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10.34.6.2\Public\あきたぽ\R7\12_参加要領等\2_部門本大会参加要領[サーバー]\04_器楽・管弦楽\"/>
    </mc:Choice>
  </mc:AlternateContent>
  <xr:revisionPtr revIDLastSave="0" documentId="13_ncr:1_{ED0B2FF3-283B-4495-A246-E3C1791238F7}" xr6:coauthVersionLast="47" xr6:coauthVersionMax="47" xr10:uidLastSave="{00000000-0000-0000-0000-000000000000}"/>
  <bookViews>
    <workbookView xWindow="-120" yWindow="-120" windowWidth="29040" windowHeight="15720" tabRatio="853" activeTab="1" xr2:uid="{00000000-000D-0000-FFFF-FFFF00000000}"/>
  </bookViews>
  <sheets>
    <sheet name="はじめにお読みください" sheetId="13" r:id="rId1"/>
    <sheet name="入力シート①" sheetId="8" r:id="rId2"/>
    <sheet name="入力シート②（名簿用）" sheetId="10" r:id="rId3"/>
    <sheet name="参加申込書（様式１）" sheetId="2" r:id="rId4"/>
    <sheet name="基本調査（様式２）" sheetId="6" r:id="rId5"/>
    <sheet name="参加者名簿（様式３）" sheetId="5" r:id="rId6"/>
    <sheet name="演奏曲目等調査（様式４）" sheetId="4" r:id="rId7"/>
    <sheet name="プログラム用団体紹介（様式５）" sheetId="7" r:id="rId8"/>
    <sheet name="楽器等調査用紙（様式６）" sheetId="11" r:id="rId9"/>
    <sheet name="ステージ配置図(様式７)" sheetId="19" r:id="rId10"/>
    <sheet name="インタビュー質問内容(様式8)" sheetId="18" r:id="rId11"/>
  </sheets>
  <definedNames>
    <definedName name="_xlnm.Print_Area" localSheetId="9">'ステージ配置図(様式７)'!$A$1:$CP$72</definedName>
    <definedName name="_xlnm.Print_Area" localSheetId="0">はじめにお読みください!$1:$55</definedName>
    <definedName name="_xlnm.Print_Area" localSheetId="7">'プログラム用団体紹介（様式５）'!$A$1:$L$32</definedName>
    <definedName name="_xlnm.Print_Area" localSheetId="6">'演奏曲目等調査（様式４）'!$A$1:$L$42</definedName>
    <definedName name="_xlnm.Print_Area" localSheetId="8">'楽器等調査用紙（様式６）'!$A$1:$O$40</definedName>
    <definedName name="_xlnm.Print_Area" localSheetId="4">'基本調査（様式２）'!$A$1:$AN$47</definedName>
    <definedName name="_xlnm.Print_Area" localSheetId="5">'参加者名簿（様式３）'!$A$1:$Q$54</definedName>
    <definedName name="_xlnm.Print_Area" localSheetId="3">'参加申込書（様式１）'!$A$1:$AN$67</definedName>
    <definedName name="_xlnm.Print_Area" localSheetId="1">入力シート①!$A$1:$G$259</definedName>
    <definedName name="_xlnm.Print_Area" localSheetId="2">'入力シート②（名簿用）'!$A$1:$M$140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 i="19" l="1"/>
  <c r="H47" i="19"/>
  <c r="H45" i="19"/>
  <c r="H43" i="19"/>
  <c r="H41" i="19"/>
  <c r="H39" i="19"/>
  <c r="H37" i="19"/>
  <c r="H35" i="19"/>
  <c r="H33" i="19"/>
  <c r="H31" i="19"/>
  <c r="H29" i="19"/>
  <c r="CH64" i="19"/>
  <c r="CH62" i="19"/>
  <c r="CH60" i="19"/>
  <c r="CH58" i="19"/>
  <c r="CH56" i="19"/>
  <c r="CH54" i="19"/>
  <c r="CH52" i="19"/>
  <c r="CH50" i="19"/>
  <c r="CH48" i="19"/>
  <c r="CH46" i="19"/>
  <c r="CH44" i="19"/>
  <c r="D39" i="8"/>
  <c r="AG21" i="2" l="1"/>
  <c r="AA21" i="2"/>
  <c r="X21" i="2"/>
  <c r="S21" i="2"/>
  <c r="N21" i="2"/>
  <c r="I21" i="2"/>
  <c r="CH42" i="19" l="1"/>
  <c r="CM31" i="19"/>
  <c r="CJ31" i="19"/>
  <c r="CJ29" i="19"/>
  <c r="CM27" i="19"/>
  <c r="CJ27" i="19"/>
  <c r="H57" i="19"/>
  <c r="H55" i="19"/>
  <c r="H53" i="19"/>
  <c r="H51" i="19"/>
  <c r="D20" i="19"/>
  <c r="D17" i="19"/>
  <c r="D12" i="19"/>
  <c r="D9" i="19"/>
  <c r="J4" i="19"/>
  <c r="C4" i="19"/>
  <c r="C5" i="18" l="1"/>
  <c r="F3" i="11"/>
  <c r="E9" i="7"/>
  <c r="E9" i="4"/>
  <c r="K26" i="6"/>
  <c r="K27" i="6"/>
  <c r="S32" i="6"/>
  <c r="G37" i="6" l="1"/>
  <c r="S35" i="6"/>
  <c r="J39" i="6"/>
  <c r="M39" i="6"/>
  <c r="S39" i="6"/>
  <c r="V39" i="6"/>
  <c r="AB39" i="6"/>
  <c r="AF39" i="6"/>
  <c r="AI26" i="6" l="1"/>
  <c r="AE26" i="6"/>
  <c r="P32" i="6" l="1"/>
  <c r="M32" i="6"/>
  <c r="J32" i="6"/>
  <c r="B53" i="2" l="1"/>
  <c r="K15" i="11" l="1"/>
  <c r="G22" i="6" l="1"/>
  <c r="E17" i="4" l="1"/>
  <c r="E26" i="4"/>
  <c r="E35" i="4"/>
  <c r="E34" i="4"/>
  <c r="E25" i="4"/>
  <c r="E16" i="4"/>
  <c r="E11" i="7" l="1"/>
  <c r="E10" i="7"/>
  <c r="C7" i="11"/>
  <c r="K16" i="11" l="1"/>
  <c r="K17" i="11"/>
  <c r="K18" i="11"/>
  <c r="K19" i="11"/>
  <c r="K20" i="11"/>
  <c r="K21" i="11"/>
  <c r="K22" i="11"/>
  <c r="K23" i="11"/>
  <c r="K24" i="11"/>
  <c r="K25" i="11"/>
  <c r="K26" i="11"/>
  <c r="M27" i="11"/>
  <c r="H27" i="11"/>
  <c r="H16" i="11"/>
  <c r="H17" i="11"/>
  <c r="H18" i="11"/>
  <c r="H19" i="11"/>
  <c r="H20" i="11"/>
  <c r="H21" i="11"/>
  <c r="H22" i="11"/>
  <c r="H23" i="11"/>
  <c r="H24" i="11"/>
  <c r="H25" i="11"/>
  <c r="H26" i="11"/>
  <c r="H15" i="11"/>
  <c r="C24" i="11"/>
  <c r="C23" i="11"/>
  <c r="C22" i="11"/>
  <c r="C21" i="11"/>
  <c r="C20" i="11"/>
  <c r="C19" i="11"/>
  <c r="C18" i="11"/>
  <c r="C17" i="11"/>
  <c r="N33" i="11"/>
  <c r="N34" i="11"/>
  <c r="N35" i="11"/>
  <c r="N36" i="11"/>
  <c r="N37" i="11"/>
  <c r="N32" i="11"/>
  <c r="M33" i="11"/>
  <c r="M34" i="11"/>
  <c r="M35" i="11"/>
  <c r="M36" i="11"/>
  <c r="M37" i="11"/>
  <c r="M32" i="11"/>
  <c r="I33" i="11"/>
  <c r="I34" i="11"/>
  <c r="I35" i="11"/>
  <c r="I36" i="11"/>
  <c r="I37" i="11"/>
  <c r="I32" i="11"/>
  <c r="H33" i="11"/>
  <c r="H34" i="11"/>
  <c r="H35" i="11"/>
  <c r="H36" i="11"/>
  <c r="H37" i="11"/>
  <c r="H32" i="11"/>
  <c r="D33" i="11"/>
  <c r="D34" i="11"/>
  <c r="D35" i="11"/>
  <c r="D36" i="11"/>
  <c r="D37" i="11"/>
  <c r="D32" i="11"/>
  <c r="C33" i="11"/>
  <c r="C34" i="11"/>
  <c r="C35" i="11"/>
  <c r="C36" i="11"/>
  <c r="C37" i="11"/>
  <c r="C32" i="11"/>
  <c r="K33" i="11"/>
  <c r="K34" i="11"/>
  <c r="K35" i="11"/>
  <c r="K36" i="11"/>
  <c r="K37" i="11"/>
  <c r="F33" i="11"/>
  <c r="F34" i="11"/>
  <c r="F35" i="11"/>
  <c r="F36" i="11"/>
  <c r="F37" i="11"/>
  <c r="F32" i="11"/>
  <c r="K32" i="11"/>
  <c r="A33" i="11"/>
  <c r="A34" i="11"/>
  <c r="A35" i="11"/>
  <c r="A36" i="11"/>
  <c r="A37" i="11"/>
  <c r="A32" i="11"/>
  <c r="B206" i="8"/>
  <c r="B207" i="8"/>
  <c r="B208" i="8"/>
  <c r="B209" i="8"/>
  <c r="B210" i="8"/>
  <c r="B211" i="8"/>
  <c r="B212" i="8"/>
  <c r="B213" i="8"/>
  <c r="B214" i="8"/>
  <c r="B215" i="8"/>
  <c r="B216" i="8"/>
  <c r="B217" i="8"/>
  <c r="B218" i="8"/>
  <c r="B219" i="8"/>
  <c r="B220" i="8"/>
  <c r="B221" i="8"/>
  <c r="B222" i="8"/>
  <c r="B205" i="8"/>
  <c r="C11" i="11"/>
  <c r="C8" i="11"/>
  <c r="N38" i="11" l="1"/>
  <c r="I38" i="11"/>
  <c r="C38" i="11"/>
  <c r="D38" i="11"/>
  <c r="M38" i="11"/>
  <c r="H38" i="11"/>
  <c r="C16" i="11" l="1"/>
  <c r="C15" i="11"/>
  <c r="E12" i="4"/>
  <c r="F33" i="2"/>
  <c r="P35" i="6" l="1"/>
  <c r="M35" i="6"/>
  <c r="J35" i="6"/>
  <c r="G140" i="10" l="1"/>
  <c r="D99" i="8" l="1"/>
  <c r="BQ4" i="19" s="1"/>
  <c r="I21" i="4"/>
  <c r="G26" i="2"/>
  <c r="E8" i="7"/>
  <c r="I4" i="7"/>
  <c r="E8" i="4"/>
  <c r="I4" i="4"/>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H6" i="5"/>
  <c r="L4" i="5"/>
  <c r="AC24" i="6"/>
  <c r="W24" i="6"/>
  <c r="N24" i="6"/>
  <c r="I24" i="6"/>
  <c r="D96" i="8"/>
  <c r="Z12" i="6" s="1"/>
  <c r="D95" i="8"/>
  <c r="D94" i="8"/>
  <c r="G15" i="6"/>
  <c r="H16" i="6"/>
  <c r="H17" i="6"/>
  <c r="T5" i="2"/>
  <c r="T5" i="6"/>
  <c r="G10" i="6"/>
  <c r="G9" i="6"/>
  <c r="N47" i="2"/>
  <c r="N48" i="2"/>
  <c r="N49" i="2"/>
  <c r="N50" i="2"/>
  <c r="N46" i="2"/>
  <c r="B47" i="2"/>
  <c r="B48" i="2"/>
  <c r="B49" i="2"/>
  <c r="B50" i="2"/>
  <c r="B46" i="2"/>
  <c r="AA32" i="2"/>
  <c r="AA33" i="2"/>
  <c r="AA34" i="2"/>
  <c r="AA35" i="2"/>
  <c r="AA36" i="2"/>
  <c r="AA37" i="2"/>
  <c r="AA38" i="2"/>
  <c r="AA39" i="2"/>
  <c r="AA40" i="2"/>
  <c r="AA41" i="2"/>
  <c r="AA42" i="2"/>
  <c r="AA43" i="2"/>
  <c r="AA44" i="2"/>
  <c r="AA45" i="2"/>
  <c r="AA46" i="2"/>
  <c r="AA47" i="2"/>
  <c r="AA48" i="2"/>
  <c r="AA49" i="2"/>
  <c r="AA50" i="2"/>
  <c r="AA51" i="2"/>
  <c r="AA52" i="2"/>
  <c r="AA53" i="2"/>
  <c r="J17" i="10"/>
  <c r="H17" i="10"/>
  <c r="E17" i="10"/>
  <c r="C17" i="10"/>
  <c r="J16" i="10"/>
  <c r="H16" i="10"/>
  <c r="E16" i="10"/>
  <c r="C16" i="10"/>
  <c r="J15" i="10"/>
  <c r="H15" i="10"/>
  <c r="E15" i="10"/>
  <c r="C15" i="10"/>
  <c r="J14" i="10"/>
  <c r="H14" i="10"/>
  <c r="E14" i="10"/>
  <c r="C14" i="10"/>
  <c r="J13" i="10"/>
  <c r="H13" i="10"/>
  <c r="E13" i="10"/>
  <c r="C13" i="10"/>
  <c r="J12" i="10"/>
  <c r="H12" i="10"/>
  <c r="E12" i="10"/>
  <c r="C12" i="10"/>
  <c r="J11" i="10"/>
  <c r="H11" i="10"/>
  <c r="E11" i="10"/>
  <c r="C11" i="10"/>
  <c r="J10" i="10"/>
  <c r="H10" i="10"/>
  <c r="E10" i="10"/>
  <c r="C10" i="10"/>
  <c r="J9" i="10"/>
  <c r="H9" i="10"/>
  <c r="E9" i="10"/>
  <c r="C9" i="10"/>
  <c r="J8" i="10"/>
  <c r="H8" i="10"/>
  <c r="E8" i="10"/>
  <c r="F9" i="10"/>
  <c r="F10" i="10"/>
  <c r="F11" i="10"/>
  <c r="F12" i="10"/>
  <c r="F13" i="10"/>
  <c r="F14" i="10"/>
  <c r="F15" i="10"/>
  <c r="F16" i="10"/>
  <c r="F17" i="10"/>
  <c r="F8" i="10"/>
  <c r="C8" i="10"/>
  <c r="D176" i="8"/>
  <c r="D124" i="8"/>
  <c r="D87" i="8"/>
  <c r="D36" i="8"/>
  <c r="G24" i="2" s="1"/>
  <c r="C63" i="2"/>
  <c r="C5" i="10"/>
  <c r="C4" i="10"/>
  <c r="D122" i="8"/>
  <c r="AJ39" i="6" s="1"/>
  <c r="K39" i="4"/>
  <c r="I39" i="4"/>
  <c r="K30" i="4"/>
  <c r="I30" i="4"/>
  <c r="K21" i="4"/>
  <c r="G41" i="6"/>
  <c r="AB19" i="2"/>
  <c r="AB17" i="2"/>
  <c r="P18" i="2"/>
  <c r="G18" i="2"/>
  <c r="G17" i="2"/>
  <c r="G16" i="2"/>
  <c r="J15" i="2"/>
  <c r="G14" i="2"/>
  <c r="H13" i="2"/>
  <c r="G12" i="2"/>
  <c r="G10" i="2"/>
  <c r="G9" i="2"/>
  <c r="Z63" i="2"/>
  <c r="A23" i="7"/>
  <c r="E17" i="7"/>
  <c r="E20" i="7"/>
  <c r="E19" i="7"/>
  <c r="E18" i="7"/>
  <c r="E16" i="7"/>
  <c r="E15" i="7"/>
  <c r="E14" i="7"/>
  <c r="E13" i="7"/>
  <c r="E12" i="7"/>
  <c r="D169" i="8"/>
  <c r="I40" i="4" s="1"/>
  <c r="E39" i="4"/>
  <c r="I38" i="4"/>
  <c r="I37" i="4"/>
  <c r="I36" i="4"/>
  <c r="E37" i="4"/>
  <c r="E38" i="4"/>
  <c r="E36" i="4"/>
  <c r="E33" i="4"/>
  <c r="E32" i="4"/>
  <c r="E31" i="4"/>
  <c r="E30" i="4"/>
  <c r="E29" i="4"/>
  <c r="E28" i="4"/>
  <c r="I29" i="4"/>
  <c r="I28" i="4"/>
  <c r="I27" i="4"/>
  <c r="E27" i="4"/>
  <c r="E24" i="4"/>
  <c r="E23" i="4"/>
  <c r="E14" i="4"/>
  <c r="E22" i="4"/>
  <c r="E21" i="4"/>
  <c r="I20" i="4"/>
  <c r="I19" i="4"/>
  <c r="I18" i="4"/>
  <c r="E20" i="4"/>
  <c r="E19" i="4"/>
  <c r="E18" i="4"/>
  <c r="AI10" i="6"/>
  <c r="E15" i="4"/>
  <c r="E13" i="4"/>
  <c r="E11" i="4"/>
  <c r="E10" i="4"/>
  <c r="L13" i="5"/>
  <c r="M13" i="5"/>
  <c r="N13" i="5"/>
  <c r="O13" i="5"/>
  <c r="L14" i="5"/>
  <c r="M14" i="5"/>
  <c r="N14" i="5"/>
  <c r="O14" i="5"/>
  <c r="L15" i="5"/>
  <c r="M15" i="5"/>
  <c r="N15" i="5"/>
  <c r="O15" i="5"/>
  <c r="L16" i="5"/>
  <c r="M16" i="5"/>
  <c r="N16" i="5"/>
  <c r="O16" i="5"/>
  <c r="L17" i="5"/>
  <c r="M17" i="5"/>
  <c r="N17" i="5"/>
  <c r="O17" i="5"/>
  <c r="L18" i="5"/>
  <c r="M18" i="5"/>
  <c r="N18" i="5"/>
  <c r="O18" i="5"/>
  <c r="L19" i="5"/>
  <c r="M19" i="5"/>
  <c r="N19" i="5"/>
  <c r="O19" i="5"/>
  <c r="L20" i="5"/>
  <c r="M20" i="5"/>
  <c r="N20" i="5"/>
  <c r="O20" i="5"/>
  <c r="L21" i="5"/>
  <c r="M21" i="5"/>
  <c r="N21" i="5"/>
  <c r="O21" i="5"/>
  <c r="L22" i="5"/>
  <c r="M22" i="5"/>
  <c r="N22" i="5"/>
  <c r="O22" i="5"/>
  <c r="L23" i="5"/>
  <c r="M23" i="5"/>
  <c r="N23" i="5"/>
  <c r="O23" i="5"/>
  <c r="L24" i="5"/>
  <c r="M24" i="5"/>
  <c r="N24" i="5"/>
  <c r="O24" i="5"/>
  <c r="L25" i="5"/>
  <c r="M25" i="5"/>
  <c r="N25" i="5"/>
  <c r="O25" i="5"/>
  <c r="L26" i="5"/>
  <c r="M26" i="5"/>
  <c r="N26" i="5"/>
  <c r="O26" i="5"/>
  <c r="L27" i="5"/>
  <c r="M27" i="5"/>
  <c r="N27" i="5"/>
  <c r="O27" i="5"/>
  <c r="L28" i="5"/>
  <c r="M28" i="5"/>
  <c r="N28" i="5"/>
  <c r="O28" i="5"/>
  <c r="L29" i="5"/>
  <c r="M29" i="5"/>
  <c r="N29" i="5"/>
  <c r="O29" i="5"/>
  <c r="L30" i="5"/>
  <c r="M30" i="5"/>
  <c r="N30" i="5"/>
  <c r="O30" i="5"/>
  <c r="L31" i="5"/>
  <c r="M31" i="5"/>
  <c r="N31" i="5"/>
  <c r="O31" i="5"/>
  <c r="L32" i="5"/>
  <c r="M32" i="5"/>
  <c r="N32" i="5"/>
  <c r="O32" i="5"/>
  <c r="L33" i="5"/>
  <c r="M33" i="5"/>
  <c r="N33" i="5"/>
  <c r="O33" i="5"/>
  <c r="L34" i="5"/>
  <c r="M34" i="5"/>
  <c r="N34" i="5"/>
  <c r="O34" i="5"/>
  <c r="L35" i="5"/>
  <c r="M35" i="5"/>
  <c r="N35" i="5"/>
  <c r="O35" i="5"/>
  <c r="L36" i="5"/>
  <c r="M36" i="5"/>
  <c r="N36" i="5"/>
  <c r="O36" i="5"/>
  <c r="L37" i="5"/>
  <c r="M37" i="5"/>
  <c r="N37" i="5"/>
  <c r="O37" i="5"/>
  <c r="L38" i="5"/>
  <c r="M38" i="5"/>
  <c r="N38" i="5"/>
  <c r="O38" i="5"/>
  <c r="L39" i="5"/>
  <c r="M39" i="5"/>
  <c r="N39" i="5"/>
  <c r="O39" i="5"/>
  <c r="L40" i="5"/>
  <c r="M40" i="5"/>
  <c r="N40" i="5"/>
  <c r="O40" i="5"/>
  <c r="L41" i="5"/>
  <c r="M41" i="5"/>
  <c r="N41" i="5"/>
  <c r="O41" i="5"/>
  <c r="L42" i="5"/>
  <c r="M42" i="5"/>
  <c r="N42" i="5"/>
  <c r="O42" i="5"/>
  <c r="L43" i="5"/>
  <c r="M43" i="5"/>
  <c r="N43" i="5"/>
  <c r="O43" i="5"/>
  <c r="L44" i="5"/>
  <c r="M44" i="5"/>
  <c r="N44" i="5"/>
  <c r="O44" i="5"/>
  <c r="L45" i="5"/>
  <c r="M45" i="5"/>
  <c r="N45" i="5"/>
  <c r="O45" i="5"/>
  <c r="L46" i="5"/>
  <c r="M46" i="5"/>
  <c r="N46" i="5"/>
  <c r="O46" i="5"/>
  <c r="L47" i="5"/>
  <c r="M47" i="5"/>
  <c r="N47" i="5"/>
  <c r="O47" i="5"/>
  <c r="L48" i="5"/>
  <c r="M48" i="5"/>
  <c r="N48" i="5"/>
  <c r="O48" i="5"/>
  <c r="L49" i="5"/>
  <c r="M49" i="5"/>
  <c r="N49" i="5"/>
  <c r="O49" i="5"/>
  <c r="L50" i="5"/>
  <c r="M50" i="5"/>
  <c r="N50" i="5"/>
  <c r="O50" i="5"/>
  <c r="L51" i="5"/>
  <c r="M51" i="5"/>
  <c r="N51" i="5"/>
  <c r="O51" i="5"/>
  <c r="O12" i="5"/>
  <c r="N12" i="5"/>
  <c r="M12" i="5"/>
  <c r="L12" i="5"/>
  <c r="G13" i="5"/>
  <c r="H13" i="5"/>
  <c r="I13" i="5"/>
  <c r="J13" i="5"/>
  <c r="G14" i="5"/>
  <c r="H14" i="5"/>
  <c r="I14" i="5"/>
  <c r="J14" i="5"/>
  <c r="G15" i="5"/>
  <c r="H15" i="5"/>
  <c r="I15" i="5"/>
  <c r="J15" i="5"/>
  <c r="G16" i="5"/>
  <c r="H16" i="5"/>
  <c r="I16" i="5"/>
  <c r="J16" i="5"/>
  <c r="G17" i="5"/>
  <c r="H17" i="5"/>
  <c r="I17" i="5"/>
  <c r="J17" i="5"/>
  <c r="G18" i="5"/>
  <c r="H18" i="5"/>
  <c r="I18" i="5"/>
  <c r="J18" i="5"/>
  <c r="G19" i="5"/>
  <c r="H19" i="5"/>
  <c r="I19" i="5"/>
  <c r="J19" i="5"/>
  <c r="G20" i="5"/>
  <c r="H20" i="5"/>
  <c r="I20" i="5"/>
  <c r="J20" i="5"/>
  <c r="G21" i="5"/>
  <c r="H21" i="5"/>
  <c r="I21" i="5"/>
  <c r="J21" i="5"/>
  <c r="G22" i="5"/>
  <c r="H22" i="5"/>
  <c r="I22" i="5"/>
  <c r="J22" i="5"/>
  <c r="G23" i="5"/>
  <c r="H23" i="5"/>
  <c r="I23" i="5"/>
  <c r="J23" i="5"/>
  <c r="G24" i="5"/>
  <c r="H24" i="5"/>
  <c r="I24" i="5"/>
  <c r="J24" i="5"/>
  <c r="G25" i="5"/>
  <c r="H25" i="5"/>
  <c r="I25" i="5"/>
  <c r="J25" i="5"/>
  <c r="G26" i="5"/>
  <c r="H26" i="5"/>
  <c r="I26" i="5"/>
  <c r="J26" i="5"/>
  <c r="G27" i="5"/>
  <c r="H27" i="5"/>
  <c r="I27" i="5"/>
  <c r="J27" i="5"/>
  <c r="G28" i="5"/>
  <c r="H28" i="5"/>
  <c r="I28" i="5"/>
  <c r="J28" i="5"/>
  <c r="G29" i="5"/>
  <c r="H29" i="5"/>
  <c r="I29" i="5"/>
  <c r="J29" i="5"/>
  <c r="G30" i="5"/>
  <c r="H30" i="5"/>
  <c r="I30" i="5"/>
  <c r="J30" i="5"/>
  <c r="G31" i="5"/>
  <c r="H31" i="5"/>
  <c r="I31" i="5"/>
  <c r="J31" i="5"/>
  <c r="G32" i="5"/>
  <c r="H32" i="5"/>
  <c r="I32" i="5"/>
  <c r="J32" i="5"/>
  <c r="G33" i="5"/>
  <c r="H33" i="5"/>
  <c r="I33" i="5"/>
  <c r="J33" i="5"/>
  <c r="G34" i="5"/>
  <c r="H34" i="5"/>
  <c r="I34" i="5"/>
  <c r="J34" i="5"/>
  <c r="G35" i="5"/>
  <c r="H35" i="5"/>
  <c r="I35" i="5"/>
  <c r="J35" i="5"/>
  <c r="G36" i="5"/>
  <c r="H36" i="5"/>
  <c r="I36" i="5"/>
  <c r="J36" i="5"/>
  <c r="G37" i="5"/>
  <c r="H37" i="5"/>
  <c r="I37" i="5"/>
  <c r="J37" i="5"/>
  <c r="G38" i="5"/>
  <c r="H38" i="5"/>
  <c r="I38" i="5"/>
  <c r="J38" i="5"/>
  <c r="G39" i="5"/>
  <c r="H39" i="5"/>
  <c r="I39" i="5"/>
  <c r="J39" i="5"/>
  <c r="G40" i="5"/>
  <c r="H40" i="5"/>
  <c r="I40" i="5"/>
  <c r="J40" i="5"/>
  <c r="G41" i="5"/>
  <c r="H41" i="5"/>
  <c r="I41" i="5"/>
  <c r="J41" i="5"/>
  <c r="G42" i="5"/>
  <c r="H42" i="5"/>
  <c r="I42" i="5"/>
  <c r="J42" i="5"/>
  <c r="G43" i="5"/>
  <c r="H43" i="5"/>
  <c r="I43" i="5"/>
  <c r="J43" i="5"/>
  <c r="G44" i="5"/>
  <c r="H44" i="5"/>
  <c r="I44" i="5"/>
  <c r="J44" i="5"/>
  <c r="G45" i="5"/>
  <c r="H45" i="5"/>
  <c r="I45" i="5"/>
  <c r="J45" i="5"/>
  <c r="G46" i="5"/>
  <c r="H46" i="5"/>
  <c r="I46" i="5"/>
  <c r="J46" i="5"/>
  <c r="G47" i="5"/>
  <c r="H47" i="5"/>
  <c r="I47" i="5"/>
  <c r="J47" i="5"/>
  <c r="G48" i="5"/>
  <c r="H48" i="5"/>
  <c r="I48" i="5"/>
  <c r="J48" i="5"/>
  <c r="G49" i="5"/>
  <c r="H49" i="5"/>
  <c r="I49" i="5"/>
  <c r="J49" i="5"/>
  <c r="G50" i="5"/>
  <c r="H50" i="5"/>
  <c r="I50" i="5"/>
  <c r="J50" i="5"/>
  <c r="G51" i="5"/>
  <c r="H51" i="5"/>
  <c r="I51" i="5"/>
  <c r="J51" i="5"/>
  <c r="J12" i="5"/>
  <c r="I12" i="5"/>
  <c r="H12" i="5"/>
  <c r="G12" i="5"/>
  <c r="B13" i="5"/>
  <c r="C13" i="5"/>
  <c r="D13" i="5"/>
  <c r="E13" i="5"/>
  <c r="B14" i="5"/>
  <c r="C14" i="5"/>
  <c r="D14" i="5"/>
  <c r="E14" i="5"/>
  <c r="B15" i="5"/>
  <c r="C15" i="5"/>
  <c r="D15" i="5"/>
  <c r="E15" i="5"/>
  <c r="B16" i="5"/>
  <c r="C16" i="5"/>
  <c r="D16" i="5"/>
  <c r="E16" i="5"/>
  <c r="B17" i="5"/>
  <c r="C17" i="5"/>
  <c r="D17" i="5"/>
  <c r="E17" i="5"/>
  <c r="B18" i="5"/>
  <c r="C18" i="5"/>
  <c r="D18" i="5"/>
  <c r="E18" i="5"/>
  <c r="B19" i="5"/>
  <c r="C19" i="5"/>
  <c r="D19" i="5"/>
  <c r="E19" i="5"/>
  <c r="B20" i="5"/>
  <c r="C20" i="5"/>
  <c r="D20" i="5"/>
  <c r="E20" i="5"/>
  <c r="B21" i="5"/>
  <c r="C21" i="5"/>
  <c r="D21" i="5"/>
  <c r="E21" i="5"/>
  <c r="B22" i="5"/>
  <c r="C22" i="5"/>
  <c r="D22" i="5"/>
  <c r="E22" i="5"/>
  <c r="B23" i="5"/>
  <c r="C23" i="5"/>
  <c r="D23" i="5"/>
  <c r="E23" i="5"/>
  <c r="B24" i="5"/>
  <c r="C24" i="5"/>
  <c r="D24" i="5"/>
  <c r="E24" i="5"/>
  <c r="B25" i="5"/>
  <c r="C25" i="5"/>
  <c r="D25" i="5"/>
  <c r="E25" i="5"/>
  <c r="B26" i="5"/>
  <c r="C26" i="5"/>
  <c r="D26" i="5"/>
  <c r="E26" i="5"/>
  <c r="B27" i="5"/>
  <c r="C27" i="5"/>
  <c r="D27" i="5"/>
  <c r="E27" i="5"/>
  <c r="B28" i="5"/>
  <c r="C28" i="5"/>
  <c r="D28" i="5"/>
  <c r="E28" i="5"/>
  <c r="B29" i="5"/>
  <c r="C29" i="5"/>
  <c r="D29" i="5"/>
  <c r="E29" i="5"/>
  <c r="B30" i="5"/>
  <c r="C30" i="5"/>
  <c r="D30" i="5"/>
  <c r="E30" i="5"/>
  <c r="B31" i="5"/>
  <c r="C31" i="5"/>
  <c r="D31" i="5"/>
  <c r="E31" i="5"/>
  <c r="B32" i="5"/>
  <c r="C32" i="5"/>
  <c r="D32" i="5"/>
  <c r="E32" i="5"/>
  <c r="B33" i="5"/>
  <c r="C33" i="5"/>
  <c r="D33" i="5"/>
  <c r="E33" i="5"/>
  <c r="B34" i="5"/>
  <c r="C34" i="5"/>
  <c r="D34" i="5"/>
  <c r="E34" i="5"/>
  <c r="B35" i="5"/>
  <c r="C35" i="5"/>
  <c r="D35" i="5"/>
  <c r="E35" i="5"/>
  <c r="B36" i="5"/>
  <c r="C36" i="5"/>
  <c r="D36" i="5"/>
  <c r="E36" i="5"/>
  <c r="B37" i="5"/>
  <c r="C37" i="5"/>
  <c r="D37" i="5"/>
  <c r="E37" i="5"/>
  <c r="B38" i="5"/>
  <c r="C38" i="5"/>
  <c r="D38" i="5"/>
  <c r="E38" i="5"/>
  <c r="B39" i="5"/>
  <c r="C39" i="5"/>
  <c r="D39" i="5"/>
  <c r="E39" i="5"/>
  <c r="B40" i="5"/>
  <c r="C40" i="5"/>
  <c r="D40" i="5"/>
  <c r="E40" i="5"/>
  <c r="B41" i="5"/>
  <c r="C41" i="5"/>
  <c r="D41" i="5"/>
  <c r="E41" i="5"/>
  <c r="B42" i="5"/>
  <c r="C42" i="5"/>
  <c r="D42" i="5"/>
  <c r="E42" i="5"/>
  <c r="B43" i="5"/>
  <c r="C43" i="5"/>
  <c r="D43" i="5"/>
  <c r="E43" i="5"/>
  <c r="B44" i="5"/>
  <c r="C44" i="5"/>
  <c r="D44" i="5"/>
  <c r="E44" i="5"/>
  <c r="B45" i="5"/>
  <c r="C45" i="5"/>
  <c r="D45" i="5"/>
  <c r="E45" i="5"/>
  <c r="B46" i="5"/>
  <c r="C46" i="5"/>
  <c r="D46" i="5"/>
  <c r="E46" i="5"/>
  <c r="B47" i="5"/>
  <c r="C47" i="5"/>
  <c r="D47" i="5"/>
  <c r="E47" i="5"/>
  <c r="B48" i="5"/>
  <c r="C48" i="5"/>
  <c r="D48" i="5"/>
  <c r="E48" i="5"/>
  <c r="B49" i="5"/>
  <c r="C49" i="5"/>
  <c r="D49" i="5"/>
  <c r="E49" i="5"/>
  <c r="B50" i="5"/>
  <c r="C50" i="5"/>
  <c r="D50" i="5"/>
  <c r="E50" i="5"/>
  <c r="B51" i="5"/>
  <c r="C51" i="5"/>
  <c r="D51" i="5"/>
  <c r="E51" i="5"/>
  <c r="E12" i="5"/>
  <c r="D12" i="5"/>
  <c r="C12" i="5"/>
  <c r="B12" i="5"/>
  <c r="Q13" i="5"/>
  <c r="Q12" i="5"/>
  <c r="L8" i="5"/>
  <c r="H8" i="5"/>
  <c r="G29" i="6"/>
  <c r="M29" i="6"/>
  <c r="J29" i="6"/>
  <c r="Z26" i="6"/>
  <c r="M21" i="6"/>
  <c r="M20" i="6"/>
  <c r="J19" i="6"/>
  <c r="J18" i="6"/>
  <c r="AI11" i="6"/>
  <c r="L58" i="2"/>
  <c r="I58" i="2"/>
  <c r="AA25" i="2"/>
  <c r="AA26" i="2"/>
  <c r="AA27" i="2"/>
  <c r="AA28" i="2"/>
  <c r="AA29" i="2"/>
  <c r="AA30" i="2"/>
  <c r="AA31" i="2"/>
  <c r="AA24" i="2"/>
  <c r="K13" i="5"/>
  <c r="K14" i="5" s="1"/>
  <c r="K15" i="5" s="1"/>
  <c r="K16" i="5" s="1"/>
  <c r="K17" i="5" s="1"/>
  <c r="K18" i="5" s="1"/>
  <c r="K19" i="5" s="1"/>
  <c r="K20" i="5" s="1"/>
  <c r="K21" i="5" s="1"/>
  <c r="K22" i="5" s="1"/>
  <c r="K23" i="5" s="1"/>
  <c r="K24" i="5" s="1"/>
  <c r="K25" i="5" s="1"/>
  <c r="K26" i="5" s="1"/>
  <c r="K27" i="5" s="1"/>
  <c r="K28" i="5" s="1"/>
  <c r="K29" i="5" s="1"/>
  <c r="K30" i="5" s="1"/>
  <c r="K31" i="5" s="1"/>
  <c r="K32" i="5" s="1"/>
  <c r="K33" i="5" s="1"/>
  <c r="K34" i="5" s="1"/>
  <c r="K35" i="5" s="1"/>
  <c r="K36" i="5" s="1"/>
  <c r="K37" i="5" s="1"/>
  <c r="K38" i="5" s="1"/>
  <c r="K39" i="5" s="1"/>
  <c r="K40" i="5" s="1"/>
  <c r="K41" i="5" s="1"/>
  <c r="K42" i="5" s="1"/>
  <c r="K43" i="5" s="1"/>
  <c r="K44" i="5" s="1"/>
  <c r="K45" i="5" s="1"/>
  <c r="K46" i="5" s="1"/>
  <c r="K47" i="5" s="1"/>
  <c r="K48" i="5" s="1"/>
  <c r="K49" i="5" s="1"/>
  <c r="K50" i="5" s="1"/>
  <c r="K51" i="5" s="1"/>
  <c r="A14" i="5"/>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D170" i="8" l="1"/>
  <c r="K40" i="4" s="1"/>
  <c r="G13" i="6"/>
  <c r="C10" i="11"/>
  <c r="G12" i="6"/>
  <c r="C9" i="11"/>
  <c r="Q24" i="6"/>
  <c r="D102" i="8"/>
  <c r="AH24" i="6" s="1"/>
</calcChain>
</file>

<file path=xl/sharedStrings.xml><?xml version="1.0" encoding="utf-8"?>
<sst xmlns="http://schemas.openxmlformats.org/spreadsheetml/2006/main" count="975" uniqueCount="567">
  <si>
    <t>１　参加申込書類等について</t>
    <rPh sb="2" eb="4">
      <t>サンカ</t>
    </rPh>
    <rPh sb="4" eb="7">
      <t>モウシコミショ</t>
    </rPh>
    <rPh sb="7" eb="8">
      <t>ルイ</t>
    </rPh>
    <rPh sb="8" eb="9">
      <t>ナド</t>
    </rPh>
    <phoneticPr fontId="3"/>
  </si>
  <si>
    <t>（１）入力シート①、②に入力し、様式７シートにセッティング図を記載、様式８に必要事項を記入することにより</t>
    <rPh sb="3" eb="5">
      <t>ニュウリョク</t>
    </rPh>
    <rPh sb="12" eb="14">
      <t>ニュウリョク</t>
    </rPh>
    <rPh sb="16" eb="18">
      <t>ヨウシキ</t>
    </rPh>
    <rPh sb="29" eb="30">
      <t>ズ</t>
    </rPh>
    <rPh sb="31" eb="33">
      <t>キサイ</t>
    </rPh>
    <rPh sb="34" eb="36">
      <t>ヨウシキ</t>
    </rPh>
    <rPh sb="38" eb="42">
      <t>ヒツヨウジコウ</t>
    </rPh>
    <rPh sb="43" eb="45">
      <t>キニュウ</t>
    </rPh>
    <phoneticPr fontId="3"/>
  </si>
  <si>
    <t>　　　提出用の書類が完成します。入力シート①、②の各項目の指示に従って入力をしてください。</t>
    <rPh sb="25" eb="26">
      <t>カク</t>
    </rPh>
    <rPh sb="26" eb="28">
      <t>コウモク</t>
    </rPh>
    <rPh sb="29" eb="31">
      <t>シジ</t>
    </rPh>
    <rPh sb="32" eb="33">
      <t>シタガ</t>
    </rPh>
    <rPh sb="35" eb="37">
      <t>ニュウリョク</t>
    </rPh>
    <phoneticPr fontId="3"/>
  </si>
  <si>
    <t>（２）提出書類は以下のとおりです。印刷及びデータ保存してください。</t>
    <rPh sb="3" eb="5">
      <t>テイシュツ</t>
    </rPh>
    <rPh sb="5" eb="7">
      <t>ショルイ</t>
    </rPh>
    <rPh sb="8" eb="10">
      <t>イカ</t>
    </rPh>
    <rPh sb="17" eb="19">
      <t>インサツ</t>
    </rPh>
    <rPh sb="19" eb="20">
      <t>オヨ</t>
    </rPh>
    <rPh sb="24" eb="26">
      <t>ホゾン</t>
    </rPh>
    <phoneticPr fontId="3"/>
  </si>
  <si>
    <t>　　・参加申込書（様式１）</t>
    <rPh sb="3" eb="5">
      <t>サンカ</t>
    </rPh>
    <rPh sb="5" eb="8">
      <t>モウシコミショ</t>
    </rPh>
    <rPh sb="9" eb="11">
      <t>ヨウシキ</t>
    </rPh>
    <phoneticPr fontId="3"/>
  </si>
  <si>
    <t>　　・参加部門に関する基本調査（様式２）</t>
    <rPh sb="3" eb="5">
      <t>サンカ</t>
    </rPh>
    <rPh sb="5" eb="7">
      <t>ブモン</t>
    </rPh>
    <rPh sb="8" eb="9">
      <t>カン</t>
    </rPh>
    <rPh sb="11" eb="13">
      <t>キホン</t>
    </rPh>
    <rPh sb="13" eb="15">
      <t>チョウサ</t>
    </rPh>
    <rPh sb="16" eb="18">
      <t>ヨウシキ</t>
    </rPh>
    <phoneticPr fontId="3"/>
  </si>
  <si>
    <t>　　・参加者名簿（様式３）</t>
    <rPh sb="3" eb="5">
      <t>サンカ</t>
    </rPh>
    <rPh sb="5" eb="6">
      <t>モノ</t>
    </rPh>
    <rPh sb="6" eb="8">
      <t>メイボ</t>
    </rPh>
    <rPh sb="9" eb="11">
      <t>ヨウシキ</t>
    </rPh>
    <phoneticPr fontId="3"/>
  </si>
  <si>
    <t>　　・演奏曲目等調査（様式４）</t>
    <rPh sb="3" eb="5">
      <t>エンソウ</t>
    </rPh>
    <rPh sb="5" eb="7">
      <t>キョクモク</t>
    </rPh>
    <rPh sb="7" eb="8">
      <t>トウ</t>
    </rPh>
    <rPh sb="8" eb="10">
      <t>チョウサ</t>
    </rPh>
    <rPh sb="11" eb="13">
      <t>ヨウシキ</t>
    </rPh>
    <phoneticPr fontId="3"/>
  </si>
  <si>
    <t>　　・プログラム用団体紹介（様式５）</t>
    <rPh sb="8" eb="9">
      <t>ヨウ</t>
    </rPh>
    <rPh sb="9" eb="11">
      <t>ダンタイ</t>
    </rPh>
    <rPh sb="11" eb="13">
      <t>ショウカイ</t>
    </rPh>
    <rPh sb="14" eb="16">
      <t>ヨウシキ</t>
    </rPh>
    <phoneticPr fontId="3"/>
  </si>
  <si>
    <t>　　・楽器等調査用紙（様式６）</t>
    <rPh sb="3" eb="5">
      <t>ガッキ</t>
    </rPh>
    <rPh sb="5" eb="6">
      <t>トウ</t>
    </rPh>
    <rPh sb="6" eb="10">
      <t>チョウサヨウシ</t>
    </rPh>
    <rPh sb="11" eb="13">
      <t>ヨウシキ</t>
    </rPh>
    <phoneticPr fontId="3"/>
  </si>
  <si>
    <t>　　・ステージ配置図（様式７）（手書きし、PDF化して提出することも可能です。）</t>
    <rPh sb="7" eb="9">
      <t>ハイチ</t>
    </rPh>
    <rPh sb="9" eb="10">
      <t>ズ</t>
    </rPh>
    <rPh sb="11" eb="13">
      <t>ヨウシキ</t>
    </rPh>
    <rPh sb="16" eb="18">
      <t>テガ</t>
    </rPh>
    <rPh sb="24" eb="25">
      <t>カ</t>
    </rPh>
    <rPh sb="27" eb="29">
      <t>テイシュツ</t>
    </rPh>
    <rPh sb="34" eb="36">
      <t>カノウ</t>
    </rPh>
    <phoneticPr fontId="3"/>
  </si>
  <si>
    <t>　　・インタビュー質問内容（様式８）</t>
    <rPh sb="9" eb="13">
      <t>シツモンナイヨウ</t>
    </rPh>
    <rPh sb="14" eb="16">
      <t>ヨウシキ</t>
    </rPh>
    <phoneticPr fontId="3"/>
  </si>
  <si>
    <t>　　・団体紹介写真データ（JPEG等、５MB以内）</t>
  </si>
  <si>
    <t>　　・演奏許諾書のコピー（PDFファイル等）※演奏許諾が必要な楽曲を演奏する団体のみ</t>
    <rPh sb="3" eb="5">
      <t>エンソウ</t>
    </rPh>
    <phoneticPr fontId="66"/>
  </si>
  <si>
    <r>
      <t>２　各書類の提出について</t>
    </r>
    <r>
      <rPr>
        <sz val="12"/>
        <color rgb="FFFF0000"/>
        <rFont val="ＭＳ 明朝"/>
        <family val="1"/>
        <charset val="128"/>
      </rPr>
      <t>（</t>
    </r>
    <r>
      <rPr>
        <b/>
        <i/>
        <sz val="12"/>
        <color rgb="FFFF0000"/>
        <rFont val="ＭＳ 明朝"/>
        <family val="1"/>
        <charset val="128"/>
      </rPr>
      <t>重要事項です。提出先と期限を確認してください。</t>
    </r>
    <r>
      <rPr>
        <sz val="12"/>
        <color rgb="FFFF0000"/>
        <rFont val="ＭＳ 明朝"/>
        <family val="1"/>
        <charset val="128"/>
      </rPr>
      <t>）</t>
    </r>
    <rPh sb="2" eb="3">
      <t>カク</t>
    </rPh>
    <rPh sb="3" eb="5">
      <t>ショルイ</t>
    </rPh>
    <rPh sb="6" eb="8">
      <t>テイシュツ</t>
    </rPh>
    <rPh sb="13" eb="15">
      <t>ジュウヨウ</t>
    </rPh>
    <rPh sb="15" eb="17">
      <t>ジコウ</t>
    </rPh>
    <rPh sb="20" eb="23">
      <t>テイシュツサキ</t>
    </rPh>
    <rPh sb="24" eb="26">
      <t>キゲン</t>
    </rPh>
    <rPh sb="27" eb="29">
      <t>カクニン</t>
    </rPh>
    <phoneticPr fontId="3"/>
  </si>
  <si>
    <t>（１）提出物Ⅰ（データ送付）</t>
    <rPh sb="3" eb="5">
      <t>テイシュツ</t>
    </rPh>
    <rPh sb="5" eb="6">
      <t>ブツ</t>
    </rPh>
    <rPh sb="11" eb="13">
      <t>ソウフ</t>
    </rPh>
    <phoneticPr fontId="3"/>
  </si>
  <si>
    <t>提出先</t>
    <rPh sb="0" eb="3">
      <t>テイシュツサキ</t>
    </rPh>
    <phoneticPr fontId="3"/>
  </si>
  <si>
    <t>各都道府県高等学校（芸術）文化連盟</t>
    <rPh sb="0" eb="1">
      <t>カク</t>
    </rPh>
    <rPh sb="1" eb="5">
      <t>トドウフケン</t>
    </rPh>
    <rPh sb="5" eb="7">
      <t>コウトウ</t>
    </rPh>
    <rPh sb="7" eb="9">
      <t>ガッコウ</t>
    </rPh>
    <rPh sb="10" eb="12">
      <t>ゲイジュツ</t>
    </rPh>
    <rPh sb="13" eb="15">
      <t>ブンカ</t>
    </rPh>
    <rPh sb="15" eb="17">
      <t>レンメイ</t>
    </rPh>
    <phoneticPr fontId="3"/>
  </si>
  <si>
    <t>提出書類</t>
    <rPh sb="0" eb="2">
      <t>テイシュツ</t>
    </rPh>
    <rPh sb="2" eb="4">
      <t>ショルイ</t>
    </rPh>
    <phoneticPr fontId="66"/>
  </si>
  <si>
    <t>様式１～様式８（このExcelファイル全ての様式　※下記注意事項参照）</t>
    <rPh sb="26" eb="28">
      <t>カキ</t>
    </rPh>
    <rPh sb="28" eb="30">
      <t>チュウイ</t>
    </rPh>
    <rPh sb="30" eb="32">
      <t>ジコウ</t>
    </rPh>
    <rPh sb="32" eb="34">
      <t>サンショウ</t>
    </rPh>
    <phoneticPr fontId="66"/>
  </si>
  <si>
    <t>締切日</t>
    <rPh sb="0" eb="2">
      <t>シメキリ</t>
    </rPh>
    <rPh sb="2" eb="3">
      <t>ヒ</t>
    </rPh>
    <phoneticPr fontId="3"/>
  </si>
  <si>
    <t>各都道府県高等学校（芸術）文化連盟の指示による。</t>
    <rPh sb="0" eb="1">
      <t>カク</t>
    </rPh>
    <rPh sb="1" eb="5">
      <t>トドウフケン</t>
    </rPh>
    <rPh sb="5" eb="7">
      <t>コウトウ</t>
    </rPh>
    <rPh sb="7" eb="9">
      <t>ガッコウ</t>
    </rPh>
    <rPh sb="10" eb="12">
      <t>ゲイジュツ</t>
    </rPh>
    <rPh sb="13" eb="15">
      <t>ブンカ</t>
    </rPh>
    <rPh sb="15" eb="17">
      <t>レンメイ</t>
    </rPh>
    <rPh sb="18" eb="20">
      <t>シジ</t>
    </rPh>
    <phoneticPr fontId="3"/>
  </si>
  <si>
    <t xml:space="preserve">（２）提出物Ⅱ（データ送付） </t>
    <rPh sb="3" eb="5">
      <t>テイシュツ</t>
    </rPh>
    <rPh sb="5" eb="6">
      <t>ブツ</t>
    </rPh>
    <rPh sb="11" eb="13">
      <t>ソウフ</t>
    </rPh>
    <phoneticPr fontId="3"/>
  </si>
  <si>
    <t>提出先</t>
    <rPh sb="0" eb="2">
      <t>テイシュツ</t>
    </rPh>
    <rPh sb="2" eb="3">
      <t>サキ</t>
    </rPh>
    <phoneticPr fontId="3"/>
  </si>
  <si>
    <t>開催県（秋田県）部門委員会事務局（下記問い合わせ先）</t>
  </si>
  <si>
    <t>様式１～様式８（このExcelファイル全ての様式　※下記注意事項参照）</t>
    <rPh sb="0" eb="2">
      <t>ヨウシキ</t>
    </rPh>
    <rPh sb="4" eb="6">
      <t>ヨウシキ</t>
    </rPh>
    <rPh sb="19" eb="20">
      <t>スベ</t>
    </rPh>
    <rPh sb="22" eb="24">
      <t>ヨウシキ</t>
    </rPh>
    <rPh sb="26" eb="28">
      <t>カキ</t>
    </rPh>
    <rPh sb="28" eb="30">
      <t>チュウイ</t>
    </rPh>
    <rPh sb="30" eb="32">
      <t>ジコウ</t>
    </rPh>
    <rPh sb="32" eb="34">
      <t>サンショウ</t>
    </rPh>
    <phoneticPr fontId="66"/>
  </si>
  <si>
    <t>データ送付先</t>
    <rPh sb="3" eb="5">
      <t>ソウフ</t>
    </rPh>
    <rPh sb="5" eb="6">
      <t>サキ</t>
    </rPh>
    <phoneticPr fontId="3"/>
  </si>
  <si>
    <t>問い合わせ先</t>
    <rPh sb="0" eb="1">
      <t>ト</t>
    </rPh>
    <rPh sb="2" eb="3">
      <t>ア</t>
    </rPh>
    <rPh sb="5" eb="6">
      <t>サキ</t>
    </rPh>
    <phoneticPr fontId="3"/>
  </si>
  <si>
    <t>　聖霊学園高等学校内　
　第５０回全国高等学校総合文化祭器楽・管弦楽部門事務局</t>
  </si>
  <si>
    <t>　代表委員　堀井　亜衣子（ほりい　あいこ）</t>
  </si>
  <si>
    <t>　TEL：018-833-7311 　　FAX：018-833-4503</t>
  </si>
  <si>
    <t>【提出物Ⅰ及びⅡにおける注意事項】</t>
    <rPh sb="1" eb="3">
      <t>テイシュツ</t>
    </rPh>
    <rPh sb="3" eb="4">
      <t>ブツ</t>
    </rPh>
    <rPh sb="5" eb="6">
      <t>オヨ</t>
    </rPh>
    <rPh sb="12" eb="14">
      <t>チュウイ</t>
    </rPh>
    <rPh sb="14" eb="16">
      <t>ジコウ</t>
    </rPh>
    <phoneticPr fontId="3"/>
  </si>
  <si>
    <t>（３）提出物Ⅲ（データ送付）</t>
    <rPh sb="3" eb="5">
      <t>テイシュツ</t>
    </rPh>
    <rPh sb="5" eb="6">
      <t>ブツ</t>
    </rPh>
    <rPh sb="11" eb="13">
      <t>ソウフ</t>
    </rPh>
    <phoneticPr fontId="3"/>
  </si>
  <si>
    <t>開催県（秋田県）部門委員会事務局（下記問合せ先）</t>
  </si>
  <si>
    <t>提出書類等</t>
    <rPh sb="0" eb="2">
      <t>テイシュツ</t>
    </rPh>
    <rPh sb="2" eb="4">
      <t>ショルイ</t>
    </rPh>
    <rPh sb="4" eb="5">
      <t>ナド</t>
    </rPh>
    <phoneticPr fontId="66"/>
  </si>
  <si>
    <t>プログラム掲載用団体写真画像データ（５MB以内）、演奏許諾書データ（該当団体のみ）</t>
    <rPh sb="5" eb="7">
      <t>ケイサイ</t>
    </rPh>
    <rPh sb="7" eb="8">
      <t>ヨウ</t>
    </rPh>
    <rPh sb="8" eb="10">
      <t>ダンタイ</t>
    </rPh>
    <rPh sb="10" eb="12">
      <t>シャシン</t>
    </rPh>
    <rPh sb="12" eb="14">
      <t>ガゾウ</t>
    </rPh>
    <rPh sb="21" eb="23">
      <t>イナイ</t>
    </rPh>
    <phoneticPr fontId="66"/>
  </si>
  <si>
    <t>【提出物Ⅲにおける注意事項】</t>
    <rPh sb="1" eb="4">
      <t>テイシュツブツ</t>
    </rPh>
    <rPh sb="9" eb="11">
      <t>チュウイ</t>
    </rPh>
    <rPh sb="11" eb="13">
      <t>ジコウ</t>
    </rPh>
    <phoneticPr fontId="66"/>
  </si>
  <si>
    <r>
      <t>（４）提出物Ⅳ</t>
    </r>
    <r>
      <rPr>
        <b/>
        <sz val="11"/>
        <color rgb="FFFF0000"/>
        <rFont val="ＭＳ 明朝"/>
        <family val="1"/>
        <charset val="128"/>
      </rPr>
      <t>（※各団体の出演日前日の顧問会議に持参）</t>
    </r>
    <rPh sb="3" eb="5">
      <t>テイシュツ</t>
    </rPh>
    <rPh sb="5" eb="6">
      <t>ブツ</t>
    </rPh>
    <rPh sb="9" eb="12">
      <t>カクダンタイ</t>
    </rPh>
    <rPh sb="13" eb="15">
      <t>シュツエン</t>
    </rPh>
    <rPh sb="15" eb="16">
      <t>ビ</t>
    </rPh>
    <rPh sb="16" eb="18">
      <t>ゼンジツ</t>
    </rPh>
    <rPh sb="19" eb="21">
      <t>コモン</t>
    </rPh>
    <rPh sb="21" eb="23">
      <t>カイギ</t>
    </rPh>
    <rPh sb="24" eb="26">
      <t>ジサン</t>
    </rPh>
    <phoneticPr fontId="3"/>
  </si>
  <si>
    <t>提出書類</t>
    <rPh sb="0" eb="2">
      <t>テイシュツ</t>
    </rPh>
    <rPh sb="2" eb="4">
      <t>ショルイ</t>
    </rPh>
    <phoneticPr fontId="3"/>
  </si>
  <si>
    <t>・演奏許諾書のコピー（該当団体のみ）</t>
    <rPh sb="1" eb="3">
      <t>エンソウ</t>
    </rPh>
    <rPh sb="3" eb="5">
      <t>キョダク</t>
    </rPh>
    <rPh sb="5" eb="6">
      <t>ショ</t>
    </rPh>
    <rPh sb="11" eb="13">
      <t>ガイトウ</t>
    </rPh>
    <rPh sb="13" eb="15">
      <t>ダンタイ</t>
    </rPh>
    <phoneticPr fontId="3"/>
  </si>
  <si>
    <t>・ステージ配置図（様式７）に変更がある場合、Ａ３サイズで20部（変更箇所は赤字）</t>
    <rPh sb="5" eb="7">
      <t>ハイチ</t>
    </rPh>
    <rPh sb="7" eb="8">
      <t>ズ</t>
    </rPh>
    <rPh sb="9" eb="11">
      <t>ヨウシキ</t>
    </rPh>
    <rPh sb="14" eb="16">
      <t>ヘンコウ</t>
    </rPh>
    <rPh sb="19" eb="21">
      <t>バアイ</t>
    </rPh>
    <rPh sb="30" eb="31">
      <t>ブ</t>
    </rPh>
    <rPh sb="32" eb="34">
      <t>ヘンコウ</t>
    </rPh>
    <rPh sb="34" eb="36">
      <t>カショ</t>
    </rPh>
    <rPh sb="37" eb="39">
      <t>アカジ</t>
    </rPh>
    <phoneticPr fontId="3"/>
  </si>
  <si>
    <t>【器楽・管弦楽部門】入力シート①</t>
    <rPh sb="1" eb="3">
      <t>キガク</t>
    </rPh>
    <rPh sb="4" eb="7">
      <t>カンゲンガク</t>
    </rPh>
    <rPh sb="7" eb="9">
      <t>ブモン</t>
    </rPh>
    <rPh sb="10" eb="12">
      <t>ニュウリョク</t>
    </rPh>
    <phoneticPr fontId="3"/>
  </si>
  <si>
    <t>①～⑨の各項目を入力してください。※入力シート②の入力もお願いします。</t>
    <rPh sb="4" eb="5">
      <t>カク</t>
    </rPh>
    <rPh sb="5" eb="7">
      <t>コウモク</t>
    </rPh>
    <rPh sb="8" eb="10">
      <t>ニュウリョク</t>
    </rPh>
    <rPh sb="18" eb="20">
      <t>ニュウリョク</t>
    </rPh>
    <rPh sb="25" eb="27">
      <t>ニュウリョク</t>
    </rPh>
    <rPh sb="29" eb="30">
      <t>ネガ</t>
    </rPh>
    <phoneticPr fontId="3"/>
  </si>
  <si>
    <t>は、該当するデータを入力する部分です。</t>
    <rPh sb="2" eb="4">
      <t>ガイトウ</t>
    </rPh>
    <rPh sb="10" eb="12">
      <t>ニュウリョク</t>
    </rPh>
    <rPh sb="14" eb="16">
      <t>ブブン</t>
    </rPh>
    <phoneticPr fontId="3"/>
  </si>
  <si>
    <t>は、プルダウンリストにて入力する部分です。</t>
    <rPh sb="12" eb="14">
      <t>ニュウリョク</t>
    </rPh>
    <rPh sb="16" eb="18">
      <t>ブブン</t>
    </rPh>
    <phoneticPr fontId="3"/>
  </si>
  <si>
    <t>は、自動計算されます。</t>
    <rPh sb="2" eb="4">
      <t>じどう</t>
    </rPh>
    <rPh sb="4" eb="6">
      <t>けいさん</t>
    </rPh>
    <phoneticPr fontId="3" type="Hiragana"/>
  </si>
  <si>
    <t>※郵便番号、電話番号、人数等の欄は、半角入力されるように設定されています。</t>
    <rPh sb="1" eb="3">
      <t>ゆうびん</t>
    </rPh>
    <rPh sb="3" eb="5">
      <t>ばんごう</t>
    </rPh>
    <rPh sb="6" eb="8">
      <t>でんわ</t>
    </rPh>
    <rPh sb="8" eb="10">
      <t>ばんごう</t>
    </rPh>
    <rPh sb="11" eb="13">
      <t>にんずう</t>
    </rPh>
    <rPh sb="13" eb="14">
      <t>とう</t>
    </rPh>
    <rPh sb="15" eb="16">
      <t>らん</t>
    </rPh>
    <rPh sb="18" eb="20">
      <t>はんかく</t>
    </rPh>
    <rPh sb="20" eb="22">
      <t>にゅうりょく</t>
    </rPh>
    <rPh sb="28" eb="30">
      <t>せってい</t>
    </rPh>
    <phoneticPr fontId="3" type="Hiragana"/>
  </si>
  <si>
    <t>①申込月日を入力してください。</t>
    <rPh sb="1" eb="3">
      <t>モウシコミ</t>
    </rPh>
    <rPh sb="3" eb="5">
      <t>ガッピ</t>
    </rPh>
    <rPh sb="6" eb="8">
      <t>ニュウリョク</t>
    </rPh>
    <phoneticPr fontId="3"/>
  </si>
  <si>
    <t>申込月（プルダウンより選択して入力）</t>
    <rPh sb="0" eb="2">
      <t>もうしこみ</t>
    </rPh>
    <rPh sb="2" eb="3">
      <t>つき</t>
    </rPh>
    <rPh sb="11" eb="13">
      <t>せんたく</t>
    </rPh>
    <rPh sb="15" eb="17">
      <t>にゅうりょく</t>
    </rPh>
    <phoneticPr fontId="3" type="Hiragana"/>
  </si>
  <si>
    <t>月</t>
    <rPh sb="0" eb="1">
      <t>ツキ</t>
    </rPh>
    <phoneticPr fontId="3"/>
  </si>
  <si>
    <t>←</t>
    <phoneticPr fontId="3" type="Hiragana"/>
  </si>
  <si>
    <t>※直接数字を入力することもできます。</t>
    <rPh sb="1" eb="3">
      <t>チョクセツ</t>
    </rPh>
    <rPh sb="3" eb="5">
      <t>スウジ</t>
    </rPh>
    <rPh sb="6" eb="8">
      <t>ニュウリョク</t>
    </rPh>
    <phoneticPr fontId="3"/>
  </si>
  <si>
    <t>申込日（プルダウンより選択して入力）</t>
    <rPh sb="0" eb="2">
      <t>モウシコミ</t>
    </rPh>
    <rPh sb="2" eb="3">
      <t>ビ</t>
    </rPh>
    <phoneticPr fontId="3"/>
  </si>
  <si>
    <t>日</t>
    <rPh sb="0" eb="1">
      <t>ヒ</t>
    </rPh>
    <phoneticPr fontId="3"/>
  </si>
  <si>
    <t>②記載者情報</t>
    <rPh sb="1" eb="4">
      <t>キサイシャ</t>
    </rPh>
    <rPh sb="4" eb="6">
      <t>ジョウホウ</t>
    </rPh>
    <phoneticPr fontId="3"/>
  </si>
  <si>
    <t>※以降、氏名とふりがなは、姓と名の間に全角１文字分のスペースを入れてください。
　（例）秋田　花子
　（例）あきた　はなこ</t>
  </si>
  <si>
    <t>記載責任者氏名</t>
    <rPh sb="0" eb="2">
      <t>きさい</t>
    </rPh>
    <rPh sb="2" eb="5">
      <t>せきにんしゃ</t>
    </rPh>
    <rPh sb="5" eb="7">
      <t>しめい</t>
    </rPh>
    <phoneticPr fontId="3" type="Hiragana"/>
  </si>
  <si>
    <t>ふりがな</t>
    <phoneticPr fontId="3" type="Hiragana"/>
  </si>
  <si>
    <t>記載責任者の所属学校名（省略せず正式名称）</t>
    <rPh sb="0" eb="2">
      <t>きさい</t>
    </rPh>
    <rPh sb="2" eb="5">
      <t>せきにんしゃ</t>
    </rPh>
    <rPh sb="6" eb="8">
      <t>しょぞく</t>
    </rPh>
    <rPh sb="8" eb="10">
      <t>がっこう</t>
    </rPh>
    <rPh sb="10" eb="11">
      <t>めい</t>
    </rPh>
    <rPh sb="12" eb="14">
      <t>しょうりゃく</t>
    </rPh>
    <rPh sb="16" eb="20">
      <t>せいしきめいしょう</t>
    </rPh>
    <phoneticPr fontId="3" type="Hiragana"/>
  </si>
  <si>
    <t>※学校名は、省略せず正式名称で入力してください。
　（例） ○○県立○○高等学校</t>
    <phoneticPr fontId="3"/>
  </si>
  <si>
    <t>③学校情報</t>
    <rPh sb="1" eb="3">
      <t>ガッコウ</t>
    </rPh>
    <rPh sb="3" eb="5">
      <t>ジョウホウ</t>
    </rPh>
    <phoneticPr fontId="3"/>
  </si>
  <si>
    <t>都道府県名</t>
    <rPh sb="0" eb="4">
      <t>とどうふけん</t>
    </rPh>
    <rPh sb="4" eb="5">
      <t>めい</t>
    </rPh>
    <phoneticPr fontId="3" type="Hiragana"/>
  </si>
  <si>
    <t>学校名</t>
    <rPh sb="0" eb="2">
      <t>ガッコウ</t>
    </rPh>
    <rPh sb="2" eb="3">
      <t>メイ</t>
    </rPh>
    <phoneticPr fontId="3"/>
  </si>
  <si>
    <t>学校長名</t>
    <rPh sb="0" eb="3">
      <t>ガッコウチョウ</t>
    </rPh>
    <rPh sb="3" eb="4">
      <t>メイ</t>
    </rPh>
    <phoneticPr fontId="3"/>
  </si>
  <si>
    <t>所在地等</t>
    <rPh sb="0" eb="3">
      <t>ショザイチ</t>
    </rPh>
    <rPh sb="3" eb="4">
      <t>トウ</t>
    </rPh>
    <phoneticPr fontId="3"/>
  </si>
  <si>
    <t>郵便番号</t>
    <rPh sb="0" eb="2">
      <t>ゆうびん</t>
    </rPh>
    <rPh sb="2" eb="4">
      <t>ばんごう</t>
    </rPh>
    <phoneticPr fontId="3" type="Hiragana"/>
  </si>
  <si>
    <t>※学校所在地は都道府県名から入力してください。
※郵便番号・TEL（電話番号）・携帯電話番号は下記のように表記してください。
　郵便番号（例）123-4567
　TEL　　 （例）（市外局番）-***-****
　携帯電話番号（例）0**-**-****
※メールアドレスは諸連絡を行うためのものです。担当者アドレスをお願いします。</t>
    <rPh sb="1" eb="3">
      <t>ガッコウ</t>
    </rPh>
    <rPh sb="3" eb="6">
      <t>ショザイチ</t>
    </rPh>
    <rPh sb="7" eb="11">
      <t>トドウフケン</t>
    </rPh>
    <rPh sb="11" eb="12">
      <t>メイ</t>
    </rPh>
    <rPh sb="14" eb="16">
      <t>ニュウリョク</t>
    </rPh>
    <rPh sb="34" eb="36">
      <t>デンワ</t>
    </rPh>
    <rPh sb="36" eb="38">
      <t>バンゴウ</t>
    </rPh>
    <rPh sb="40" eb="42">
      <t>ケイタイ</t>
    </rPh>
    <rPh sb="42" eb="44">
      <t>デンワ</t>
    </rPh>
    <rPh sb="44" eb="46">
      <t>バンゴウ</t>
    </rPh>
    <rPh sb="47" eb="49">
      <t>カキ</t>
    </rPh>
    <rPh sb="53" eb="55">
      <t>ヒョウキ</t>
    </rPh>
    <rPh sb="64" eb="66">
      <t>ユウビン</t>
    </rPh>
    <rPh sb="66" eb="68">
      <t>バンゴウ</t>
    </rPh>
    <rPh sb="69" eb="70">
      <t>レイ</t>
    </rPh>
    <rPh sb="88" eb="89">
      <t>レイ</t>
    </rPh>
    <rPh sb="91" eb="93">
      <t>シガイ</t>
    </rPh>
    <rPh sb="93" eb="95">
      <t>キョクバン</t>
    </rPh>
    <rPh sb="107" eb="109">
      <t>ケイタイ</t>
    </rPh>
    <rPh sb="109" eb="111">
      <t>デンワ</t>
    </rPh>
    <rPh sb="111" eb="113">
      <t>バンゴウ</t>
    </rPh>
    <rPh sb="114" eb="115">
      <t>レイ</t>
    </rPh>
    <phoneticPr fontId="3"/>
  </si>
  <si>
    <t>学校所在地</t>
    <rPh sb="0" eb="2">
      <t>ガッコウ</t>
    </rPh>
    <rPh sb="2" eb="5">
      <t>ショザイチ</t>
    </rPh>
    <phoneticPr fontId="3"/>
  </si>
  <si>
    <t>電話</t>
    <rPh sb="0" eb="2">
      <t>でんわ</t>
    </rPh>
    <phoneticPr fontId="3" type="Hiragana"/>
  </si>
  <si>
    <t>メールアドレス（パソコン）※通常の連絡用</t>
    <rPh sb="14" eb="16">
      <t>ツウジョウ</t>
    </rPh>
    <rPh sb="17" eb="20">
      <t>レンラクヨウ</t>
    </rPh>
    <phoneticPr fontId="3"/>
  </si>
  <si>
    <t>引率責任者氏名</t>
    <rPh sb="0" eb="2">
      <t>いんそつ</t>
    </rPh>
    <rPh sb="2" eb="5">
      <t>せきにんしゃ</t>
    </rPh>
    <rPh sb="5" eb="7">
      <t>しめい</t>
    </rPh>
    <phoneticPr fontId="3" type="Hiragana"/>
  </si>
  <si>
    <t>性別（プルダウンより選択して入力）</t>
    <rPh sb="0" eb="2">
      <t>セイベツ</t>
    </rPh>
    <phoneticPr fontId="3"/>
  </si>
  <si>
    <t>緊急時連絡先</t>
    <rPh sb="0" eb="2">
      <t>きんきゅう</t>
    </rPh>
    <rPh sb="2" eb="3">
      <t>じ</t>
    </rPh>
    <rPh sb="3" eb="6">
      <t>れんらくさき</t>
    </rPh>
    <phoneticPr fontId="3" type="Hiragana"/>
  </si>
  <si>
    <t>TEL（携帯等）</t>
    <rPh sb="4" eb="6">
      <t>けいたい</t>
    </rPh>
    <rPh sb="6" eb="7">
      <t>とう</t>
    </rPh>
    <phoneticPr fontId="3" type="Hiragana"/>
  </si>
  <si>
    <t>メール（携帯等）</t>
    <rPh sb="4" eb="6">
      <t>けいたい</t>
    </rPh>
    <rPh sb="6" eb="7">
      <t>とう</t>
    </rPh>
    <phoneticPr fontId="3" type="Hiragana"/>
  </si>
  <si>
    <t>大会規程による参加生徒</t>
    <rPh sb="0" eb="2">
      <t>たいかい</t>
    </rPh>
    <rPh sb="2" eb="4">
      <t>きてい</t>
    </rPh>
    <rPh sb="7" eb="9">
      <t>さんか</t>
    </rPh>
    <rPh sb="9" eb="11">
      <t>せいと</t>
    </rPh>
    <phoneticPr fontId="3" type="Hiragana"/>
  </si>
  <si>
    <t>男子</t>
    <rPh sb="0" eb="2">
      <t>だんし</t>
    </rPh>
    <phoneticPr fontId="3" type="Hiragana"/>
  </si>
  <si>
    <t>名</t>
    <rPh sb="0" eb="1">
      <t>めい</t>
    </rPh>
    <phoneticPr fontId="3" type="Hiragana"/>
  </si>
  <si>
    <r>
      <t>※合同出演の場合は、</t>
    </r>
    <r>
      <rPr>
        <b/>
        <sz val="11"/>
        <color rgb="FFFF0000"/>
        <rFont val="ＭＳ ゴシック"/>
        <family val="3"/>
        <charset val="128"/>
      </rPr>
      <t>自校分のみ</t>
    </r>
    <r>
      <rPr>
        <sz val="11"/>
        <color theme="3"/>
        <rFont val="ＭＳ ゴシック"/>
        <family val="3"/>
        <charset val="128"/>
      </rPr>
      <t>入力してください。
※男子・女子の人数については更衣室等を決める際の参考にさせていただきます。
・大会規程の参加生徒＝ステージ等で演技・演奏する出演（参加）する生徒　
・その他の参加生徒＝ステージで演技・演奏しない生徒（補助員等）　
・生徒数合計＝貴校から来県し，同一行動をとる生徒数の合計
・引率者・指導者合計＝外部指導者等を含めた（大人）の人数の合計</t>
    </r>
    <rPh sb="1" eb="3">
      <t>ゴウドウ</t>
    </rPh>
    <rPh sb="3" eb="5">
      <t>シュツエン</t>
    </rPh>
    <rPh sb="6" eb="8">
      <t>バアイ</t>
    </rPh>
    <rPh sb="10" eb="11">
      <t>ジ</t>
    </rPh>
    <rPh sb="11" eb="12">
      <t>コウ</t>
    </rPh>
    <rPh sb="12" eb="13">
      <t>ブン</t>
    </rPh>
    <rPh sb="15" eb="17">
      <t>ニュウリョク</t>
    </rPh>
    <rPh sb="26" eb="28">
      <t>ダンシ</t>
    </rPh>
    <rPh sb="29" eb="31">
      <t>ジョシ</t>
    </rPh>
    <rPh sb="32" eb="34">
      <t>ニンズウ</t>
    </rPh>
    <rPh sb="39" eb="42">
      <t>コウイシツ</t>
    </rPh>
    <rPh sb="42" eb="43">
      <t>ナド</t>
    </rPh>
    <rPh sb="44" eb="45">
      <t>キ</t>
    </rPh>
    <rPh sb="47" eb="48">
      <t>サイ</t>
    </rPh>
    <rPh sb="49" eb="51">
      <t>サンコウ</t>
    </rPh>
    <rPh sb="65" eb="67">
      <t>タイカイ</t>
    </rPh>
    <rPh sb="67" eb="69">
      <t>キテイ</t>
    </rPh>
    <rPh sb="72" eb="74">
      <t>セイト</t>
    </rPh>
    <rPh sb="103" eb="104">
      <t>タ</t>
    </rPh>
    <rPh sb="105" eb="109">
      <t>サンカセイト</t>
    </rPh>
    <rPh sb="115" eb="117">
      <t>エンギ</t>
    </rPh>
    <rPh sb="118" eb="120">
      <t>エンソウ</t>
    </rPh>
    <rPh sb="123" eb="125">
      <t>セイト</t>
    </rPh>
    <rPh sb="126" eb="129">
      <t>ホジョイン</t>
    </rPh>
    <rPh sb="129" eb="130">
      <t>トウ</t>
    </rPh>
    <rPh sb="134" eb="137">
      <t>セイトスウ</t>
    </rPh>
    <rPh sb="137" eb="139">
      <t>ゴウケイ</t>
    </rPh>
    <rPh sb="163" eb="166">
      <t>インソツシャ</t>
    </rPh>
    <rPh sb="167" eb="170">
      <t>シドウシャ</t>
    </rPh>
    <rPh sb="170" eb="172">
      <t>ゴウケイ</t>
    </rPh>
    <phoneticPr fontId="3"/>
  </si>
  <si>
    <t>（自校分のみ）</t>
    <rPh sb="1" eb="3">
      <t>ジコウ</t>
    </rPh>
    <rPh sb="3" eb="4">
      <t>ブン</t>
    </rPh>
    <phoneticPr fontId="3"/>
  </si>
  <si>
    <t>女子</t>
    <rPh sb="0" eb="2">
      <t>じょし</t>
    </rPh>
    <phoneticPr fontId="3" type="Hiragana"/>
  </si>
  <si>
    <t>大会規程による参加生徒総数（自動計算）</t>
    <rPh sb="0" eb="2">
      <t>タイカイ</t>
    </rPh>
    <rPh sb="2" eb="4">
      <t>キテイ</t>
    </rPh>
    <rPh sb="7" eb="9">
      <t>サンカ</t>
    </rPh>
    <rPh sb="9" eb="11">
      <t>セイト</t>
    </rPh>
    <rPh sb="11" eb="13">
      <t>ソウスウ</t>
    </rPh>
    <rPh sb="14" eb="16">
      <t>ジドウ</t>
    </rPh>
    <rPh sb="16" eb="18">
      <t>ケイサン</t>
    </rPh>
    <phoneticPr fontId="3"/>
  </si>
  <si>
    <t>その他の参加生徒</t>
    <rPh sb="2" eb="3">
      <t>た</t>
    </rPh>
    <rPh sb="4" eb="6">
      <t>さんか</t>
    </rPh>
    <rPh sb="6" eb="8">
      <t>せいと</t>
    </rPh>
    <phoneticPr fontId="3" type="Hiragana"/>
  </si>
  <si>
    <t>生徒数合計(自動計算)</t>
    <rPh sb="0" eb="2">
      <t>せいと</t>
    </rPh>
    <rPh sb="2" eb="3">
      <t>すう</t>
    </rPh>
    <rPh sb="3" eb="5">
      <t>ごうけい</t>
    </rPh>
    <rPh sb="6" eb="8">
      <t>じどう</t>
    </rPh>
    <rPh sb="8" eb="10">
      <t>けいさん</t>
    </rPh>
    <phoneticPr fontId="3" type="Hiragana"/>
  </si>
  <si>
    <r>
      <t>引率者・指導者合計</t>
    </r>
    <r>
      <rPr>
        <b/>
        <sz val="11"/>
        <color rgb="FFFF0000"/>
        <rFont val="ＭＳ ゴシック"/>
        <family val="3"/>
        <charset val="128"/>
      </rPr>
      <t>（自校分のみ）</t>
    </r>
    <rPh sb="0" eb="3">
      <t>インソツシャ</t>
    </rPh>
    <rPh sb="4" eb="7">
      <t>シドウシャ</t>
    </rPh>
    <rPh sb="7" eb="9">
      <t>ゴウケイ</t>
    </rPh>
    <rPh sb="10" eb="12">
      <t>ジコウ</t>
    </rPh>
    <rPh sb="12" eb="13">
      <t>ブン</t>
    </rPh>
    <phoneticPr fontId="3"/>
  </si>
  <si>
    <t>出演形態（プルダウンより選択して入力）</t>
    <rPh sb="0" eb="2">
      <t>シュツエン</t>
    </rPh>
    <rPh sb="2" eb="4">
      <t>ケイタイ</t>
    </rPh>
    <rPh sb="12" eb="14">
      <t>センタク</t>
    </rPh>
    <rPh sb="16" eb="18">
      <t>ニュウリョク</t>
    </rPh>
    <phoneticPr fontId="3"/>
  </si>
  <si>
    <t>出演種目（プルダウンより選択して入力）</t>
    <rPh sb="0" eb="2">
      <t>シュツエン</t>
    </rPh>
    <rPh sb="2" eb="4">
      <t>シュモク</t>
    </rPh>
    <rPh sb="12" eb="14">
      <t>センタク</t>
    </rPh>
    <rPh sb="16" eb="18">
      <t>ニュウリョク</t>
    </rPh>
    <phoneticPr fontId="3"/>
  </si>
  <si>
    <t>該当する種目がない場合は、直接入力してください。</t>
    <rPh sb="0" eb="2">
      <t>ガイトウ</t>
    </rPh>
    <rPh sb="4" eb="6">
      <t>シュモク</t>
    </rPh>
    <rPh sb="9" eb="11">
      <t>バアイ</t>
    </rPh>
    <rPh sb="13" eb="15">
      <t>チョクセツ</t>
    </rPh>
    <rPh sb="15" eb="17">
      <t>ニュウリョク</t>
    </rPh>
    <phoneticPr fontId="3"/>
  </si>
  <si>
    <t>合同出演の場合の団体名</t>
    <rPh sb="0" eb="2">
      <t>ゴウドウ</t>
    </rPh>
    <rPh sb="2" eb="4">
      <t>シュツエン</t>
    </rPh>
    <rPh sb="5" eb="7">
      <t>バアイ</t>
    </rPh>
    <rPh sb="8" eb="10">
      <t>ダンタイ</t>
    </rPh>
    <rPh sb="10" eb="11">
      <t>メイ</t>
    </rPh>
    <phoneticPr fontId="3"/>
  </si>
  <si>
    <r>
      <t>・</t>
    </r>
    <r>
      <rPr>
        <sz val="11"/>
        <color rgb="FFFF0000"/>
        <rFont val="ＭＳ ゴシック"/>
        <family val="3"/>
        <charset val="128"/>
      </rPr>
      <t>合同出演の場合は、必ず入力してください。</t>
    </r>
    <r>
      <rPr>
        <sz val="11"/>
        <color theme="3"/>
        <rFont val="ＭＳ ゴシック"/>
        <family val="3"/>
        <charset val="128"/>
      </rPr>
      <t xml:space="preserve">
・20校を超える場合は、64～83行目の間を再表示してください。</t>
    </r>
    <rPh sb="1" eb="3">
      <t>ゴウドウ</t>
    </rPh>
    <rPh sb="3" eb="5">
      <t>シュツエン</t>
    </rPh>
    <rPh sb="6" eb="8">
      <t>バアイ</t>
    </rPh>
    <rPh sb="10" eb="11">
      <t>カナラ</t>
    </rPh>
    <rPh sb="12" eb="14">
      <t>ニュウリョク</t>
    </rPh>
    <rPh sb="25" eb="26">
      <t>コウ</t>
    </rPh>
    <rPh sb="27" eb="28">
      <t>コ</t>
    </rPh>
    <rPh sb="30" eb="32">
      <t>バアイ</t>
    </rPh>
    <rPh sb="39" eb="40">
      <t>ギョウ</t>
    </rPh>
    <rPh sb="40" eb="41">
      <t>メ</t>
    </rPh>
    <rPh sb="42" eb="43">
      <t>アイダ</t>
    </rPh>
    <rPh sb="44" eb="47">
      <t>サイヒョウジ</t>
    </rPh>
    <phoneticPr fontId="3"/>
  </si>
  <si>
    <t>合同出演する学校名</t>
    <rPh sb="0" eb="2">
      <t>ごうどう</t>
    </rPh>
    <rPh sb="2" eb="4">
      <t>しゅつえん</t>
    </rPh>
    <rPh sb="6" eb="8">
      <t>がっこう</t>
    </rPh>
    <rPh sb="8" eb="9">
      <t>めい</t>
    </rPh>
    <phoneticPr fontId="3" type="Hiragana"/>
  </si>
  <si>
    <t>代表校</t>
    <rPh sb="0" eb="3">
      <t>ダイヒョウコウ</t>
    </rPh>
    <phoneticPr fontId="3"/>
  </si>
  <si>
    <t>（合同の場合のみ入力）</t>
    <rPh sb="1" eb="3">
      <t>ゴウドウ</t>
    </rPh>
    <rPh sb="4" eb="6">
      <t>バアイ</t>
    </rPh>
    <rPh sb="8" eb="10">
      <t>ニュウリョク</t>
    </rPh>
    <phoneticPr fontId="3"/>
  </si>
  <si>
    <t>←20校を超える場合は、この下の行を再表示する。</t>
    <rPh sb="3" eb="4">
      <t>こう</t>
    </rPh>
    <rPh sb="5" eb="6">
      <t>こ</t>
    </rPh>
    <rPh sb="8" eb="10">
      <t>ばあい</t>
    </rPh>
    <rPh sb="14" eb="15">
      <t>した</t>
    </rPh>
    <rPh sb="16" eb="17">
      <t>ぎょう</t>
    </rPh>
    <rPh sb="18" eb="21">
      <t>さいひょうじ</t>
    </rPh>
    <phoneticPr fontId="66" type="Hiragana"/>
  </si>
  <si>
    <t>～以上で参加申込書（様式１）の完成です～</t>
    <rPh sb="10" eb="12">
      <t>ヨウシキ</t>
    </rPh>
    <phoneticPr fontId="3"/>
  </si>
  <si>
    <t>※合同出演の場合は、これ以降は団体責任者の方が入力・作成してください。</t>
    <rPh sb="1" eb="3">
      <t>ゴウドウ</t>
    </rPh>
    <rPh sb="3" eb="5">
      <t>シュツエン</t>
    </rPh>
    <rPh sb="6" eb="8">
      <t>バアイ</t>
    </rPh>
    <rPh sb="12" eb="14">
      <t>イコウ</t>
    </rPh>
    <rPh sb="15" eb="17">
      <t>ダンタイ</t>
    </rPh>
    <rPh sb="17" eb="20">
      <t>セキニンシャ</t>
    </rPh>
    <rPh sb="21" eb="22">
      <t>カタ</t>
    </rPh>
    <rPh sb="23" eb="25">
      <t>ニュウリョク</t>
    </rPh>
    <rPh sb="26" eb="28">
      <t>サクセイ</t>
    </rPh>
    <phoneticPr fontId="3"/>
  </si>
  <si>
    <t>団体名等</t>
    <rPh sb="0" eb="2">
      <t>ダンタイ</t>
    </rPh>
    <rPh sb="2" eb="3">
      <t>メイ</t>
    </rPh>
    <rPh sb="3" eb="4">
      <t>トウ</t>
    </rPh>
    <phoneticPr fontId="3"/>
  </si>
  <si>
    <t>団体名</t>
    <rPh sb="0" eb="2">
      <t>ダンタイ</t>
    </rPh>
    <rPh sb="2" eb="3">
      <t>メイ</t>
    </rPh>
    <phoneticPr fontId="3"/>
  </si>
  <si>
    <t>ふりがな</t>
    <phoneticPr fontId="3"/>
  </si>
  <si>
    <t>団体代表者（教職員）</t>
    <rPh sb="0" eb="2">
      <t>ダンタイ</t>
    </rPh>
    <rPh sb="2" eb="5">
      <t>ダイヒョウシャ</t>
    </rPh>
    <rPh sb="6" eb="9">
      <t>キョウショクイン</t>
    </rPh>
    <phoneticPr fontId="3"/>
  </si>
  <si>
    <t>※異なる場合は、直接入力してください。</t>
    <rPh sb="1" eb="2">
      <t>コト</t>
    </rPh>
    <rPh sb="4" eb="6">
      <t>バアイ</t>
    </rPh>
    <rPh sb="8" eb="10">
      <t>チョクセツ</t>
    </rPh>
    <rPh sb="10" eb="12">
      <t>ニュウリョク</t>
    </rPh>
    <phoneticPr fontId="3"/>
  </si>
  <si>
    <t>代表者所属校</t>
    <rPh sb="0" eb="3">
      <t>ダイヒョウシャ</t>
    </rPh>
    <rPh sb="3" eb="5">
      <t>ショゾク</t>
    </rPh>
    <rPh sb="5" eb="6">
      <t>コウ</t>
    </rPh>
    <phoneticPr fontId="3"/>
  </si>
  <si>
    <r>
      <t xml:space="preserve">参加者数
</t>
    </r>
    <r>
      <rPr>
        <b/>
        <sz val="11"/>
        <color rgb="FFFF0000"/>
        <rFont val="ＭＳ ゴシック"/>
        <family val="3"/>
        <charset val="128"/>
      </rPr>
      <t>（合同の場合は全校分）</t>
    </r>
    <rPh sb="0" eb="3">
      <t>サンカシャ</t>
    </rPh>
    <rPh sb="3" eb="4">
      <t>スウ</t>
    </rPh>
    <rPh sb="6" eb="8">
      <t>ゴウドウ</t>
    </rPh>
    <rPh sb="9" eb="11">
      <t>バアイ</t>
    </rPh>
    <rPh sb="12" eb="14">
      <t>ゼンコウ</t>
    </rPh>
    <rPh sb="14" eb="15">
      <t>ブン</t>
    </rPh>
    <phoneticPr fontId="3"/>
  </si>
  <si>
    <t>出演生徒（男）</t>
    <rPh sb="0" eb="2">
      <t>シュツエン</t>
    </rPh>
    <rPh sb="2" eb="4">
      <t>セイト</t>
    </rPh>
    <rPh sb="5" eb="6">
      <t>オトコ</t>
    </rPh>
    <phoneticPr fontId="3"/>
  </si>
  <si>
    <t>名</t>
    <rPh sb="0" eb="1">
      <t>メイ</t>
    </rPh>
    <phoneticPr fontId="3"/>
  </si>
  <si>
    <t>※合同出演の場合は団体全員分について入力してください。
※単独の場合も、再度入力してください。
※男子・女子の人数については更衣室等を決める際の参考にさせていただきます。</t>
    <rPh sb="1" eb="3">
      <t>ゴウドウ</t>
    </rPh>
    <rPh sb="3" eb="5">
      <t>シュツエン</t>
    </rPh>
    <rPh sb="6" eb="8">
      <t>バアイ</t>
    </rPh>
    <rPh sb="9" eb="11">
      <t>ダンタイ</t>
    </rPh>
    <rPh sb="11" eb="13">
      <t>ゼンイン</t>
    </rPh>
    <rPh sb="13" eb="14">
      <t>ブン</t>
    </rPh>
    <rPh sb="18" eb="20">
      <t>ニュウリョク</t>
    </rPh>
    <rPh sb="29" eb="31">
      <t>タンドク</t>
    </rPh>
    <rPh sb="32" eb="34">
      <t>バアイ</t>
    </rPh>
    <rPh sb="36" eb="38">
      <t>サイド</t>
    </rPh>
    <rPh sb="38" eb="40">
      <t>ニュウリョク</t>
    </rPh>
    <phoneticPr fontId="3"/>
  </si>
  <si>
    <t>出演生徒（女）</t>
    <rPh sb="0" eb="2">
      <t>シュツエン</t>
    </rPh>
    <rPh sb="2" eb="4">
      <t>セイト</t>
    </rPh>
    <rPh sb="5" eb="6">
      <t>オンナ</t>
    </rPh>
    <phoneticPr fontId="3"/>
  </si>
  <si>
    <t>出演生徒合計</t>
    <rPh sb="0" eb="2">
      <t>シュツエン</t>
    </rPh>
    <rPh sb="2" eb="4">
      <t>セイト</t>
    </rPh>
    <rPh sb="4" eb="6">
      <t>ゴウケイ</t>
    </rPh>
    <phoneticPr fontId="3"/>
  </si>
  <si>
    <t>補助員生徒</t>
    <rPh sb="0" eb="3">
      <t>ホジョイン</t>
    </rPh>
    <rPh sb="3" eb="5">
      <t>セイト</t>
    </rPh>
    <phoneticPr fontId="3"/>
  </si>
  <si>
    <t>引率者</t>
    <rPh sb="0" eb="2">
      <t>インソツ</t>
    </rPh>
    <rPh sb="2" eb="3">
      <t>シャ</t>
    </rPh>
    <phoneticPr fontId="3"/>
  </si>
  <si>
    <t>来県者合計</t>
    <rPh sb="0" eb="1">
      <t>キ</t>
    </rPh>
    <rPh sb="1" eb="2">
      <t>ケン</t>
    </rPh>
    <rPh sb="2" eb="3">
      <t>シャ</t>
    </rPh>
    <rPh sb="3" eb="5">
      <t>ゴウケイ</t>
    </rPh>
    <phoneticPr fontId="3"/>
  </si>
  <si>
    <t>出演希望日（プルダウンより選択して入力）</t>
    <rPh sb="0" eb="2">
      <t>シュツエン</t>
    </rPh>
    <rPh sb="2" eb="5">
      <t>キボウビ</t>
    </rPh>
    <rPh sb="13" eb="15">
      <t>センタク</t>
    </rPh>
    <rPh sb="17" eb="19">
      <t>ニュウリョク</t>
    </rPh>
    <phoneticPr fontId="3"/>
  </si>
  <si>
    <t>希望時間（午前か午後か、プルダウンより選択して入力）</t>
    <rPh sb="0" eb="2">
      <t>キボウ</t>
    </rPh>
    <rPh sb="2" eb="4">
      <t>ジカン</t>
    </rPh>
    <rPh sb="5" eb="7">
      <t>ゴゼン</t>
    </rPh>
    <rPh sb="8" eb="10">
      <t>ゴゴ</t>
    </rPh>
    <rPh sb="19" eb="21">
      <t>センタク</t>
    </rPh>
    <rPh sb="23" eb="25">
      <t>ニュウリョク</t>
    </rPh>
    <phoneticPr fontId="3"/>
  </si>
  <si>
    <t>希望の理由</t>
    <rPh sb="0" eb="2">
      <t>キボウ</t>
    </rPh>
    <rPh sb="3" eb="5">
      <t>リユウ</t>
    </rPh>
    <phoneticPr fontId="3"/>
  </si>
  <si>
    <t>練習会場希望（プルダウンより選択して入力）</t>
    <rPh sb="0" eb="2">
      <t>レンシュウ</t>
    </rPh>
    <rPh sb="2" eb="4">
      <t>カイジョウ</t>
    </rPh>
    <rPh sb="4" eb="6">
      <t>キボウ</t>
    </rPh>
    <rPh sb="14" eb="16">
      <t>センタク</t>
    </rPh>
    <rPh sb="18" eb="20">
      <t>ニュウリョク</t>
    </rPh>
    <phoneticPr fontId="3"/>
  </si>
  <si>
    <t>練習会場に関する希望等記入欄</t>
    <rPh sb="0" eb="2">
      <t>レンシュウ</t>
    </rPh>
    <rPh sb="2" eb="4">
      <t>カイジョウ</t>
    </rPh>
    <rPh sb="5" eb="6">
      <t>カン</t>
    </rPh>
    <rPh sb="8" eb="10">
      <t>キボウ</t>
    </rPh>
    <rPh sb="10" eb="11">
      <t>トウ</t>
    </rPh>
    <rPh sb="11" eb="13">
      <t>キニュウ</t>
    </rPh>
    <rPh sb="13" eb="14">
      <t>ラン</t>
    </rPh>
    <phoneticPr fontId="3"/>
  </si>
  <si>
    <t>会場までの移動貸切バス等について</t>
    <rPh sb="0" eb="2">
      <t>かいじょう</t>
    </rPh>
    <rPh sb="5" eb="7">
      <t>いどう</t>
    </rPh>
    <rPh sb="7" eb="9">
      <t>かしきり</t>
    </rPh>
    <rPh sb="11" eb="12">
      <t>など</t>
    </rPh>
    <phoneticPr fontId="3" type="Hiragana"/>
  </si>
  <si>
    <t>大型</t>
    <rPh sb="0" eb="2">
      <t>おおがた</t>
    </rPh>
    <phoneticPr fontId="3" type="Hiragana"/>
  </si>
  <si>
    <t>台</t>
    <rPh sb="0" eb="1">
      <t>だい</t>
    </rPh>
    <phoneticPr fontId="3" type="Hiragana"/>
  </si>
  <si>
    <t>※使用するバス会社がお決まりでしたら会社名及び連絡先を「備考」の欄へ入力してください。
※貸切バスについて「その他」の場合は「備考」の欄へ詳細を入力してください。
（例）マイクロバスを使用します，タクシーで来場します，など</t>
    <rPh sb="1" eb="3">
      <t>シヨウ</t>
    </rPh>
    <rPh sb="7" eb="9">
      <t>ガイシャ</t>
    </rPh>
    <rPh sb="11" eb="12">
      <t>キ</t>
    </rPh>
    <rPh sb="18" eb="21">
      <t>カイシャメイ</t>
    </rPh>
    <rPh sb="21" eb="22">
      <t>オヨ</t>
    </rPh>
    <rPh sb="23" eb="26">
      <t>レンラクサキ</t>
    </rPh>
    <rPh sb="28" eb="30">
      <t>ビコウ</t>
    </rPh>
    <rPh sb="32" eb="33">
      <t>ラン</t>
    </rPh>
    <rPh sb="34" eb="36">
      <t>ニュウリョク</t>
    </rPh>
    <rPh sb="45" eb="47">
      <t>カシキリ</t>
    </rPh>
    <rPh sb="56" eb="57">
      <t>タ</t>
    </rPh>
    <rPh sb="59" eb="61">
      <t>バアイ</t>
    </rPh>
    <rPh sb="63" eb="65">
      <t>ビコウ</t>
    </rPh>
    <rPh sb="67" eb="68">
      <t>ラン</t>
    </rPh>
    <rPh sb="69" eb="71">
      <t>ショウサイ</t>
    </rPh>
    <rPh sb="72" eb="74">
      <t>ニュウリョク</t>
    </rPh>
    <rPh sb="83" eb="84">
      <t>レイ</t>
    </rPh>
    <rPh sb="92" eb="94">
      <t>シヨウ</t>
    </rPh>
    <rPh sb="103" eb="105">
      <t>ライジョウ</t>
    </rPh>
    <phoneticPr fontId="3"/>
  </si>
  <si>
    <t>中型</t>
    <rPh sb="0" eb="2">
      <t>ちゅうがた</t>
    </rPh>
    <phoneticPr fontId="3" type="Hiragana"/>
  </si>
  <si>
    <t>その他</t>
    <rPh sb="2" eb="3">
      <t>タ</t>
    </rPh>
    <phoneticPr fontId="3"/>
  </si>
  <si>
    <t>←</t>
  </si>
  <si>
    <t>備考</t>
    <rPh sb="0" eb="2">
      <t>ビコウ</t>
    </rPh>
    <phoneticPr fontId="3"/>
  </si>
  <si>
    <t>会場までの楽器等運搬トラックについて</t>
    <rPh sb="0" eb="2">
      <t>かいじょう</t>
    </rPh>
    <rPh sb="5" eb="7">
      <t>がっき</t>
    </rPh>
    <rPh sb="7" eb="8">
      <t>など</t>
    </rPh>
    <rPh sb="8" eb="10">
      <t>うんぱん</t>
    </rPh>
    <phoneticPr fontId="3" type="Hiragana"/>
  </si>
  <si>
    <t>４ｔ車</t>
    <rPh sb="2" eb="3">
      <t>しゃ</t>
    </rPh>
    <phoneticPr fontId="3" type="Hiragana"/>
  </si>
  <si>
    <r>
      <t>※</t>
    </r>
    <r>
      <rPr>
        <u/>
        <sz val="10"/>
        <rFont val="ＭＳ ゴシック"/>
        <family val="3"/>
        <charset val="128"/>
      </rPr>
      <t>トラックの大きさは４ｔまでにしてください。</t>
    </r>
    <r>
      <rPr>
        <sz val="10"/>
        <rFont val="ＭＳ ゴシック"/>
        <family val="3"/>
        <charset val="128"/>
      </rPr>
      <t xml:space="preserve">
※使用する運送会社がお決まりでしたら会社名及び連絡先を「備考」の欄へ入力してください。
※トラックの台数で「その他」の場合は、「備考」の欄へ詳細を記入してください。
（例）３ｔ車を使用します、トラックは使用しません、など</t>
    </r>
    <rPh sb="6" eb="7">
      <t>オオ</t>
    </rPh>
    <rPh sb="28" eb="30">
      <t>ウンソウ</t>
    </rPh>
    <rPh sb="30" eb="32">
      <t>カイシャ</t>
    </rPh>
    <rPh sb="73" eb="75">
      <t>ダイスウ</t>
    </rPh>
    <rPh sb="79" eb="80">
      <t>タ</t>
    </rPh>
    <rPh sb="82" eb="84">
      <t>バアイ</t>
    </rPh>
    <rPh sb="87" eb="89">
      <t>ビコウ</t>
    </rPh>
    <rPh sb="91" eb="92">
      <t>ラン</t>
    </rPh>
    <rPh sb="93" eb="95">
      <t>ショウサイ</t>
    </rPh>
    <rPh sb="96" eb="98">
      <t>キニュウ</t>
    </rPh>
    <rPh sb="107" eb="108">
      <t>レイ</t>
    </rPh>
    <rPh sb="111" eb="112">
      <t>シャ</t>
    </rPh>
    <rPh sb="113" eb="115">
      <t>シヨウ</t>
    </rPh>
    <rPh sb="124" eb="126">
      <t>シヨウ</t>
    </rPh>
    <phoneticPr fontId="3"/>
  </si>
  <si>
    <t>２ｔ車</t>
    <rPh sb="2" eb="3">
      <t>しゃ</t>
    </rPh>
    <phoneticPr fontId="3" type="Hiragana"/>
  </si>
  <si>
    <t>備考</t>
    <phoneticPr fontId="3"/>
  </si>
  <si>
    <t>客席に持ち込めない手持ち楽器の一時預かりの希望について</t>
    <rPh sb="0" eb="2">
      <t>キャクセキ</t>
    </rPh>
    <rPh sb="3" eb="4">
      <t>モ</t>
    </rPh>
    <rPh sb="5" eb="6">
      <t>コ</t>
    </rPh>
    <rPh sb="9" eb="11">
      <t>テモ</t>
    </rPh>
    <rPh sb="12" eb="14">
      <t>ガッキ</t>
    </rPh>
    <rPh sb="15" eb="17">
      <t>イチジ</t>
    </rPh>
    <rPh sb="17" eb="18">
      <t>アズ</t>
    </rPh>
    <rPh sb="21" eb="23">
      <t>キボウ</t>
    </rPh>
    <phoneticPr fontId="3"/>
  </si>
  <si>
    <t>販売用ビデオ撮影（プルダウンより選択して入力）</t>
    <rPh sb="0" eb="3">
      <t>はんばいよう</t>
    </rPh>
    <rPh sb="6" eb="8">
      <t>さつえい</t>
    </rPh>
    <rPh sb="16" eb="18">
      <t>せんたく</t>
    </rPh>
    <rPh sb="20" eb="22">
      <t>にゅうりょく</t>
    </rPh>
    <phoneticPr fontId="3" type="Hiragana"/>
  </si>
  <si>
    <t>販売用写真撮影（プルダウンより選択して入力）</t>
    <rPh sb="0" eb="3">
      <t>はんばいよう</t>
    </rPh>
    <rPh sb="3" eb="5">
      <t>しゃしん</t>
    </rPh>
    <rPh sb="5" eb="7">
      <t>さつえい</t>
    </rPh>
    <phoneticPr fontId="3" type="Hiragana"/>
  </si>
  <si>
    <t>オンライン配信の意向(プルダウンより選択して入力)</t>
    <rPh sb="5" eb="7">
      <t>ハイシン</t>
    </rPh>
    <rPh sb="8" eb="10">
      <t>イコウ</t>
    </rPh>
    <rPh sb="18" eb="20">
      <t>センタク</t>
    </rPh>
    <rPh sb="22" eb="24">
      <t>ニュウリョク</t>
    </rPh>
    <phoneticPr fontId="3"/>
  </si>
  <si>
    <t>交流会参加者数</t>
    <rPh sb="0" eb="3">
      <t>こうりゅうかい</t>
    </rPh>
    <rPh sb="3" eb="5">
      <t>さんか</t>
    </rPh>
    <rPh sb="5" eb="6">
      <t>しゃ</t>
    </rPh>
    <rPh sb="6" eb="7">
      <t>すう</t>
    </rPh>
    <phoneticPr fontId="3" type="Hiragana"/>
  </si>
  <si>
    <t>生徒</t>
    <rPh sb="0" eb="2">
      <t>せいと</t>
    </rPh>
    <phoneticPr fontId="3" type="Hiragana"/>
  </si>
  <si>
    <t>引率教員</t>
    <rPh sb="0" eb="2">
      <t>いんそつ</t>
    </rPh>
    <rPh sb="2" eb="4">
      <t>きょういん</t>
    </rPh>
    <phoneticPr fontId="3" type="Hiragana"/>
  </si>
  <si>
    <t>合計(自動計算)</t>
    <rPh sb="0" eb="2">
      <t>ごうけい</t>
    </rPh>
    <rPh sb="3" eb="5">
      <t>じどう</t>
    </rPh>
    <rPh sb="5" eb="7">
      <t>けいさん</t>
    </rPh>
    <phoneticPr fontId="3" type="Hiragana"/>
  </si>
  <si>
    <t>事務局への連絡事項など</t>
    <rPh sb="0" eb="3">
      <t>ジムキョク</t>
    </rPh>
    <rPh sb="5" eb="7">
      <t>レンラク</t>
    </rPh>
    <rPh sb="7" eb="9">
      <t>ジコウ</t>
    </rPh>
    <phoneticPr fontId="3"/>
  </si>
  <si>
    <t>※事務局への連絡事項を入力してください。できるだけ100文字程度でお願いします。
※セル内で、改行をするときは Alt+Enter を押してください。
※入力の文字数は、欄の右下に表示されます。</t>
    <rPh sb="1" eb="4">
      <t>ジムキョク</t>
    </rPh>
    <rPh sb="6" eb="8">
      <t>レンラク</t>
    </rPh>
    <rPh sb="8" eb="10">
      <t>ジコウ</t>
    </rPh>
    <rPh sb="11" eb="13">
      <t>ニュウリョク</t>
    </rPh>
    <rPh sb="28" eb="30">
      <t>モジ</t>
    </rPh>
    <rPh sb="30" eb="32">
      <t>テイド</t>
    </rPh>
    <rPh sb="34" eb="35">
      <t>ネガ</t>
    </rPh>
    <phoneticPr fontId="3"/>
  </si>
  <si>
    <t>～以上で参加部門に関する基本調査（様式２）の完成です～</t>
    <rPh sb="4" eb="6">
      <t>サンカ</t>
    </rPh>
    <rPh sb="6" eb="8">
      <t>ブモン</t>
    </rPh>
    <rPh sb="9" eb="10">
      <t>カン</t>
    </rPh>
    <rPh sb="17" eb="19">
      <t>ヨウシキ</t>
    </rPh>
    <phoneticPr fontId="3"/>
  </si>
  <si>
    <t>指揮者名</t>
    <rPh sb="0" eb="3">
      <t>しきしゃ</t>
    </rPh>
    <rPh sb="3" eb="4">
      <t>めい</t>
    </rPh>
    <phoneticPr fontId="3" type="Hiragana"/>
  </si>
  <si>
    <t>※指揮者が複数の場合は、氏名と氏名の間に「・」を入れて、続けて同じ欄に入力してください。（例）秋田　太郎・男鹿　花子</t>
  </si>
  <si>
    <t>１曲目</t>
    <rPh sb="1" eb="2">
      <t>キョク</t>
    </rPh>
    <rPh sb="2" eb="3">
      <t>メ</t>
    </rPh>
    <phoneticPr fontId="3"/>
  </si>
  <si>
    <t>曲名（日本語）</t>
    <rPh sb="0" eb="1">
      <t>キョク</t>
    </rPh>
    <rPh sb="1" eb="2">
      <t>メイ</t>
    </rPh>
    <rPh sb="3" eb="6">
      <t>ニホンゴ</t>
    </rPh>
    <phoneticPr fontId="3"/>
  </si>
  <si>
    <r>
      <t xml:space="preserve">※「曲名、作曲者、編曲者」が日本語の場合、原語欄への記入は不要です。
※人名はファーストネームの頭文字のみアルファベットで、他はカタカナで記入してください。
　（例）O.レスピーギ　　　　　　
※出版社は原語で記入してください。
※数字は半角で入力してください。
</t>
    </r>
    <r>
      <rPr>
        <b/>
        <sz val="11"/>
        <rFont val="ＭＳ ゴシック"/>
        <family val="3"/>
        <charset val="128"/>
      </rPr>
      <t>※演奏許諾：Ｂを選択した場合は、必ず許諾書PDFを書類と一緒にメール提出してください。</t>
    </r>
    <rPh sb="2" eb="4">
      <t>キョクメイ</t>
    </rPh>
    <rPh sb="5" eb="8">
      <t>サッキョクシャ</t>
    </rPh>
    <rPh sb="9" eb="12">
      <t>ヘンキョクシャ</t>
    </rPh>
    <rPh sb="14" eb="17">
      <t>ニホンゴ</t>
    </rPh>
    <rPh sb="18" eb="20">
      <t>バアイ</t>
    </rPh>
    <rPh sb="21" eb="23">
      <t>ゲンゴ</t>
    </rPh>
    <rPh sb="23" eb="24">
      <t>ラン</t>
    </rPh>
    <rPh sb="26" eb="28">
      <t>キニュウ</t>
    </rPh>
    <rPh sb="29" eb="31">
      <t>フヨウ</t>
    </rPh>
    <rPh sb="120" eb="122">
      <t>スウジ</t>
    </rPh>
    <rPh sb="123" eb="125">
      <t>ハンカク</t>
    </rPh>
    <rPh sb="126" eb="128">
      <t>ニュウリョク</t>
    </rPh>
    <rPh sb="138" eb="140">
      <t>エンソウ</t>
    </rPh>
    <rPh sb="140" eb="142">
      <t>キョダク</t>
    </rPh>
    <rPh sb="155" eb="157">
      <t>キョダク</t>
    </rPh>
    <rPh sb="157" eb="158">
      <t>ショ</t>
    </rPh>
    <rPh sb="162" eb="164">
      <t>ショルイ</t>
    </rPh>
    <rPh sb="165" eb="167">
      <t>イッショ</t>
    </rPh>
    <rPh sb="171" eb="173">
      <t>テイシュツ</t>
    </rPh>
    <phoneticPr fontId="3"/>
  </si>
  <si>
    <t>曲名（原語）</t>
    <rPh sb="0" eb="1">
      <t>キョク</t>
    </rPh>
    <rPh sb="1" eb="2">
      <t>メイ</t>
    </rPh>
    <rPh sb="3" eb="5">
      <t>ゲンゴ</t>
    </rPh>
    <phoneticPr fontId="3"/>
  </si>
  <si>
    <t>作曲者（日本語）</t>
    <rPh sb="0" eb="3">
      <t>サッキョクシャ</t>
    </rPh>
    <rPh sb="4" eb="7">
      <t>ニホンゴ</t>
    </rPh>
    <phoneticPr fontId="3"/>
  </si>
  <si>
    <t>作曲者（原語）</t>
    <rPh sb="0" eb="2">
      <t>サッキョク</t>
    </rPh>
    <rPh sb="2" eb="3">
      <t>シャ</t>
    </rPh>
    <rPh sb="4" eb="6">
      <t>ゲンゴ</t>
    </rPh>
    <phoneticPr fontId="3"/>
  </si>
  <si>
    <t>編曲者（日本語）</t>
    <rPh sb="0" eb="3">
      <t>ヘンキョクシャ</t>
    </rPh>
    <rPh sb="4" eb="7">
      <t>ニホンゴ</t>
    </rPh>
    <phoneticPr fontId="3"/>
  </si>
  <si>
    <t>編曲者（原語）</t>
    <rPh sb="0" eb="3">
      <t>ヘンキョクシャ</t>
    </rPh>
    <rPh sb="4" eb="6">
      <t>ゲンゴ</t>
    </rPh>
    <phoneticPr fontId="3"/>
  </si>
  <si>
    <t>出版社（原語）</t>
    <rPh sb="0" eb="3">
      <t>シュッパンシャ</t>
    </rPh>
    <rPh sb="4" eb="6">
      <t>ゲンゴ</t>
    </rPh>
    <phoneticPr fontId="3"/>
  </si>
  <si>
    <t>著作権(ﾌﾟﾙﾀﾞｳﾝより選択)</t>
    <rPh sb="0" eb="3">
      <t>チョサクケン</t>
    </rPh>
    <rPh sb="13" eb="15">
      <t>センタク</t>
    </rPh>
    <phoneticPr fontId="3"/>
  </si>
  <si>
    <t>演奏時間　分</t>
    <rPh sb="0" eb="2">
      <t>エンソウ</t>
    </rPh>
    <rPh sb="2" eb="4">
      <t>ジカン</t>
    </rPh>
    <rPh sb="5" eb="6">
      <t>フン</t>
    </rPh>
    <phoneticPr fontId="3"/>
  </si>
  <si>
    <t>分</t>
    <rPh sb="0" eb="1">
      <t>フン</t>
    </rPh>
    <phoneticPr fontId="3"/>
  </si>
  <si>
    <t>演奏時間　秒</t>
    <rPh sb="0" eb="2">
      <t>エンソウ</t>
    </rPh>
    <rPh sb="2" eb="4">
      <t>ジカン</t>
    </rPh>
    <rPh sb="5" eb="6">
      <t>ビョウ</t>
    </rPh>
    <phoneticPr fontId="3"/>
  </si>
  <si>
    <t>秒</t>
    <rPh sb="0" eb="1">
      <t>ビョウ</t>
    </rPh>
    <phoneticPr fontId="3"/>
  </si>
  <si>
    <t>２曲目</t>
    <rPh sb="1" eb="2">
      <t>キョク</t>
    </rPh>
    <rPh sb="2" eb="3">
      <t>メ</t>
    </rPh>
    <phoneticPr fontId="3"/>
  </si>
  <si>
    <t>３曲目</t>
    <rPh sb="1" eb="2">
      <t>キョク</t>
    </rPh>
    <rPh sb="2" eb="3">
      <t>メ</t>
    </rPh>
    <phoneticPr fontId="3"/>
  </si>
  <si>
    <t>演奏時間合計(自動計算）</t>
    <rPh sb="0" eb="2">
      <t>エンソウ</t>
    </rPh>
    <rPh sb="2" eb="4">
      <t>ジカン</t>
    </rPh>
    <rPh sb="4" eb="6">
      <t>ゴウケイ</t>
    </rPh>
    <rPh sb="7" eb="9">
      <t>ジドウ</t>
    </rPh>
    <rPh sb="9" eb="11">
      <t>ケイサン</t>
    </rPh>
    <phoneticPr fontId="3"/>
  </si>
  <si>
    <t>演奏時間合計　分</t>
    <rPh sb="0" eb="2">
      <t>エンソウ</t>
    </rPh>
    <rPh sb="2" eb="4">
      <t>ジカン</t>
    </rPh>
    <rPh sb="4" eb="6">
      <t>ゴウケイ</t>
    </rPh>
    <rPh sb="7" eb="8">
      <t>フン</t>
    </rPh>
    <phoneticPr fontId="3"/>
  </si>
  <si>
    <r>
      <t>※演奏時間に関しては、</t>
    </r>
    <r>
      <rPr>
        <b/>
        <sz val="11"/>
        <color rgb="FFFF0000"/>
        <rFont val="ＭＳ ゴシック"/>
        <family val="3"/>
        <charset val="128"/>
      </rPr>
      <t>曲間を含み合計が12分以内</t>
    </r>
    <r>
      <rPr>
        <sz val="11"/>
        <rFont val="ＭＳ ゴシック"/>
        <family val="3"/>
        <charset val="128"/>
      </rPr>
      <t>になるように</t>
    </r>
    <r>
      <rPr>
        <b/>
        <u val="double"/>
        <sz val="11"/>
        <rFont val="ＭＳ ゴシック"/>
        <family val="3"/>
        <charset val="128"/>
      </rPr>
      <t>厳守</t>
    </r>
    <r>
      <rPr>
        <sz val="11"/>
        <rFont val="ＭＳ ゴシック"/>
        <family val="3"/>
        <charset val="128"/>
      </rPr>
      <t>してください。</t>
    </r>
    <phoneticPr fontId="3"/>
  </si>
  <si>
    <t>演奏時間合計　秒</t>
    <rPh sb="0" eb="2">
      <t>エンソウ</t>
    </rPh>
    <rPh sb="2" eb="4">
      <t>ジカン</t>
    </rPh>
    <rPh sb="4" eb="6">
      <t>ゴウケイ</t>
    </rPh>
    <rPh sb="7" eb="8">
      <t>ビョウ</t>
    </rPh>
    <phoneticPr fontId="3"/>
  </si>
  <si>
    <t>～以上で演奏曲目調査（様式４）の完成です～</t>
    <rPh sb="1" eb="3">
      <t>イジョウ</t>
    </rPh>
    <rPh sb="4" eb="6">
      <t>エンソウ</t>
    </rPh>
    <rPh sb="6" eb="8">
      <t>キョクモク</t>
    </rPh>
    <rPh sb="8" eb="10">
      <t>チョウサ</t>
    </rPh>
    <rPh sb="11" eb="13">
      <t>ヨウシキ</t>
    </rPh>
    <rPh sb="16" eb="18">
      <t>カンセイ</t>
    </rPh>
    <phoneticPr fontId="3"/>
  </si>
  <si>
    <t>※プログラムに掲載するための出演団体紹介を250字程度で入力してください。
※セル内で、改行をするときは Alt+Enter を押してください。
※入力の文字数は、欄の右下に表示されます。</t>
    <rPh sb="7" eb="9">
      <t>ケイサイ</t>
    </rPh>
    <rPh sb="24" eb="25">
      <t>ジ</t>
    </rPh>
    <rPh sb="25" eb="27">
      <t>テイド</t>
    </rPh>
    <rPh sb="28" eb="30">
      <t>ニュウリョク</t>
    </rPh>
    <rPh sb="41" eb="42">
      <t>ナイ</t>
    </rPh>
    <rPh sb="44" eb="46">
      <t>カイギョウ</t>
    </rPh>
    <rPh sb="64" eb="65">
      <t>オ</t>
    </rPh>
    <rPh sb="74" eb="76">
      <t>ニュウリョク</t>
    </rPh>
    <rPh sb="77" eb="80">
      <t>モジスウ</t>
    </rPh>
    <rPh sb="82" eb="83">
      <t>ラン</t>
    </rPh>
    <rPh sb="84" eb="86">
      <t>ミギシタ</t>
    </rPh>
    <rPh sb="87" eb="89">
      <t>ヒョウジ</t>
    </rPh>
    <phoneticPr fontId="3"/>
  </si>
  <si>
    <t>～以上でプログラム掲載用原稿（様式５）の完成です～</t>
    <rPh sb="1" eb="3">
      <t>イジョウ</t>
    </rPh>
    <rPh sb="9" eb="12">
      <t>ケイサイヨウ</t>
    </rPh>
    <rPh sb="12" eb="14">
      <t>ゲンコウ</t>
    </rPh>
    <rPh sb="15" eb="17">
      <t>ヨウシキ</t>
    </rPh>
    <rPh sb="20" eb="22">
      <t>カンセイ</t>
    </rPh>
    <phoneticPr fontId="3"/>
  </si>
  <si>
    <t>これ以降は，楽器調査用紙（様式６）ステージ配置図（様式７）用のデータ入力になります。</t>
    <rPh sb="2" eb="4">
      <t>イコウ</t>
    </rPh>
    <rPh sb="6" eb="10">
      <t>ガッキチョウサ</t>
    </rPh>
    <rPh sb="10" eb="12">
      <t>ヨウシ</t>
    </rPh>
    <rPh sb="13" eb="15">
      <t>ヨウシキ</t>
    </rPh>
    <rPh sb="21" eb="24">
      <t>ハイチズ</t>
    </rPh>
    <rPh sb="25" eb="27">
      <t>ヨウシキ</t>
    </rPh>
    <rPh sb="29" eb="30">
      <t>ヨウ</t>
    </rPh>
    <rPh sb="34" eb="36">
      <t>ニュウリョク</t>
    </rPh>
    <phoneticPr fontId="3"/>
  </si>
  <si>
    <t>指揮台（プルダウンより選択して入力）</t>
    <rPh sb="0" eb="3">
      <t>しきだい</t>
    </rPh>
    <rPh sb="11" eb="13">
      <t>せんたく</t>
    </rPh>
    <rPh sb="15" eb="17">
      <t>にゅうりょく</t>
    </rPh>
    <phoneticPr fontId="3" type="Hiragana"/>
  </si>
  <si>
    <t>指揮者用譜面台（プルダウンより選択して入力）</t>
    <rPh sb="0" eb="3">
      <t>しきしゃ</t>
    </rPh>
    <rPh sb="3" eb="4">
      <t>よう</t>
    </rPh>
    <rPh sb="4" eb="7">
      <t>ふめんだい</t>
    </rPh>
    <phoneticPr fontId="3" type="Hiragana"/>
  </si>
  <si>
    <t>椅子</t>
    <rPh sb="0" eb="2">
      <t>イス</t>
    </rPh>
    <phoneticPr fontId="3"/>
  </si>
  <si>
    <t>パート名</t>
    <rPh sb="3" eb="4">
      <t>めい</t>
    </rPh>
    <phoneticPr fontId="3" type="Hiragana"/>
  </si>
  <si>
    <t>椅子の数</t>
    <rPh sb="0" eb="2">
      <t>イス</t>
    </rPh>
    <rPh sb="3" eb="4">
      <t>カズ</t>
    </rPh>
    <phoneticPr fontId="3"/>
  </si>
  <si>
    <t>脚</t>
    <rPh sb="0" eb="1">
      <t>きゃく</t>
    </rPh>
    <phoneticPr fontId="3" type="Hiragana"/>
  </si>
  <si>
    <t>コントラバス椅子</t>
    <rPh sb="6" eb="8">
      <t>イス</t>
    </rPh>
    <phoneticPr fontId="3"/>
  </si>
  <si>
    <t>ピアノ椅子</t>
    <rPh sb="3" eb="5">
      <t>イス</t>
    </rPh>
    <phoneticPr fontId="3"/>
  </si>
  <si>
    <t>譜面台</t>
    <rPh sb="0" eb="3">
      <t>フメンダイ</t>
    </rPh>
    <phoneticPr fontId="3"/>
  </si>
  <si>
    <t>譜面台本数</t>
    <rPh sb="0" eb="2">
      <t>フメン</t>
    </rPh>
    <rPh sb="2" eb="3">
      <t>ダイ</t>
    </rPh>
    <rPh sb="3" eb="5">
      <t>ホンスウ</t>
    </rPh>
    <phoneticPr fontId="3"/>
  </si>
  <si>
    <t>本</t>
    <rPh sb="0" eb="1">
      <t>ほん</t>
    </rPh>
    <phoneticPr fontId="3" type="Hiragana"/>
  </si>
  <si>
    <t>コントラバス用譜面台</t>
    <rPh sb="6" eb="7">
      <t>ヨウ</t>
    </rPh>
    <rPh sb="7" eb="9">
      <t>フメン</t>
    </rPh>
    <rPh sb="9" eb="10">
      <t>ダイ</t>
    </rPh>
    <phoneticPr fontId="3"/>
  </si>
  <si>
    <t>長机</t>
    <rPh sb="0" eb="1">
      <t>ナガ</t>
    </rPh>
    <rPh sb="1" eb="2">
      <t>ツクエ</t>
    </rPh>
    <phoneticPr fontId="3"/>
  </si>
  <si>
    <t>脚</t>
    <rPh sb="0" eb="1">
      <t>キャク</t>
    </rPh>
    <phoneticPr fontId="3"/>
  </si>
  <si>
    <t>電源コードの使用</t>
    <rPh sb="0" eb="2">
      <t>でんげん</t>
    </rPh>
    <rPh sb="6" eb="8">
      <t>しよう</t>
    </rPh>
    <phoneticPr fontId="3" type="Hiragana"/>
  </si>
  <si>
    <t>マイクの使用</t>
    <rPh sb="4" eb="6">
      <t>シヨウ</t>
    </rPh>
    <phoneticPr fontId="3"/>
  </si>
  <si>
    <t>大型楽器</t>
    <rPh sb="0" eb="2">
      <t>オオガタ</t>
    </rPh>
    <rPh sb="2" eb="4">
      <t>ガッキ</t>
    </rPh>
    <phoneticPr fontId="3"/>
  </si>
  <si>
    <t>（プルダウン選択）</t>
    <rPh sb="6" eb="8">
      <t>センタク</t>
    </rPh>
    <phoneticPr fontId="3"/>
  </si>
  <si>
    <t>本</t>
    <rPh sb="0" eb="1">
      <t>ホン</t>
    </rPh>
    <phoneticPr fontId="3"/>
  </si>
  <si>
    <t>持ち込みコントラバス</t>
    <rPh sb="0" eb="1">
      <t>モ</t>
    </rPh>
    <rPh sb="2" eb="3">
      <t>コ</t>
    </rPh>
    <phoneticPr fontId="3"/>
  </si>
  <si>
    <t>←</t>
    <phoneticPr fontId="3"/>
  </si>
  <si>
    <t>コントラバスを持参する場合は、台数を入力してください。</t>
    <rPh sb="7" eb="9">
      <t>ジサン</t>
    </rPh>
    <rPh sb="11" eb="13">
      <t>バアイ</t>
    </rPh>
    <rPh sb="15" eb="17">
      <t>ダイスウ</t>
    </rPh>
    <rPh sb="18" eb="20">
      <t>ニュウリョク</t>
    </rPh>
    <phoneticPr fontId="3"/>
  </si>
  <si>
    <t>持ち込み大型楽器</t>
    <rPh sb="0" eb="1">
      <t>モ</t>
    </rPh>
    <rPh sb="2" eb="3">
      <t>コ</t>
    </rPh>
    <rPh sb="4" eb="6">
      <t>オオガタ</t>
    </rPh>
    <rPh sb="6" eb="8">
      <t>ガッキ</t>
    </rPh>
    <phoneticPr fontId="3"/>
  </si>
  <si>
    <t>使用しない</t>
    <rPh sb="0" eb="2">
      <t>シヨウ</t>
    </rPh>
    <phoneticPr fontId="3"/>
  </si>
  <si>
    <t>使用する（蓋：全開）</t>
    <rPh sb="0" eb="2">
      <t>シヨウ</t>
    </rPh>
    <rPh sb="5" eb="6">
      <t>フタ</t>
    </rPh>
    <rPh sb="7" eb="9">
      <t>ゼンカイ</t>
    </rPh>
    <phoneticPr fontId="3"/>
  </si>
  <si>
    <t>使用する（蓋：半開）</t>
    <rPh sb="0" eb="2">
      <t>シヨウ</t>
    </rPh>
    <rPh sb="7" eb="9">
      <t>ハンカイ</t>
    </rPh>
    <phoneticPr fontId="3"/>
  </si>
  <si>
    <t>使用する（蓋：閉）</t>
    <rPh sb="0" eb="2">
      <t>シヨウ</t>
    </rPh>
    <rPh sb="5" eb="6">
      <t>フタ</t>
    </rPh>
    <rPh sb="7" eb="8">
      <t>ト</t>
    </rPh>
    <phoneticPr fontId="3"/>
  </si>
  <si>
    <t>【器楽・管弦楽部門】入力シート②（名簿用）</t>
    <rPh sb="1" eb="3">
      <t>キガク</t>
    </rPh>
    <rPh sb="4" eb="7">
      <t>カンゲンガク</t>
    </rPh>
    <rPh sb="7" eb="9">
      <t>ブモン</t>
    </rPh>
    <rPh sb="10" eb="12">
      <t>ニュウリョク</t>
    </rPh>
    <rPh sb="17" eb="19">
      <t>メイボ</t>
    </rPh>
    <rPh sb="19" eb="20">
      <t>ヨウ</t>
    </rPh>
    <phoneticPr fontId="3"/>
  </si>
  <si>
    <t>記載責任者</t>
    <rPh sb="0" eb="2">
      <t>きさい</t>
    </rPh>
    <rPh sb="2" eb="5">
      <t>せきにんしゃ</t>
    </rPh>
    <phoneticPr fontId="3" type="Hiragana"/>
  </si>
  <si>
    <t>←記載責任者が異なる場合は、直接入力して訂正してください。</t>
    <rPh sb="1" eb="3">
      <t>キサイ</t>
    </rPh>
    <rPh sb="3" eb="6">
      <t>セキニンシャ</t>
    </rPh>
    <rPh sb="7" eb="8">
      <t>コト</t>
    </rPh>
    <rPh sb="10" eb="12">
      <t>バアイ</t>
    </rPh>
    <rPh sb="14" eb="16">
      <t>チョクセツ</t>
    </rPh>
    <rPh sb="16" eb="18">
      <t>ニュウリョク</t>
    </rPh>
    <rPh sb="20" eb="22">
      <t>テイセイ</t>
    </rPh>
    <phoneticPr fontId="3"/>
  </si>
  <si>
    <t>記載責任者所属校</t>
    <rPh sb="0" eb="2">
      <t>きさい</t>
    </rPh>
    <rPh sb="2" eb="5">
      <t>せきにんしゃ</t>
    </rPh>
    <rPh sb="5" eb="7">
      <t>しょぞく</t>
    </rPh>
    <rPh sb="7" eb="8">
      <t>こう</t>
    </rPh>
    <phoneticPr fontId="3" type="Hiragana"/>
  </si>
  <si>
    <t>合同出演
する学校</t>
    <rPh sb="0" eb="2">
      <t>ゴウドウ</t>
    </rPh>
    <rPh sb="2" eb="4">
      <t>シュツエン</t>
    </rPh>
    <phoneticPr fontId="3"/>
  </si>
  <si>
    <t>学校
番号</t>
    <rPh sb="0" eb="2">
      <t>ガッコウ</t>
    </rPh>
    <rPh sb="3" eb="5">
      <t>バンゴウ</t>
    </rPh>
    <phoneticPr fontId="3"/>
  </si>
  <si>
    <t>学校名（自動）</t>
    <rPh sb="0" eb="3">
      <t>ガッコウメイ</t>
    </rPh>
    <rPh sb="4" eb="6">
      <t>ジドウ</t>
    </rPh>
    <phoneticPr fontId="3"/>
  </si>
  <si>
    <t>　21以降は非表示に
←なっています。</t>
    <rPh sb="3" eb="5">
      <t>イコウ</t>
    </rPh>
    <rPh sb="6" eb="9">
      <t>ヒヒョウジ</t>
    </rPh>
    <phoneticPr fontId="66"/>
  </si>
  <si>
    <t>⑨出演者名簿</t>
    <rPh sb="1" eb="4">
      <t>シュツエンシャ</t>
    </rPh>
    <rPh sb="4" eb="6">
      <t>メイボ</t>
    </rPh>
    <phoneticPr fontId="3"/>
  </si>
  <si>
    <t>番号</t>
    <rPh sb="0" eb="2">
      <t>バンゴウ</t>
    </rPh>
    <phoneticPr fontId="3"/>
  </si>
  <si>
    <t>学年</t>
    <rPh sb="0" eb="2">
      <t>ガクネン</t>
    </rPh>
    <phoneticPr fontId="3"/>
  </si>
  <si>
    <t>氏名</t>
    <rPh sb="0" eb="2">
      <t>シメイ</t>
    </rPh>
    <phoneticPr fontId="3"/>
  </si>
  <si>
    <t>性別</t>
    <rPh sb="0" eb="2">
      <t>セイベツ</t>
    </rPh>
    <phoneticPr fontId="3"/>
  </si>
  <si>
    <t>入力に際しての注意事項</t>
    <rPh sb="0" eb="2">
      <t>にゅうりょく</t>
    </rPh>
    <rPh sb="3" eb="4">
      <t>さい</t>
    </rPh>
    <rPh sb="7" eb="9">
      <t>ちゅうい</t>
    </rPh>
    <rPh sb="9" eb="11">
      <t>じこう</t>
    </rPh>
    <phoneticPr fontId="3" type="Hiragana"/>
  </si>
  <si>
    <r>
      <rPr>
        <sz val="11"/>
        <color rgb="FF000000"/>
        <rFont val="ＭＳ ゴシック"/>
        <family val="3"/>
        <charset val="128"/>
      </rPr>
      <t xml:space="preserve">
</t>
    </r>
    <r>
      <rPr>
        <b/>
        <sz val="11"/>
        <color rgb="FFFF0000"/>
        <rFont val="ＭＳ ゴシック"/>
        <family val="3"/>
        <charset val="128"/>
      </rPr>
      <t>　</t>
    </r>
    <r>
      <rPr>
        <b/>
        <sz val="11"/>
        <color rgb="FF000000"/>
        <rFont val="ＭＳ ゴシック"/>
        <family val="3"/>
        <charset val="128"/>
      </rPr>
      <t>１　高校３年生→高校２年生→高校１年生となるように</t>
    </r>
    <r>
      <rPr>
        <b/>
        <sz val="11"/>
        <color rgb="FFFF0000"/>
        <rFont val="ＭＳ ゴシック"/>
        <family val="3"/>
        <charset val="128"/>
      </rPr>
      <t>学年順に</t>
    </r>
    <r>
      <rPr>
        <b/>
        <sz val="11"/>
        <color rgb="FF000000"/>
        <rFont val="ＭＳ ゴシック"/>
        <family val="3"/>
        <charset val="128"/>
      </rPr>
      <t>入力を
　　お願いします。
　　　合同の場合は</t>
    </r>
    <r>
      <rPr>
        <b/>
        <sz val="11"/>
        <color rgb="FFFF0000"/>
        <rFont val="ＭＳ ゴシック"/>
        <family val="3"/>
        <charset val="128"/>
      </rPr>
      <t>学校ごとに高校３年生から学年順に</t>
    </r>
    <r>
      <rPr>
        <b/>
        <sz val="11"/>
        <color rgb="FF000000"/>
        <rFont val="ＭＳ ゴシック"/>
        <family val="3"/>
        <charset val="128"/>
      </rPr>
      <t>入力をし，</t>
    </r>
    <r>
      <rPr>
        <b/>
        <sz val="11"/>
        <color rgb="FFFF0000"/>
        <rFont val="ＭＳ ゴシック"/>
        <family val="3"/>
        <charset val="128"/>
      </rPr>
      <t>学校番
　　号</t>
    </r>
    <r>
      <rPr>
        <b/>
        <sz val="11"/>
        <color rgb="FF000000"/>
        <rFont val="ＭＳ ゴシック"/>
        <family val="3"/>
        <charset val="128"/>
      </rPr>
      <t>も入力をお願いします。
　　　</t>
    </r>
    <r>
      <rPr>
        <b/>
        <sz val="11"/>
        <color rgb="FFFF0000"/>
        <rFont val="ＭＳ ゴシック"/>
        <family val="3"/>
        <charset val="128"/>
      </rPr>
      <t>中学生の参加がある場合</t>
    </r>
    <r>
      <rPr>
        <b/>
        <sz val="11"/>
        <color rgb="FF000000"/>
        <rFont val="ＭＳ ゴシック"/>
        <family val="3"/>
        <charset val="128"/>
      </rPr>
      <t>は，高校生を入力したあとに同様に入力
　　をお願いします。合同の場合は学校ごとにまとめてください。
　２　学年は</t>
    </r>
    <r>
      <rPr>
        <b/>
        <sz val="11"/>
        <color rgb="FFFF0000"/>
        <rFont val="ＭＳ ゴシック"/>
        <family val="3"/>
        <charset val="128"/>
      </rPr>
      <t>数字のみ</t>
    </r>
    <r>
      <rPr>
        <b/>
        <sz val="11"/>
        <color rgb="FF000000"/>
        <rFont val="ＭＳ ゴシック"/>
        <family val="3"/>
        <charset val="128"/>
      </rPr>
      <t xml:space="preserve">入力してください。（３、２，１）
</t>
    </r>
    <r>
      <rPr>
        <sz val="11"/>
        <color rgb="FF000000"/>
        <rFont val="ＭＳ ゴシック"/>
        <family val="3"/>
        <charset val="128"/>
      </rPr>
      <t xml:space="preserve">
</t>
    </r>
    <r>
      <rPr>
        <b/>
        <sz val="11"/>
        <color rgb="FF000000"/>
        <rFont val="ＭＳ ゴシック"/>
        <family val="3"/>
        <charset val="128"/>
      </rPr>
      <t>　３　名前は以下の例にならって入力をお願いします。
　　　　　例）３文字　　◆・・◇◇，◆◆・・◇
　　　　　　　４文字　　◆◆・◇◇，◆◆◆・◇
　　　　　　　５文字　　◆◆・◇◇◇，◆◆◆・◇◇
　　　　　　　６文字　　◆◆◆・◇◇◇
　　　　※姓と名の間は全角スペース（・部分）を入れてください。
　　　　※漢字，ひらがな，カタカナのいずれかで入力してください。
　４　外字や機種依存文字は入力しないでください（正確に表示されない
　　ため）。どうしても外字による表記が必要な場合は、開催県（秋田県)
　　部門委員会事務局に連絡をお願いします。</t>
    </r>
  </si>
  <si>
    <t>出演者人数</t>
    <rPh sb="0" eb="3">
      <t>シュツエンシャ</t>
    </rPh>
    <rPh sb="3" eb="5">
      <t>ニンズウ</t>
    </rPh>
    <phoneticPr fontId="3"/>
  </si>
  <si>
    <t>第５０回全国高等学校総合文化祭</t>
  </si>
  <si>
    <t>（「参加負担金」団体取扱部門用）</t>
    <rPh sb="2" eb="4">
      <t>サンカ</t>
    </rPh>
    <rPh sb="4" eb="7">
      <t>フタンキン</t>
    </rPh>
    <rPh sb="8" eb="10">
      <t>ダンタイ</t>
    </rPh>
    <rPh sb="10" eb="12">
      <t>トリアツカイ</t>
    </rPh>
    <rPh sb="12" eb="14">
      <t>ブモン</t>
    </rPh>
    <rPh sb="14" eb="15">
      <t>ヨウ</t>
    </rPh>
    <phoneticPr fontId="3"/>
  </si>
  <si>
    <t>参 加 申 込 書</t>
    <rPh sb="0" eb="1">
      <t>サン</t>
    </rPh>
    <rPh sb="2" eb="3">
      <t>カ</t>
    </rPh>
    <rPh sb="4" eb="5">
      <t>サル</t>
    </rPh>
    <rPh sb="6" eb="7">
      <t>コミ</t>
    </rPh>
    <rPh sb="8" eb="9">
      <t>ショ</t>
    </rPh>
    <phoneticPr fontId="3"/>
  </si>
  <si>
    <t>都道府県名</t>
    <rPh sb="0" eb="4">
      <t>トドウフケン</t>
    </rPh>
    <rPh sb="4" eb="5">
      <t>メイ</t>
    </rPh>
    <phoneticPr fontId="3"/>
  </si>
  <si>
    <t>整理番号　※</t>
    <rPh sb="0" eb="2">
      <t>セイリ</t>
    </rPh>
    <rPh sb="2" eb="4">
      <t>バンゴウ</t>
    </rPh>
    <phoneticPr fontId="3"/>
  </si>
  <si>
    <t>受付番号　※</t>
    <rPh sb="0" eb="2">
      <t>ウケツケ</t>
    </rPh>
    <rPh sb="2" eb="4">
      <t>バンゴウ</t>
    </rPh>
    <phoneticPr fontId="3"/>
  </si>
  <si>
    <t>参　加　部　門　名</t>
    <rPh sb="0" eb="1">
      <t>サン</t>
    </rPh>
    <rPh sb="2" eb="3">
      <t>カ</t>
    </rPh>
    <rPh sb="4" eb="5">
      <t>ブ</t>
    </rPh>
    <rPh sb="6" eb="7">
      <t>モン</t>
    </rPh>
    <rPh sb="8" eb="9">
      <t>メイ</t>
    </rPh>
    <phoneticPr fontId="3"/>
  </si>
  <si>
    <t>器楽・管弦楽</t>
    <rPh sb="0" eb="2">
      <t>キガク</t>
    </rPh>
    <rPh sb="3" eb="6">
      <t>カンゲンガク</t>
    </rPh>
    <phoneticPr fontId="3"/>
  </si>
  <si>
    <t>部門</t>
    <rPh sb="0" eb="2">
      <t>ブモン</t>
    </rPh>
    <phoneticPr fontId="3"/>
  </si>
  <si>
    <t>※印は記入しないでください。</t>
    <rPh sb="1" eb="2">
      <t>ジルシ</t>
    </rPh>
    <rPh sb="3" eb="5">
      <t>キニュウ</t>
    </rPh>
    <phoneticPr fontId="3"/>
  </si>
  <si>
    <t>学　校　名
（正式名称）</t>
    <rPh sb="0" eb="1">
      <t>ガク</t>
    </rPh>
    <rPh sb="2" eb="3">
      <t>コウ</t>
    </rPh>
    <rPh sb="4" eb="5">
      <t>メイ</t>
    </rPh>
    <rPh sb="7" eb="9">
      <t>セイシキ</t>
    </rPh>
    <rPh sb="9" eb="11">
      <t>メイショウ</t>
    </rPh>
    <phoneticPr fontId="3"/>
  </si>
  <si>
    <t>〒</t>
    <phoneticPr fontId="3"/>
  </si>
  <si>
    <t>TEL</t>
    <phoneticPr fontId="3"/>
  </si>
  <si>
    <t>メールアドレス</t>
    <phoneticPr fontId="3"/>
  </si>
  <si>
    <t>緊急時
連絡先</t>
    <rPh sb="0" eb="3">
      <t>キンキュウジ</t>
    </rPh>
    <rPh sb="4" eb="7">
      <t>レンラクサキ</t>
    </rPh>
    <phoneticPr fontId="3"/>
  </si>
  <si>
    <t>TEL(携帯等)</t>
    <rPh sb="4" eb="6">
      <t>ケイタイ</t>
    </rPh>
    <rPh sb="6" eb="7">
      <t>トウ</t>
    </rPh>
    <phoneticPr fontId="3"/>
  </si>
  <si>
    <t>引率責任者名</t>
    <rPh sb="0" eb="2">
      <t>インソツ</t>
    </rPh>
    <rPh sb="2" eb="5">
      <t>セキニンシャ</t>
    </rPh>
    <rPh sb="5" eb="6">
      <t>メイ</t>
    </rPh>
    <phoneticPr fontId="3"/>
  </si>
  <si>
    <t>メール(携帯等)</t>
    <rPh sb="4" eb="6">
      <t>ケイタイ</t>
    </rPh>
    <rPh sb="6" eb="7">
      <t>トウ</t>
    </rPh>
    <phoneticPr fontId="3"/>
  </si>
  <si>
    <t>参加者（人数）</t>
    <rPh sb="0" eb="3">
      <t>サンカシャ</t>
    </rPh>
    <rPh sb="4" eb="6">
      <t>ニンズウ</t>
    </rPh>
    <phoneticPr fontId="3"/>
  </si>
  <si>
    <t>大会規程による参加生徒</t>
    <rPh sb="0" eb="2">
      <t>タイカイ</t>
    </rPh>
    <rPh sb="2" eb="4">
      <t>キテイ</t>
    </rPh>
    <rPh sb="7" eb="9">
      <t>サンカ</t>
    </rPh>
    <rPh sb="9" eb="11">
      <t>セイト</t>
    </rPh>
    <phoneticPr fontId="3"/>
  </si>
  <si>
    <t>その他の参加生徒</t>
    <rPh sb="2" eb="3">
      <t>タ</t>
    </rPh>
    <rPh sb="4" eb="6">
      <t>サンカ</t>
    </rPh>
    <rPh sb="6" eb="8">
      <t>セイト</t>
    </rPh>
    <phoneticPr fontId="3"/>
  </si>
  <si>
    <t>生徒数合計</t>
    <rPh sb="0" eb="3">
      <t>セイトスウ</t>
    </rPh>
    <rPh sb="3" eb="5">
      <t>ゴウケイ</t>
    </rPh>
    <phoneticPr fontId="3"/>
  </si>
  <si>
    <t>引率者・指導者</t>
    <rPh sb="0" eb="2">
      <t>インソツ</t>
    </rPh>
    <rPh sb="2" eb="3">
      <t>シャ</t>
    </rPh>
    <rPh sb="4" eb="7">
      <t>シドウシャ</t>
    </rPh>
    <phoneticPr fontId="3"/>
  </si>
  <si>
    <t>男子</t>
    <rPh sb="0" eb="2">
      <t>ダンシ</t>
    </rPh>
    <phoneticPr fontId="3"/>
  </si>
  <si>
    <t>女子</t>
    <rPh sb="0" eb="2">
      <t>ジョシ</t>
    </rPh>
    <phoneticPr fontId="3"/>
  </si>
  <si>
    <t>大会規程による
参加生徒総数</t>
    <rPh sb="0" eb="2">
      <t>タイカイ</t>
    </rPh>
    <rPh sb="2" eb="4">
      <t>キテイ</t>
    </rPh>
    <rPh sb="8" eb="10">
      <t>サンカ</t>
    </rPh>
    <rPh sb="10" eb="12">
      <t>セイト</t>
    </rPh>
    <rPh sb="12" eb="14">
      <t>ソウスウ</t>
    </rPh>
    <phoneticPr fontId="3"/>
  </si>
  <si>
    <t>合　計　★</t>
    <rPh sb="0" eb="1">
      <t>ゴウ</t>
    </rPh>
    <rPh sb="2" eb="3">
      <t>ケイ</t>
    </rPh>
    <phoneticPr fontId="3"/>
  </si>
  <si>
    <t>←合同出演の
　場合も自校
　分のみ記入</t>
    <rPh sb="1" eb="3">
      <t>ゴウドウ</t>
    </rPh>
    <rPh sb="3" eb="5">
      <t>シュツエン</t>
    </rPh>
    <rPh sb="8" eb="10">
      <t>バアイ</t>
    </rPh>
    <rPh sb="11" eb="12">
      <t>ジ</t>
    </rPh>
    <rPh sb="12" eb="13">
      <t>コウ</t>
    </rPh>
    <rPh sb="15" eb="16">
      <t>ブン</t>
    </rPh>
    <rPh sb="18" eb="20">
      <t>キニュウ</t>
    </rPh>
    <phoneticPr fontId="3"/>
  </si>
  <si>
    <r>
      <t xml:space="preserve">合同出演の場合は　　→
合同出演校を全て列記
</t>
    </r>
    <r>
      <rPr>
        <b/>
        <sz val="9"/>
        <color indexed="10"/>
        <rFont val="ＭＳ ゴシック"/>
        <family val="3"/>
        <charset val="128"/>
      </rPr>
      <t>※自校も必ず含めること</t>
    </r>
    <rPh sb="18" eb="19">
      <t>スベ</t>
    </rPh>
    <rPh sb="24" eb="25">
      <t>ジ</t>
    </rPh>
    <rPh sb="25" eb="26">
      <t>コウ</t>
    </rPh>
    <rPh sb="27" eb="28">
      <t>カナラ</t>
    </rPh>
    <rPh sb="29" eb="30">
      <t>フク</t>
    </rPh>
    <phoneticPr fontId="3"/>
  </si>
  <si>
    <t>※合同出演する学校名</t>
    <rPh sb="1" eb="3">
      <t>ゴウドウ</t>
    </rPh>
    <rPh sb="3" eb="5">
      <t>シュツエン</t>
    </rPh>
    <rPh sb="7" eb="9">
      <t>ガッコウ</t>
    </rPh>
    <rPh sb="9" eb="10">
      <t>メイ</t>
    </rPh>
    <phoneticPr fontId="3"/>
  </si>
  <si>
    <t>合同出演する
場合の団体名</t>
    <rPh sb="0" eb="2">
      <t>ゴウドウ</t>
    </rPh>
    <rPh sb="2" eb="4">
      <t>シュツエン</t>
    </rPh>
    <rPh sb="7" eb="9">
      <t>バアイ</t>
    </rPh>
    <rPh sb="10" eb="12">
      <t>ダンタイ</t>
    </rPh>
    <rPh sb="12" eb="13">
      <t>メイ</t>
    </rPh>
    <phoneticPr fontId="3"/>
  </si>
  <si>
    <t>部門中に種目等の区分がある場合</t>
    <rPh sb="0" eb="2">
      <t>ブモン</t>
    </rPh>
    <rPh sb="2" eb="3">
      <t>チュウ</t>
    </rPh>
    <rPh sb="4" eb="6">
      <t>シュモク</t>
    </rPh>
    <rPh sb="6" eb="7">
      <t>トウ</t>
    </rPh>
    <rPh sb="8" eb="10">
      <t>クブン</t>
    </rPh>
    <rPh sb="13" eb="15">
      <t>バアイ</t>
    </rPh>
    <phoneticPr fontId="3"/>
  </si>
  <si>
    <t>該当部門</t>
    <rPh sb="0" eb="2">
      <t>ガイトウ</t>
    </rPh>
    <rPh sb="2" eb="4">
      <t>ブモン</t>
    </rPh>
    <phoneticPr fontId="3"/>
  </si>
  <si>
    <t>種目等</t>
    <rPh sb="0" eb="3">
      <t>シュモクトウ</t>
    </rPh>
    <phoneticPr fontId="3"/>
  </si>
  <si>
    <t>演　　劇</t>
    <rPh sb="0" eb="1">
      <t>エン</t>
    </rPh>
    <rPh sb="3" eb="4">
      <t>ゲキ</t>
    </rPh>
    <phoneticPr fontId="3"/>
  </si>
  <si>
    <t>吟詠剣詩舞</t>
    <rPh sb="0" eb="2">
      <t>ギンエイ</t>
    </rPh>
    <rPh sb="2" eb="3">
      <t>ケン</t>
    </rPh>
    <rPh sb="3" eb="4">
      <t>シ</t>
    </rPh>
    <rPh sb="4" eb="5">
      <t>ブ</t>
    </rPh>
    <phoneticPr fontId="3"/>
  </si>
  <si>
    <t>郷土芸能</t>
    <rPh sb="0" eb="2">
      <t>キョウド</t>
    </rPh>
    <rPh sb="2" eb="3">
      <t>ゲイ</t>
    </rPh>
    <rPh sb="3" eb="4">
      <t>ノウ</t>
    </rPh>
    <phoneticPr fontId="3"/>
  </si>
  <si>
    <t>日本音楽</t>
    <rPh sb="0" eb="2">
      <t>ニホン</t>
    </rPh>
    <rPh sb="2" eb="4">
      <t>オンガク</t>
    </rPh>
    <phoneticPr fontId="3"/>
  </si>
  <si>
    <t>マーチングバンド・バトントワリング</t>
    <phoneticPr fontId="3"/>
  </si>
  <si>
    <t>●その他、必要書類を添付します。</t>
    <rPh sb="3" eb="4">
      <t>タ</t>
    </rPh>
    <rPh sb="5" eb="7">
      <t>ヒツヨウ</t>
    </rPh>
    <rPh sb="7" eb="9">
      <t>ショルイ</t>
    </rPh>
    <rPh sb="10" eb="12">
      <t>テンプ</t>
    </rPh>
    <phoneticPr fontId="3"/>
  </si>
  <si>
    <t>●オンライン配信の意向</t>
    <rPh sb="6" eb="8">
      <t>ハイシン</t>
    </rPh>
    <rPh sb="9" eb="11">
      <t>イコウ</t>
    </rPh>
    <phoneticPr fontId="3"/>
  </si>
  <si>
    <t>上記のとおり、参加を申し込みます。</t>
    <phoneticPr fontId="3"/>
  </si>
  <si>
    <t>なお、必要な著作権等の手続きについては、適切に処理いたします。</t>
    <rPh sb="3" eb="5">
      <t>ヒツヨウ</t>
    </rPh>
    <rPh sb="6" eb="9">
      <t>チョサクケン</t>
    </rPh>
    <rPh sb="9" eb="10">
      <t>トウ</t>
    </rPh>
    <rPh sb="11" eb="13">
      <t>テツヅ</t>
    </rPh>
    <rPh sb="20" eb="22">
      <t>テキセツ</t>
    </rPh>
    <rPh sb="23" eb="25">
      <t>ショリ</t>
    </rPh>
    <phoneticPr fontId="3"/>
  </si>
  <si>
    <t>(日付)</t>
    <rPh sb="1" eb="3">
      <t>ヒヅケ</t>
    </rPh>
    <phoneticPr fontId="3"/>
  </si>
  <si>
    <t>令和８年</t>
  </si>
  <si>
    <t>月</t>
    <rPh sb="0" eb="1">
      <t>ガツ</t>
    </rPh>
    <phoneticPr fontId="3"/>
  </si>
  <si>
    <t>第５０回全国高等学校総合文化祭秋田県実行委員会会長　殿</t>
  </si>
  <si>
    <t>（学校名）</t>
    <rPh sb="1" eb="3">
      <t>ガッコウ</t>
    </rPh>
    <rPh sb="3" eb="4">
      <t>メイ</t>
    </rPh>
    <phoneticPr fontId="3"/>
  </si>
  <si>
    <t>（校長名）</t>
    <rPh sb="1" eb="3">
      <t>コウチョウ</t>
    </rPh>
    <rPh sb="3" eb="4">
      <t>メイ</t>
    </rPh>
    <phoneticPr fontId="3"/>
  </si>
  <si>
    <t>器楽・管弦楽部門-様式1</t>
    <rPh sb="0" eb="2">
      <t>キガク</t>
    </rPh>
    <rPh sb="3" eb="6">
      <t>カンゲンガク</t>
    </rPh>
    <rPh sb="6" eb="8">
      <t>ブモン</t>
    </rPh>
    <rPh sb="9" eb="11">
      <t>ヨウシキ</t>
    </rPh>
    <phoneticPr fontId="3"/>
  </si>
  <si>
    <t>北海道</t>
    <phoneticPr fontId="3"/>
  </si>
  <si>
    <r>
      <t>演　　劇　</t>
    </r>
    <r>
      <rPr>
        <sz val="9"/>
        <color theme="0" tint="-0.499984740745262"/>
        <rFont val="ＭＳ Ｐゴシック"/>
        <family val="3"/>
        <charset val="128"/>
      </rPr>
      <t>（上演）</t>
    </r>
    <rPh sb="0" eb="1">
      <t>エン</t>
    </rPh>
    <rPh sb="3" eb="4">
      <t>ゲキ</t>
    </rPh>
    <rPh sb="6" eb="8">
      <t>ジョウエン</t>
    </rPh>
    <phoneticPr fontId="3"/>
  </si>
  <si>
    <t>青森県</t>
    <phoneticPr fontId="3"/>
  </si>
  <si>
    <r>
      <t>演　　劇　</t>
    </r>
    <r>
      <rPr>
        <sz val="9"/>
        <color theme="0" tint="-0.499984740745262"/>
        <rFont val="ＭＳ Ｐゴシック"/>
        <family val="3"/>
        <charset val="128"/>
      </rPr>
      <t>（生徒講評委員）</t>
    </r>
    <rPh sb="0" eb="1">
      <t>エン</t>
    </rPh>
    <rPh sb="3" eb="4">
      <t>ゲキ</t>
    </rPh>
    <rPh sb="6" eb="8">
      <t>セイト</t>
    </rPh>
    <rPh sb="8" eb="10">
      <t>コウヒョウ</t>
    </rPh>
    <rPh sb="10" eb="12">
      <t>イイン</t>
    </rPh>
    <phoneticPr fontId="3"/>
  </si>
  <si>
    <t>岩手県</t>
    <phoneticPr fontId="3"/>
  </si>
  <si>
    <t>合　　唱</t>
    <rPh sb="0" eb="1">
      <t>ア</t>
    </rPh>
    <rPh sb="3" eb="4">
      <t>ウタ</t>
    </rPh>
    <phoneticPr fontId="3"/>
  </si>
  <si>
    <t>宮城県</t>
    <phoneticPr fontId="3"/>
  </si>
  <si>
    <t>吹 奏 楽</t>
    <rPh sb="0" eb="1">
      <t>スイ</t>
    </rPh>
    <rPh sb="2" eb="3">
      <t>ソウ</t>
    </rPh>
    <rPh sb="4" eb="5">
      <t>ラク</t>
    </rPh>
    <phoneticPr fontId="3"/>
  </si>
  <si>
    <t>秋田県</t>
    <phoneticPr fontId="3"/>
  </si>
  <si>
    <t>山形県</t>
    <phoneticPr fontId="3"/>
  </si>
  <si>
    <t>日 本 音 楽</t>
    <rPh sb="0" eb="1">
      <t>ヒ</t>
    </rPh>
    <rPh sb="2" eb="3">
      <t>ホン</t>
    </rPh>
    <rPh sb="4" eb="5">
      <t>オト</t>
    </rPh>
    <rPh sb="6" eb="7">
      <t>ラク</t>
    </rPh>
    <phoneticPr fontId="3"/>
  </si>
  <si>
    <t>福島県</t>
    <phoneticPr fontId="3"/>
  </si>
  <si>
    <t>茨城県</t>
    <phoneticPr fontId="3"/>
  </si>
  <si>
    <t>郷 土 芸 能</t>
    <rPh sb="0" eb="1">
      <t>ゴウ</t>
    </rPh>
    <rPh sb="2" eb="3">
      <t>ツチ</t>
    </rPh>
    <rPh sb="4" eb="5">
      <t>ゲイ</t>
    </rPh>
    <rPh sb="6" eb="7">
      <t>ノウ</t>
    </rPh>
    <phoneticPr fontId="3"/>
  </si>
  <si>
    <t>栃木県</t>
    <phoneticPr fontId="3"/>
  </si>
  <si>
    <t>ﾏｰﾁﾝｸﾞﾊﾞﾝﾄﾞ・ﾊﾞﾄﾝﾄﾜﾘﾝｸﾞ</t>
    <phoneticPr fontId="3"/>
  </si>
  <si>
    <t>群馬県</t>
    <phoneticPr fontId="3"/>
  </si>
  <si>
    <t>埼玉県</t>
    <phoneticPr fontId="3"/>
  </si>
  <si>
    <t>✓</t>
    <phoneticPr fontId="3"/>
  </si>
  <si>
    <t>千葉県</t>
    <phoneticPr fontId="3"/>
  </si>
  <si>
    <t>東京都</t>
    <phoneticPr fontId="3"/>
  </si>
  <si>
    <t>神奈川県</t>
    <phoneticPr fontId="3"/>
  </si>
  <si>
    <t>上　演</t>
    <rPh sb="0" eb="1">
      <t>カミ</t>
    </rPh>
    <rPh sb="2" eb="3">
      <t>エン</t>
    </rPh>
    <phoneticPr fontId="3"/>
  </si>
  <si>
    <t>新潟県</t>
    <phoneticPr fontId="3"/>
  </si>
  <si>
    <t>生徒講評委員</t>
    <rPh sb="0" eb="2">
      <t>セイト</t>
    </rPh>
    <rPh sb="2" eb="4">
      <t>コウヒョウ</t>
    </rPh>
    <rPh sb="4" eb="6">
      <t>イイン</t>
    </rPh>
    <phoneticPr fontId="3"/>
  </si>
  <si>
    <t>富山県</t>
    <phoneticPr fontId="3"/>
  </si>
  <si>
    <t>石川県</t>
    <phoneticPr fontId="3"/>
  </si>
  <si>
    <t>器楽</t>
    <rPh sb="0" eb="2">
      <t>キガク</t>
    </rPh>
    <phoneticPr fontId="3"/>
  </si>
  <si>
    <t>福井県</t>
    <phoneticPr fontId="3"/>
  </si>
  <si>
    <t>管弦楽</t>
    <rPh sb="0" eb="3">
      <t>カンゲンガク</t>
    </rPh>
    <phoneticPr fontId="3"/>
  </si>
  <si>
    <t>山梨県</t>
    <phoneticPr fontId="3"/>
  </si>
  <si>
    <t>長野県</t>
    <phoneticPr fontId="3"/>
  </si>
  <si>
    <t>筝</t>
    <rPh sb="0" eb="1">
      <t>ソウ</t>
    </rPh>
    <phoneticPr fontId="3"/>
  </si>
  <si>
    <t>岐阜県</t>
    <phoneticPr fontId="3"/>
  </si>
  <si>
    <t>筝と他</t>
    <rPh sb="0" eb="1">
      <t>ソウ</t>
    </rPh>
    <rPh sb="2" eb="3">
      <t>ホカ</t>
    </rPh>
    <phoneticPr fontId="3"/>
  </si>
  <si>
    <t>静岡県</t>
    <phoneticPr fontId="3"/>
  </si>
  <si>
    <t>他</t>
    <rPh sb="0" eb="1">
      <t>タ</t>
    </rPh>
    <phoneticPr fontId="3"/>
  </si>
  <si>
    <t>愛知県</t>
    <phoneticPr fontId="3"/>
  </si>
  <si>
    <t>三重県</t>
    <phoneticPr fontId="3"/>
  </si>
  <si>
    <t>構成吟</t>
    <rPh sb="0" eb="2">
      <t>コウセイ</t>
    </rPh>
    <rPh sb="2" eb="3">
      <t>ギン</t>
    </rPh>
    <phoneticPr fontId="3"/>
  </si>
  <si>
    <t>広島県</t>
  </si>
  <si>
    <t>詩吟</t>
    <rPh sb="0" eb="2">
      <t>シギン</t>
    </rPh>
    <phoneticPr fontId="3"/>
  </si>
  <si>
    <t>京都府</t>
    <phoneticPr fontId="3"/>
  </si>
  <si>
    <t>剣詩舞</t>
    <rPh sb="0" eb="1">
      <t>ケン</t>
    </rPh>
    <rPh sb="1" eb="2">
      <t>シ</t>
    </rPh>
    <rPh sb="2" eb="3">
      <t>ブ</t>
    </rPh>
    <phoneticPr fontId="3"/>
  </si>
  <si>
    <t>大阪府</t>
    <phoneticPr fontId="3"/>
  </si>
  <si>
    <t>兵庫県</t>
    <phoneticPr fontId="3"/>
  </si>
  <si>
    <t>奈良県</t>
    <phoneticPr fontId="3"/>
  </si>
  <si>
    <t>伝承芸能</t>
    <rPh sb="0" eb="2">
      <t>デンショウ</t>
    </rPh>
    <rPh sb="2" eb="4">
      <t>ゲイノウ</t>
    </rPh>
    <phoneticPr fontId="3"/>
  </si>
  <si>
    <t>和歌山県</t>
    <phoneticPr fontId="3"/>
  </si>
  <si>
    <t>和太鼓</t>
    <rPh sb="0" eb="1">
      <t>ワ</t>
    </rPh>
    <rPh sb="1" eb="3">
      <t>ダイコ</t>
    </rPh>
    <phoneticPr fontId="3"/>
  </si>
  <si>
    <t>鳥取県</t>
    <phoneticPr fontId="3"/>
  </si>
  <si>
    <t>島根県</t>
    <phoneticPr fontId="3"/>
  </si>
  <si>
    <t>マーチングバンド</t>
    <phoneticPr fontId="3"/>
  </si>
  <si>
    <t>岡山県</t>
    <phoneticPr fontId="3"/>
  </si>
  <si>
    <t>バトントワリング</t>
    <phoneticPr fontId="3"/>
  </si>
  <si>
    <t>広島県</t>
    <phoneticPr fontId="3"/>
  </si>
  <si>
    <t>山口県</t>
    <phoneticPr fontId="3"/>
  </si>
  <si>
    <t>徳島県</t>
    <phoneticPr fontId="3"/>
  </si>
  <si>
    <t>香川県</t>
    <phoneticPr fontId="3"/>
  </si>
  <si>
    <t>愛媛県</t>
    <phoneticPr fontId="3"/>
  </si>
  <si>
    <t>高知県</t>
    <phoneticPr fontId="3"/>
  </si>
  <si>
    <t>福岡県</t>
    <phoneticPr fontId="3"/>
  </si>
  <si>
    <t>佐賀県</t>
    <phoneticPr fontId="3"/>
  </si>
  <si>
    <t>長崎県</t>
    <phoneticPr fontId="3"/>
  </si>
  <si>
    <t>熊本県</t>
    <phoneticPr fontId="3"/>
  </si>
  <si>
    <t>大分県</t>
    <phoneticPr fontId="3"/>
  </si>
  <si>
    <t>宮崎県</t>
    <phoneticPr fontId="3"/>
  </si>
  <si>
    <t>鹿児島県</t>
    <phoneticPr fontId="3"/>
  </si>
  <si>
    <t>沖縄県</t>
    <phoneticPr fontId="3"/>
  </si>
  <si>
    <t>(様式2)</t>
    <rPh sb="1" eb="3">
      <t>ヨウシキ</t>
    </rPh>
    <phoneticPr fontId="3"/>
  </si>
  <si>
    <t>参加部門に関する基本調査
【器楽・管弦楽部門】</t>
    <rPh sb="14" eb="16">
      <t>キガク</t>
    </rPh>
    <rPh sb="17" eb="20">
      <t>カンゲンガク</t>
    </rPh>
    <phoneticPr fontId="3"/>
  </si>
  <si>
    <t>※印の欄は記入しないでください。</t>
    <rPh sb="1" eb="2">
      <t>ジルシ</t>
    </rPh>
    <rPh sb="3" eb="4">
      <t>ラン</t>
    </rPh>
    <rPh sb="5" eb="7">
      <t>キニュウ</t>
    </rPh>
    <phoneticPr fontId="3"/>
  </si>
  <si>
    <t>出演形態</t>
    <rPh sb="0" eb="2">
      <t>シュツエン</t>
    </rPh>
    <rPh sb="2" eb="4">
      <t>ケイタイ</t>
    </rPh>
    <phoneticPr fontId="3"/>
  </si>
  <si>
    <t>単独</t>
    <rPh sb="0" eb="2">
      <t>タンドク</t>
    </rPh>
    <phoneticPr fontId="3"/>
  </si>
  <si>
    <t>合同</t>
    <rPh sb="0" eb="2">
      <t>ゴウドウ</t>
    </rPh>
    <phoneticPr fontId="3"/>
  </si>
  <si>
    <t>団体代表者
所属校名</t>
    <rPh sb="0" eb="2">
      <t>ダンタイ</t>
    </rPh>
    <rPh sb="2" eb="5">
      <t>ダイヒョウシャ</t>
    </rPh>
    <rPh sb="6" eb="8">
      <t>ショゾク</t>
    </rPh>
    <rPh sb="8" eb="9">
      <t>コウ</t>
    </rPh>
    <rPh sb="9" eb="10">
      <t>メイ</t>
    </rPh>
    <phoneticPr fontId="3"/>
  </si>
  <si>
    <t>団体代表者</t>
    <rPh sb="0" eb="2">
      <t>ダンタイ</t>
    </rPh>
    <rPh sb="2" eb="5">
      <t>ダイヒョウシャ</t>
    </rPh>
    <phoneticPr fontId="3"/>
  </si>
  <si>
    <t>通常連絡先</t>
    <rPh sb="0" eb="2">
      <t>ツウジョウ</t>
    </rPh>
    <rPh sb="2" eb="5">
      <t>レンラクサキ</t>
    </rPh>
    <phoneticPr fontId="3"/>
  </si>
  <si>
    <t>メール</t>
    <phoneticPr fontId="3"/>
  </si>
  <si>
    <t>緊急時連絡先</t>
    <rPh sb="0" eb="3">
      <t>キンキュウジ</t>
    </rPh>
    <rPh sb="3" eb="6">
      <t>レンラクサキ</t>
    </rPh>
    <phoneticPr fontId="3"/>
  </si>
  <si>
    <t>出演種目</t>
    <rPh sb="0" eb="2">
      <t>シュツエン</t>
    </rPh>
    <rPh sb="2" eb="4">
      <t>シュモク</t>
    </rPh>
    <phoneticPr fontId="3"/>
  </si>
  <si>
    <t>参加者数</t>
    <rPh sb="0" eb="3">
      <t>サンカシャ</t>
    </rPh>
    <rPh sb="3" eb="4">
      <t>スウ</t>
    </rPh>
    <phoneticPr fontId="3"/>
  </si>
  <si>
    <t>出演生徒</t>
    <rPh sb="0" eb="2">
      <t>シュツエン</t>
    </rPh>
    <rPh sb="2" eb="4">
      <t>セイト</t>
    </rPh>
    <phoneticPr fontId="3"/>
  </si>
  <si>
    <t>出演者合計</t>
    <rPh sb="0" eb="2">
      <t>シュツエン</t>
    </rPh>
    <rPh sb="2" eb="3">
      <t>シャ</t>
    </rPh>
    <rPh sb="3" eb="5">
      <t>ゴウケイ</t>
    </rPh>
    <phoneticPr fontId="3"/>
  </si>
  <si>
    <t>補助員</t>
    <rPh sb="0" eb="3">
      <t>ホジョイン</t>
    </rPh>
    <phoneticPr fontId="3"/>
  </si>
  <si>
    <t>出演希望日
及び時間帯</t>
    <rPh sb="0" eb="2">
      <t>シュツエン</t>
    </rPh>
    <rPh sb="2" eb="4">
      <t>キボウ</t>
    </rPh>
    <rPh sb="4" eb="5">
      <t>ビ</t>
    </rPh>
    <rPh sb="6" eb="7">
      <t>オヨ</t>
    </rPh>
    <rPh sb="8" eb="10">
      <t>ジカン</t>
    </rPh>
    <rPh sb="10" eb="11">
      <t>タイ</t>
    </rPh>
    <phoneticPr fontId="3"/>
  </si>
  <si>
    <t>希望日</t>
    <rPh sb="0" eb="3">
      <t>キボウビ</t>
    </rPh>
    <phoneticPr fontId="3"/>
  </si>
  <si>
    <t>時間帯</t>
    <rPh sb="0" eb="3">
      <t>ジカンタイ</t>
    </rPh>
    <phoneticPr fontId="3"/>
  </si>
  <si>
    <t>午前</t>
    <rPh sb="0" eb="2">
      <t>ゴゼン</t>
    </rPh>
    <phoneticPr fontId="3"/>
  </si>
  <si>
    <t>午後</t>
    <rPh sb="0" eb="2">
      <t>ゴゴ</t>
    </rPh>
    <phoneticPr fontId="3"/>
  </si>
  <si>
    <t>特になし</t>
    <rPh sb="0" eb="1">
      <t>トク</t>
    </rPh>
    <phoneticPr fontId="3"/>
  </si>
  <si>
    <t>練習会場の
希望有無</t>
    <rPh sb="0" eb="2">
      <t>レンシュウ</t>
    </rPh>
    <rPh sb="2" eb="4">
      <t>カイジョウ</t>
    </rPh>
    <rPh sb="6" eb="8">
      <t>キボウ</t>
    </rPh>
    <rPh sb="8" eb="10">
      <t>ウム</t>
    </rPh>
    <phoneticPr fontId="3"/>
  </si>
  <si>
    <t>有　</t>
    <rPh sb="0" eb="1">
      <t>アリ</t>
    </rPh>
    <phoneticPr fontId="3"/>
  </si>
  <si>
    <t>無</t>
    <rPh sb="0" eb="1">
      <t>ム</t>
    </rPh>
    <phoneticPr fontId="3"/>
  </si>
  <si>
    <t>練習会場に関する希望等記入欄（希望ありの場合のみ記入）</t>
    <rPh sb="0" eb="2">
      <t>レンシュウ</t>
    </rPh>
    <rPh sb="2" eb="4">
      <t>カイジョウ</t>
    </rPh>
    <rPh sb="5" eb="6">
      <t>カン</t>
    </rPh>
    <rPh sb="8" eb="10">
      <t>キボウ</t>
    </rPh>
    <rPh sb="10" eb="11">
      <t>トウ</t>
    </rPh>
    <rPh sb="11" eb="13">
      <t>キニュウ</t>
    </rPh>
    <rPh sb="13" eb="14">
      <t>ラン</t>
    </rPh>
    <rPh sb="15" eb="17">
      <t>キボウ</t>
    </rPh>
    <rPh sb="20" eb="22">
      <t>バアイ</t>
    </rPh>
    <rPh sb="24" eb="26">
      <t>キニュウ</t>
    </rPh>
    <phoneticPr fontId="3"/>
  </si>
  <si>
    <t>会場までの貸切バス等について</t>
    <rPh sb="0" eb="2">
      <t>カイジョウ</t>
    </rPh>
    <rPh sb="5" eb="7">
      <t>カシキリ</t>
    </rPh>
    <rPh sb="9" eb="10">
      <t>ナド</t>
    </rPh>
    <phoneticPr fontId="3"/>
  </si>
  <si>
    <t>バス</t>
    <phoneticPr fontId="3"/>
  </si>
  <si>
    <t>大型</t>
    <rPh sb="0" eb="2">
      <t>オオガタ</t>
    </rPh>
    <phoneticPr fontId="3"/>
  </si>
  <si>
    <t>中型</t>
    <rPh sb="0" eb="2">
      <t>チュウガタ</t>
    </rPh>
    <phoneticPr fontId="3"/>
  </si>
  <si>
    <t>貸切バスに関する備考</t>
    <rPh sb="0" eb="2">
      <t>カシキリ</t>
    </rPh>
    <phoneticPr fontId="3"/>
  </si>
  <si>
    <t>台</t>
    <rPh sb="0" eb="1">
      <t>ダイ</t>
    </rPh>
    <phoneticPr fontId="3"/>
  </si>
  <si>
    <t>楽器運搬トラックについて</t>
    <rPh sb="0" eb="2">
      <t>ガッキ</t>
    </rPh>
    <rPh sb="2" eb="4">
      <t>ウンパン</t>
    </rPh>
    <phoneticPr fontId="3"/>
  </si>
  <si>
    <t>トラック</t>
    <phoneticPr fontId="3"/>
  </si>
  <si>
    <t>4t</t>
    <phoneticPr fontId="3"/>
  </si>
  <si>
    <t>2t</t>
    <phoneticPr fontId="3"/>
  </si>
  <si>
    <t>トラックに関する備考</t>
    <rPh sb="5" eb="6">
      <t>カン</t>
    </rPh>
    <rPh sb="8" eb="10">
      <t>ビコウ</t>
    </rPh>
    <phoneticPr fontId="3"/>
  </si>
  <si>
    <t>楽器預かり希望について</t>
    <rPh sb="0" eb="2">
      <t>ガッキ</t>
    </rPh>
    <rPh sb="2" eb="3">
      <t>アズ</t>
    </rPh>
    <rPh sb="5" eb="7">
      <t>キボウ</t>
    </rPh>
    <phoneticPr fontId="3"/>
  </si>
  <si>
    <t>撮影許諾</t>
    <rPh sb="0" eb="2">
      <t>サツエイ</t>
    </rPh>
    <rPh sb="2" eb="4">
      <t>キョダク</t>
    </rPh>
    <phoneticPr fontId="4"/>
  </si>
  <si>
    <t>販売用
ビデオ</t>
    <rPh sb="0" eb="3">
      <t>ハンバイヨウ</t>
    </rPh>
    <phoneticPr fontId="3"/>
  </si>
  <si>
    <t>する</t>
    <phoneticPr fontId="3"/>
  </si>
  <si>
    <t>しない</t>
    <phoneticPr fontId="3"/>
  </si>
  <si>
    <t>販売用
写真</t>
    <rPh sb="0" eb="3">
      <t>ハンバイヨウ</t>
    </rPh>
    <rPh sb="4" eb="6">
      <t>シャシン</t>
    </rPh>
    <phoneticPr fontId="3"/>
  </si>
  <si>
    <t>交流会参加者</t>
    <rPh sb="0" eb="1">
      <t>コウ</t>
    </rPh>
    <rPh sb="1" eb="2">
      <t>リュウ</t>
    </rPh>
    <rPh sb="2" eb="3">
      <t>カイ</t>
    </rPh>
    <rPh sb="3" eb="5">
      <t>サンカ</t>
    </rPh>
    <rPh sb="5" eb="6">
      <t>シャ</t>
    </rPh>
    <phoneticPr fontId="4"/>
  </si>
  <si>
    <t>生　徒</t>
    <rPh sb="0" eb="1">
      <t>ショウ</t>
    </rPh>
    <rPh sb="2" eb="3">
      <t>ト</t>
    </rPh>
    <phoneticPr fontId="4"/>
  </si>
  <si>
    <t>引率教員</t>
    <rPh sb="0" eb="2">
      <t>インソツ</t>
    </rPh>
    <rPh sb="2" eb="4">
      <t>キョウイン</t>
    </rPh>
    <phoneticPr fontId="4"/>
  </si>
  <si>
    <t>合　計</t>
    <rPh sb="0" eb="1">
      <t>ゴウ</t>
    </rPh>
    <rPh sb="2" eb="3">
      <t>ケイ</t>
    </rPh>
    <phoneticPr fontId="4"/>
  </si>
  <si>
    <t>名</t>
    <rPh sb="0" eb="1">
      <t>メイ</t>
    </rPh>
    <phoneticPr fontId="4"/>
  </si>
  <si>
    <t>事務局への
連絡事項など</t>
    <rPh sb="0" eb="3">
      <t>ジムキョク</t>
    </rPh>
    <rPh sb="6" eb="8">
      <t>レンラク</t>
    </rPh>
    <rPh sb="8" eb="10">
      <t>ジコウ</t>
    </rPh>
    <phoneticPr fontId="4"/>
  </si>
  <si>
    <t>器楽・管弦楽部門-様式2</t>
    <rPh sb="0" eb="2">
      <t>キガク</t>
    </rPh>
    <rPh sb="3" eb="6">
      <t>カンゲンガク</t>
    </rPh>
    <rPh sb="6" eb="8">
      <t>ブモン</t>
    </rPh>
    <rPh sb="9" eb="11">
      <t>ヨウシキ</t>
    </rPh>
    <phoneticPr fontId="3"/>
  </si>
  <si>
    <r>
      <t>演　　劇　</t>
    </r>
    <r>
      <rPr>
        <sz val="9"/>
        <color indexed="23"/>
        <rFont val="ＭＳ Ｐゴシック"/>
        <family val="3"/>
        <charset val="128"/>
      </rPr>
      <t>（上演）</t>
    </r>
    <rPh sb="0" eb="1">
      <t>エン</t>
    </rPh>
    <rPh sb="3" eb="4">
      <t>ゲキ</t>
    </rPh>
    <rPh sb="6" eb="8">
      <t>ジョウエン</t>
    </rPh>
    <phoneticPr fontId="3"/>
  </si>
  <si>
    <r>
      <t>演　　劇　</t>
    </r>
    <r>
      <rPr>
        <sz val="9"/>
        <color indexed="23"/>
        <rFont val="ＭＳ Ｐゴシック"/>
        <family val="3"/>
        <charset val="128"/>
      </rPr>
      <t>（生徒講評委員）</t>
    </r>
    <rPh sb="0" eb="1">
      <t>エン</t>
    </rPh>
    <rPh sb="3" eb="4">
      <t>ゲキ</t>
    </rPh>
    <rPh sb="6" eb="8">
      <t>セイト</t>
    </rPh>
    <rPh sb="8" eb="10">
      <t>コウヒョウ</t>
    </rPh>
    <rPh sb="10" eb="12">
      <t>イイン</t>
    </rPh>
    <phoneticPr fontId="3"/>
  </si>
  <si>
    <t>(様式3)</t>
    <rPh sb="1" eb="3">
      <t>ヨウシキ</t>
    </rPh>
    <phoneticPr fontId="3"/>
  </si>
  <si>
    <t>※印の欄は記入しないでください。</t>
    <phoneticPr fontId="3"/>
  </si>
  <si>
    <t>出演順　※</t>
    <rPh sb="0" eb="2">
      <t>シュツエン</t>
    </rPh>
    <rPh sb="2" eb="3">
      <t>ジュン</t>
    </rPh>
    <phoneticPr fontId="3"/>
  </si>
  <si>
    <t>参加者名簿
【器楽・管弦楽部門】</t>
    <rPh sb="0" eb="3">
      <t>サンカシャ</t>
    </rPh>
    <rPh sb="3" eb="5">
      <t>メイボ</t>
    </rPh>
    <rPh sb="7" eb="9">
      <t>キガク</t>
    </rPh>
    <rPh sb="10" eb="13">
      <t>カンゲンガク</t>
    </rPh>
    <rPh sb="13" eb="15">
      <t>ブモン</t>
    </rPh>
    <phoneticPr fontId="3"/>
  </si>
  <si>
    <t>記載責任者名</t>
    <rPh sb="0" eb="2">
      <t>キサイ</t>
    </rPh>
    <rPh sb="2" eb="5">
      <t>セキニンシャ</t>
    </rPh>
    <rPh sb="5" eb="6">
      <t>メイ</t>
    </rPh>
    <phoneticPr fontId="3"/>
  </si>
  <si>
    <t>記載責任者所属校</t>
    <rPh sb="0" eb="2">
      <t>キサイ</t>
    </rPh>
    <rPh sb="2" eb="5">
      <t>セキニンシャ</t>
    </rPh>
    <rPh sb="5" eb="7">
      <t>ショゾク</t>
    </rPh>
    <rPh sb="7" eb="8">
      <t>コウ</t>
    </rPh>
    <phoneticPr fontId="3"/>
  </si>
  <si>
    <t>※学校ごと３学年から</t>
    <rPh sb="1" eb="3">
      <t>ガッコウ</t>
    </rPh>
    <rPh sb="6" eb="8">
      <t>ガクネン</t>
    </rPh>
    <phoneticPr fontId="3"/>
  </si>
  <si>
    <t>№</t>
    <phoneticPr fontId="3"/>
  </si>
  <si>
    <t>学年</t>
  </si>
  <si>
    <t>氏　名</t>
    <rPh sb="0" eb="1">
      <t>シ</t>
    </rPh>
    <rPh sb="2" eb="3">
      <t>メイ</t>
    </rPh>
    <phoneticPr fontId="3"/>
  </si>
  <si>
    <t>学校</t>
    <rPh sb="0" eb="2">
      <t>ガッコウ</t>
    </rPh>
    <phoneticPr fontId="3"/>
  </si>
  <si>
    <t>合同の場合の学校</t>
    <rPh sb="0" eb="2">
      <t>ゴウドウ</t>
    </rPh>
    <rPh sb="3" eb="5">
      <t>バアイ</t>
    </rPh>
    <rPh sb="6" eb="8">
      <t>ガッコウ</t>
    </rPh>
    <phoneticPr fontId="3"/>
  </si>
  <si>
    <t>(注)合同の場合、学校名は表右欄の番号を入力</t>
    <rPh sb="1" eb="2">
      <t>チュウ</t>
    </rPh>
    <rPh sb="3" eb="5">
      <t>ゴウドウ</t>
    </rPh>
    <rPh sb="6" eb="8">
      <t>バアイ</t>
    </rPh>
    <rPh sb="9" eb="11">
      <t>ガッコウ</t>
    </rPh>
    <rPh sb="11" eb="12">
      <t>メイ</t>
    </rPh>
    <rPh sb="13" eb="14">
      <t>ヒョウ</t>
    </rPh>
    <rPh sb="14" eb="15">
      <t>ミギ</t>
    </rPh>
    <rPh sb="15" eb="16">
      <t>ラン</t>
    </rPh>
    <rPh sb="17" eb="19">
      <t>バンゴウ</t>
    </rPh>
    <rPh sb="20" eb="22">
      <t>ニュウリョク</t>
    </rPh>
    <phoneticPr fontId="3"/>
  </si>
  <si>
    <t>器楽・管弦楽部門-様式3</t>
    <rPh sb="0" eb="2">
      <t>キガク</t>
    </rPh>
    <rPh sb="3" eb="6">
      <t>カンゲンガク</t>
    </rPh>
    <rPh sb="6" eb="8">
      <t>ブモン</t>
    </rPh>
    <rPh sb="9" eb="11">
      <t>ヨウシキ</t>
    </rPh>
    <phoneticPr fontId="3"/>
  </si>
  <si>
    <t>(様式4)</t>
    <rPh sb="1" eb="3">
      <t>ヨウシキ</t>
    </rPh>
    <phoneticPr fontId="3"/>
  </si>
  <si>
    <t>演奏曲目等調査
【器楽・管弦楽部門】</t>
    <rPh sb="0" eb="2">
      <t>エンソウ</t>
    </rPh>
    <rPh sb="2" eb="4">
      <t>キョクモク</t>
    </rPh>
    <rPh sb="4" eb="5">
      <t>トウ</t>
    </rPh>
    <rPh sb="5" eb="7">
      <t>チョウサ</t>
    </rPh>
    <rPh sb="9" eb="11">
      <t>キガク</t>
    </rPh>
    <rPh sb="12" eb="15">
      <t>カンゲンガク</t>
    </rPh>
    <rPh sb="15" eb="17">
      <t>ブモン</t>
    </rPh>
    <phoneticPr fontId="3"/>
  </si>
  <si>
    <t xml:space="preserve">指揮者氏名 </t>
    <rPh sb="0" eb="3">
      <t>シキシャ</t>
    </rPh>
    <rPh sb="3" eb="5">
      <t>シメイ</t>
    </rPh>
    <phoneticPr fontId="3"/>
  </si>
  <si>
    <t>演奏種目</t>
    <rPh sb="0" eb="2">
      <t>エンソウ</t>
    </rPh>
    <rPh sb="2" eb="4">
      <t>シュモク</t>
    </rPh>
    <phoneticPr fontId="3"/>
  </si>
  <si>
    <t>演　奏　曲　目</t>
    <rPh sb="0" eb="1">
      <t>エン</t>
    </rPh>
    <rPh sb="2" eb="3">
      <t>ソウ</t>
    </rPh>
    <rPh sb="4" eb="5">
      <t>キョク</t>
    </rPh>
    <rPh sb="6" eb="7">
      <t>メ</t>
    </rPh>
    <phoneticPr fontId="3"/>
  </si>
  <si>
    <t>1曲目</t>
    <rPh sb="1" eb="2">
      <t>キョク</t>
    </rPh>
    <rPh sb="2" eb="3">
      <t>メ</t>
    </rPh>
    <phoneticPr fontId="3"/>
  </si>
  <si>
    <t>曲名</t>
    <rPh sb="0" eb="2">
      <t>キョクメイ</t>
    </rPh>
    <phoneticPr fontId="3"/>
  </si>
  <si>
    <t>日本語</t>
    <phoneticPr fontId="3"/>
  </si>
  <si>
    <t>原　語</t>
    <rPh sb="0" eb="1">
      <t>ハラ</t>
    </rPh>
    <rPh sb="2" eb="3">
      <t>ゴ</t>
    </rPh>
    <phoneticPr fontId="3"/>
  </si>
  <si>
    <t>演奏許諾
（いずれかに○）</t>
    <rPh sb="0" eb="2">
      <t>エンソウ</t>
    </rPh>
    <rPh sb="2" eb="4">
      <t>キョダク</t>
    </rPh>
    <phoneticPr fontId="3"/>
  </si>
  <si>
    <t>出版譜又は貸譜で、我が国で演奏許可が得られている。</t>
    <rPh sb="0" eb="2">
      <t>シュッパン</t>
    </rPh>
    <rPh sb="2" eb="3">
      <t>フ</t>
    </rPh>
    <rPh sb="3" eb="4">
      <t>マタ</t>
    </rPh>
    <rPh sb="5" eb="6">
      <t>カシ</t>
    </rPh>
    <rPh sb="6" eb="7">
      <t>フ</t>
    </rPh>
    <rPh sb="9" eb="10">
      <t>ワ</t>
    </rPh>
    <rPh sb="11" eb="12">
      <t>クニ</t>
    </rPh>
    <rPh sb="13" eb="15">
      <t>エンソウ</t>
    </rPh>
    <rPh sb="15" eb="17">
      <t>キョカ</t>
    </rPh>
    <rPh sb="18" eb="19">
      <t>エ</t>
    </rPh>
    <phoneticPr fontId="3"/>
  </si>
  <si>
    <t>未出版だが、編曲・演奏許諾を得ている（許諾書を添付）。</t>
    <rPh sb="0" eb="3">
      <t>ミシュッパン</t>
    </rPh>
    <rPh sb="6" eb="8">
      <t>ヘンキョク</t>
    </rPh>
    <rPh sb="9" eb="11">
      <t>エンソウ</t>
    </rPh>
    <rPh sb="11" eb="13">
      <t>キョダク</t>
    </rPh>
    <rPh sb="14" eb="15">
      <t>エ</t>
    </rPh>
    <rPh sb="19" eb="21">
      <t>キョダク</t>
    </rPh>
    <rPh sb="21" eb="22">
      <t>ショ</t>
    </rPh>
    <rPh sb="23" eb="25">
      <t>テンプ</t>
    </rPh>
    <phoneticPr fontId="3"/>
  </si>
  <si>
    <t>作曲者</t>
    <rPh sb="0" eb="3">
      <t>サッキョクシャ</t>
    </rPh>
    <phoneticPr fontId="3"/>
  </si>
  <si>
    <t>編曲者</t>
    <rPh sb="0" eb="3">
      <t>ヘンキョクシャ</t>
    </rPh>
    <phoneticPr fontId="3"/>
  </si>
  <si>
    <t>演奏時間</t>
    <rPh sb="0" eb="2">
      <t>エンソウ</t>
    </rPh>
    <rPh sb="2" eb="4">
      <t>ジカン</t>
    </rPh>
    <phoneticPr fontId="3"/>
  </si>
  <si>
    <r>
      <t>演奏時間合計</t>
    </r>
    <r>
      <rPr>
        <b/>
        <u val="double"/>
        <sz val="11"/>
        <color indexed="8"/>
        <rFont val="ＭＳ Ｐゴシック"/>
        <family val="3"/>
        <charset val="128"/>
      </rPr>
      <t>（曲間を含めて12分以内を</t>
    </r>
    <r>
      <rPr>
        <b/>
        <u val="double"/>
        <sz val="16"/>
        <color indexed="8"/>
        <rFont val="ＭＳ Ｐゴシック"/>
        <family val="3"/>
        <charset val="128"/>
      </rPr>
      <t>厳守</t>
    </r>
    <r>
      <rPr>
        <b/>
        <u val="double"/>
        <sz val="11"/>
        <color indexed="8"/>
        <rFont val="ＭＳ Ｐゴシック"/>
        <family val="3"/>
        <charset val="128"/>
      </rPr>
      <t>してください。）</t>
    </r>
    <rPh sb="0" eb="2">
      <t>エンソウ</t>
    </rPh>
    <rPh sb="2" eb="4">
      <t>ジカン</t>
    </rPh>
    <rPh sb="4" eb="6">
      <t>ゴウケイ</t>
    </rPh>
    <rPh sb="7" eb="8">
      <t>キョク</t>
    </rPh>
    <rPh sb="8" eb="9">
      <t>カン</t>
    </rPh>
    <rPh sb="10" eb="11">
      <t>フク</t>
    </rPh>
    <rPh sb="15" eb="16">
      <t>フン</t>
    </rPh>
    <rPh sb="16" eb="18">
      <t>イナイ</t>
    </rPh>
    <rPh sb="19" eb="21">
      <t>ゲンシュ</t>
    </rPh>
    <phoneticPr fontId="3"/>
  </si>
  <si>
    <t>器楽・管弦楽部門-様式4</t>
    <rPh sb="0" eb="2">
      <t>キガク</t>
    </rPh>
    <rPh sb="3" eb="6">
      <t>カンゲンガク</t>
    </rPh>
    <rPh sb="6" eb="8">
      <t>ブモン</t>
    </rPh>
    <rPh sb="9" eb="11">
      <t>ヨウシキ</t>
    </rPh>
    <phoneticPr fontId="3"/>
  </si>
  <si>
    <t>(様式5)</t>
    <rPh sb="1" eb="3">
      <t>ヨウシキ</t>
    </rPh>
    <phoneticPr fontId="3"/>
  </si>
  <si>
    <t>プログラム用団体紹介
【器楽・管弦楽部門】</t>
    <rPh sb="5" eb="6">
      <t>ヨウ</t>
    </rPh>
    <rPh sb="6" eb="8">
      <t>ダンタイ</t>
    </rPh>
    <rPh sb="8" eb="10">
      <t>ショウカイ</t>
    </rPh>
    <rPh sb="12" eb="14">
      <t>キガク</t>
    </rPh>
    <rPh sb="15" eb="18">
      <t>カンゲンガク</t>
    </rPh>
    <rPh sb="18" eb="20">
      <t>ブモン</t>
    </rPh>
    <phoneticPr fontId="3"/>
  </si>
  <si>
    <t>演奏種目</t>
    <rPh sb="0" eb="4">
      <t>エンソウシュモク</t>
    </rPh>
    <phoneticPr fontId="3"/>
  </si>
  <si>
    <t>演奏曲目</t>
    <rPh sb="0" eb="2">
      <t>エンソウ</t>
    </rPh>
    <rPh sb="2" eb="4">
      <t>キョクモク</t>
    </rPh>
    <phoneticPr fontId="3"/>
  </si>
  <si>
    <t>編曲者</t>
    <rPh sb="0" eb="2">
      <t>ヘンキョク</t>
    </rPh>
    <rPh sb="2" eb="3">
      <t>シャ</t>
    </rPh>
    <phoneticPr fontId="3"/>
  </si>
  <si>
    <t>団体紹介原稿　※250文字程度</t>
    <rPh sb="0" eb="2">
      <t>ダンタイ</t>
    </rPh>
    <rPh sb="2" eb="4">
      <t>ショウカイ</t>
    </rPh>
    <rPh sb="4" eb="6">
      <t>ゲンコウ</t>
    </rPh>
    <rPh sb="11" eb="13">
      <t>モジ</t>
    </rPh>
    <rPh sb="13" eb="15">
      <t>テイド</t>
    </rPh>
    <phoneticPr fontId="3"/>
  </si>
  <si>
    <t>器楽・管弦楽部門-様式5</t>
    <rPh sb="0" eb="2">
      <t>キガク</t>
    </rPh>
    <rPh sb="3" eb="6">
      <t>カンゲンガク</t>
    </rPh>
    <rPh sb="6" eb="8">
      <t>ブモン</t>
    </rPh>
    <rPh sb="9" eb="11">
      <t>ヨウシキ</t>
    </rPh>
    <phoneticPr fontId="3"/>
  </si>
  <si>
    <t>（様式６）</t>
    <rPh sb="1" eb="3">
      <t>ヨウシキ</t>
    </rPh>
    <phoneticPr fontId="3"/>
  </si>
  <si>
    <t>都道府県名</t>
  </si>
  <si>
    <t>整理番号</t>
  </si>
  <si>
    <t>受付番号</t>
  </si>
  <si>
    <t>【器楽・管弦楽部門】</t>
    <rPh sb="1" eb="3">
      <t>キガク</t>
    </rPh>
    <rPh sb="4" eb="7">
      <t>カンゲンガク</t>
    </rPh>
    <rPh sb="7" eb="9">
      <t>ブモン</t>
    </rPh>
    <phoneticPr fontId="3"/>
  </si>
  <si>
    <t/>
  </si>
  <si>
    <t>※</t>
  </si>
  <si>
    <t>楽器等調査用紙</t>
    <rPh sb="0" eb="2">
      <t>ガッキ</t>
    </rPh>
    <rPh sb="2" eb="3">
      <t>トウ</t>
    </rPh>
    <rPh sb="3" eb="5">
      <t>チョウサ</t>
    </rPh>
    <rPh sb="5" eb="7">
      <t>ヨウシ</t>
    </rPh>
    <phoneticPr fontId="3"/>
  </si>
  <si>
    <t>※印の欄には記入しないでください。</t>
    <rPh sb="1" eb="2">
      <t>シルシ</t>
    </rPh>
    <phoneticPr fontId="3"/>
  </si>
  <si>
    <t>フリガナ</t>
    <phoneticPr fontId="3"/>
  </si>
  <si>
    <t>出演順</t>
  </si>
  <si>
    <t>団体名</t>
    <phoneticPr fontId="66"/>
  </si>
  <si>
    <t>団体責任者</t>
    <rPh sb="0" eb="2">
      <t>ダンタイ</t>
    </rPh>
    <rPh sb="2" eb="5">
      <t>セキニンシャ</t>
    </rPh>
    <phoneticPr fontId="66"/>
  </si>
  <si>
    <t>出演種目</t>
    <rPh sb="0" eb="2">
      <t>シュツエン</t>
    </rPh>
    <rPh sb="2" eb="4">
      <t>シュモク</t>
    </rPh>
    <phoneticPr fontId="66"/>
  </si>
  <si>
    <t>《必要品総数》</t>
  </si>
  <si>
    <t>《共用大型楽器 等》</t>
    <rPh sb="3" eb="4">
      <t>ダイ</t>
    </rPh>
    <rPh sb="4" eb="5">
      <t>カタ</t>
    </rPh>
    <rPh sb="5" eb="6">
      <t>ラク</t>
    </rPh>
    <phoneticPr fontId="3"/>
  </si>
  <si>
    <t>《 持 込 打 楽 器 等 》</t>
    <phoneticPr fontId="3"/>
  </si>
  <si>
    <t>椅子</t>
  </si>
  <si>
    <t>譜面台</t>
  </si>
  <si>
    <t>長机</t>
  </si>
  <si>
    <t>指揮者用譜面台</t>
  </si>
  <si>
    <t>指揮台</t>
  </si>
  <si>
    <t>電源</t>
  </si>
  <si>
    <t>マイク(2本まで)</t>
    <rPh sb="5" eb="6">
      <t>ホン</t>
    </rPh>
    <phoneticPr fontId="3"/>
  </si>
  <si>
    <t>本</t>
    <rPh sb="0" eb="1">
      <t>ホン</t>
    </rPh>
    <phoneticPr fontId="66"/>
  </si>
  <si>
    <t>脚</t>
    <rPh sb="0" eb="1">
      <t>キャク</t>
    </rPh>
    <phoneticPr fontId="66"/>
  </si>
  <si>
    <t>コントラバス
譜面台</t>
    <rPh sb="7" eb="9">
      <t>フメン</t>
    </rPh>
    <rPh sb="9" eb="10">
      <t>ダイ</t>
    </rPh>
    <phoneticPr fontId="66"/>
  </si>
  <si>
    <t>ピアノ椅子</t>
    <rPh sb="3" eb="5">
      <t>イス</t>
    </rPh>
    <phoneticPr fontId="66"/>
  </si>
  <si>
    <t>シロフォン</t>
    <phoneticPr fontId="3"/>
  </si>
  <si>
    <r>
      <t>借用</t>
    </r>
    <r>
      <rPr>
        <sz val="9"/>
        <color indexed="8"/>
        <rFont val="ＭＳ ゴシック"/>
        <family val="3"/>
        <charset val="128"/>
      </rPr>
      <t>コントラバス</t>
    </r>
  </si>
  <si>
    <r>
      <t>持込</t>
    </r>
    <r>
      <rPr>
        <sz val="9"/>
        <color indexed="8"/>
        <rFont val="ＭＳ ゴシック"/>
        <family val="3"/>
        <charset val="128"/>
      </rPr>
      <t>コントラバス</t>
    </r>
  </si>
  <si>
    <t>《椅子・譜面台パート別必要数》</t>
  </si>
  <si>
    <t>パート名</t>
  </si>
  <si>
    <t>小計</t>
    <rPh sb="0" eb="2">
      <t>ショウケイ</t>
    </rPh>
    <phoneticPr fontId="3"/>
  </si>
  <si>
    <t>器楽・管弦楽部門-様式6</t>
    <rPh sb="0" eb="2">
      <t>キガク</t>
    </rPh>
    <rPh sb="3" eb="6">
      <t>カンゲンガク</t>
    </rPh>
    <rPh sb="6" eb="8">
      <t>ブモン</t>
    </rPh>
    <rPh sb="9" eb="11">
      <t>ヨウシキ</t>
    </rPh>
    <phoneticPr fontId="3"/>
  </si>
  <si>
    <t>第５０回全国高等学校総合文化祭　器楽・管弦楽部門　ステージ配置図</t>
  </si>
  <si>
    <t>(様式７)</t>
    <rPh sb="1" eb="3">
      <t>ヨウシキ</t>
    </rPh>
    <phoneticPr fontId="3"/>
  </si>
  <si>
    <t>※記入不要</t>
    <rPh sb="1" eb="3">
      <t>キニュウ</t>
    </rPh>
    <rPh sb="3" eb="5">
      <t>フヨウ</t>
    </rPh>
    <phoneticPr fontId="127"/>
  </si>
  <si>
    <t>都道府県名</t>
    <rPh sb="0" eb="4">
      <t>トドウフケン</t>
    </rPh>
    <rPh sb="4" eb="5">
      <t>メイ</t>
    </rPh>
    <phoneticPr fontId="127"/>
  </si>
  <si>
    <t>団体名</t>
    <rPh sb="0" eb="3">
      <t>ダンタイメイ</t>
    </rPh>
    <phoneticPr fontId="127"/>
  </si>
  <si>
    <t>出演者</t>
    <rPh sb="0" eb="3">
      <t>シュツエンシャ</t>
    </rPh>
    <phoneticPr fontId="127"/>
  </si>
  <si>
    <t>名</t>
    <rPh sb="0" eb="1">
      <t>メイ</t>
    </rPh>
    <phoneticPr fontId="127"/>
  </si>
  <si>
    <t>出演順</t>
    <rPh sb="0" eb="2">
      <t>シュツエン</t>
    </rPh>
    <rPh sb="2" eb="3">
      <t>ジュン</t>
    </rPh>
    <phoneticPr fontId="3"/>
  </si>
  <si>
    <t>□１日目</t>
    <rPh sb="2" eb="3">
      <t>ニチ</t>
    </rPh>
    <rPh sb="3" eb="4">
      <t>メ</t>
    </rPh>
    <phoneticPr fontId="3"/>
  </si>
  <si>
    <t>□２日目</t>
    <rPh sb="2" eb="3">
      <t>ニチ</t>
    </rPh>
    <rPh sb="3" eb="4">
      <t>メ</t>
    </rPh>
    <phoneticPr fontId="3"/>
  </si>
  <si>
    <t>指揮台</t>
    <rPh sb="0" eb="3">
      <t>シキダイ</t>
    </rPh>
    <phoneticPr fontId="127"/>
  </si>
  <si>
    <t>椅子・譜面台数確認欄</t>
    <rPh sb="0" eb="2">
      <t>イス</t>
    </rPh>
    <rPh sb="3" eb="5">
      <t>フメン</t>
    </rPh>
    <rPh sb="5" eb="6">
      <t>ダイ</t>
    </rPh>
    <rPh sb="6" eb="7">
      <t>スウ</t>
    </rPh>
    <rPh sb="7" eb="9">
      <t>カクニン</t>
    </rPh>
    <rPh sb="9" eb="10">
      <t>ラン</t>
    </rPh>
    <phoneticPr fontId="3"/>
  </si>
  <si>
    <t>椅　子</t>
    <rPh sb="0" eb="1">
      <t>イ</t>
    </rPh>
    <rPh sb="2" eb="3">
      <t>コ</t>
    </rPh>
    <phoneticPr fontId="3"/>
  </si>
  <si>
    <t>譜面台</t>
    <rPh sb="0" eb="2">
      <t>フメン</t>
    </rPh>
    <rPh sb="2" eb="3">
      <t>ダイ</t>
    </rPh>
    <phoneticPr fontId="3"/>
  </si>
  <si>
    <t>３段目</t>
    <rPh sb="1" eb="3">
      <t>ダンメ</t>
    </rPh>
    <phoneticPr fontId="3"/>
  </si>
  <si>
    <t>指揮者譜面台</t>
    <rPh sb="0" eb="3">
      <t>シキシャ</t>
    </rPh>
    <rPh sb="3" eb="5">
      <t>フメン</t>
    </rPh>
    <rPh sb="5" eb="6">
      <t>ダイ</t>
    </rPh>
    <phoneticPr fontId="127"/>
  </si>
  <si>
    <t>2段目</t>
    <rPh sb="1" eb="3">
      <t>ダンメ</t>
    </rPh>
    <phoneticPr fontId="3"/>
  </si>
  <si>
    <t>1段目</t>
    <rPh sb="1" eb="3">
      <t>ダンメ</t>
    </rPh>
    <phoneticPr fontId="3"/>
  </si>
  <si>
    <t>ピアノ</t>
    <phoneticPr fontId="127"/>
  </si>
  <si>
    <t>５列目</t>
    <rPh sb="1" eb="3">
      <t>レツメ</t>
    </rPh>
    <phoneticPr fontId="3"/>
  </si>
  <si>
    <t>４列目</t>
    <rPh sb="1" eb="3">
      <t>レツメ</t>
    </rPh>
    <phoneticPr fontId="3"/>
  </si>
  <si>
    <t>電　源コード</t>
    <rPh sb="0" eb="1">
      <t>デン</t>
    </rPh>
    <rPh sb="2" eb="3">
      <t>ミナモト</t>
    </rPh>
    <phoneticPr fontId="127"/>
  </si>
  <si>
    <t>３列目</t>
    <rPh sb="1" eb="3">
      <t>レツメ</t>
    </rPh>
    <phoneticPr fontId="3"/>
  </si>
  <si>
    <t>２列目</t>
    <rPh sb="1" eb="3">
      <t>レツメ</t>
    </rPh>
    <phoneticPr fontId="3"/>
  </si>
  <si>
    <t>１列目</t>
    <rPh sb="1" eb="3">
      <t>レツメ</t>
    </rPh>
    <phoneticPr fontId="3"/>
  </si>
  <si>
    <t>大型楽器、備品（○印、数）</t>
    <rPh sb="0" eb="2">
      <t>オオガタ</t>
    </rPh>
    <rPh sb="2" eb="4">
      <t>ガッキ</t>
    </rPh>
    <rPh sb="5" eb="7">
      <t>ビヒン</t>
    </rPh>
    <rPh sb="9" eb="10">
      <t>ジルシ</t>
    </rPh>
    <rPh sb="11" eb="12">
      <t>カズ</t>
    </rPh>
    <phoneticPr fontId="127"/>
  </si>
  <si>
    <t>合計</t>
    <rPh sb="0" eb="2">
      <t>ゴウケイ</t>
    </rPh>
    <phoneticPr fontId="3"/>
  </si>
  <si>
    <t>ティンパニー（23・S）</t>
    <phoneticPr fontId="127"/>
  </si>
  <si>
    <t>ティンパニー（26・M）</t>
    <phoneticPr fontId="127"/>
  </si>
  <si>
    <t>コントラバス</t>
    <phoneticPr fontId="3"/>
  </si>
  <si>
    <t>ティンパニー（29・L）</t>
    <phoneticPr fontId="127"/>
  </si>
  <si>
    <t>ティンパニー（32・LL）</t>
    <phoneticPr fontId="127"/>
  </si>
  <si>
    <t>コンサートバスドラム（B）</t>
    <phoneticPr fontId="127"/>
  </si>
  <si>
    <t>オーケストラチャイム（C）</t>
    <phoneticPr fontId="127"/>
  </si>
  <si>
    <t>持ち込み希望大型楽器</t>
    <rPh sb="0" eb="1">
      <t>モ</t>
    </rPh>
    <rPh sb="2" eb="3">
      <t>コ</t>
    </rPh>
    <rPh sb="4" eb="6">
      <t>キボウ</t>
    </rPh>
    <rPh sb="6" eb="8">
      <t>オオガタ</t>
    </rPh>
    <rPh sb="8" eb="10">
      <t>ガッキ</t>
    </rPh>
    <phoneticPr fontId="66"/>
  </si>
  <si>
    <t>ゴング（銅鑼）（G）</t>
    <rPh sb="4" eb="6">
      <t>ドラ</t>
    </rPh>
    <phoneticPr fontId="127"/>
  </si>
  <si>
    <t>マリンバ（M）</t>
    <phoneticPr fontId="127"/>
  </si>
  <si>
    <t>ビブラフォン（V）</t>
    <phoneticPr fontId="127"/>
  </si>
  <si>
    <t>シロフォン（X）</t>
    <phoneticPr fontId="127"/>
  </si>
  <si>
    <t>ハープ（H）</t>
    <phoneticPr fontId="127"/>
  </si>
  <si>
    <t>コントラバス（借用）</t>
    <rPh sb="7" eb="9">
      <t>シャクヨウ</t>
    </rPh>
    <phoneticPr fontId="127"/>
  </si>
  <si>
    <t>コントラバス（持ち込み）</t>
    <rPh sb="7" eb="8">
      <t>モ</t>
    </rPh>
    <rPh sb="9" eb="10">
      <t>コ</t>
    </rPh>
    <phoneticPr fontId="127"/>
  </si>
  <si>
    <t>マイク</t>
    <phoneticPr fontId="127"/>
  </si>
  <si>
    <t>器楽・管弦楽部門-様式７</t>
    <rPh sb="0" eb="2">
      <t>キガク</t>
    </rPh>
    <rPh sb="3" eb="6">
      <t>カンゲンガク</t>
    </rPh>
    <rPh sb="6" eb="8">
      <t>ブモン</t>
    </rPh>
    <rPh sb="9" eb="11">
      <t>ヨウシキ</t>
    </rPh>
    <phoneticPr fontId="3"/>
  </si>
  <si>
    <t>様式８</t>
    <rPh sb="0" eb="2">
      <t>ヨウシキ</t>
    </rPh>
    <phoneticPr fontId="127"/>
  </si>
  <si>
    <t>インタビュー質問内容</t>
    <rPh sb="6" eb="10">
      <t>シツモンナイヨウ</t>
    </rPh>
    <phoneticPr fontId="127"/>
  </si>
  <si>
    <t>団体名</t>
    <rPh sb="0" eb="2">
      <t>ダンタイ</t>
    </rPh>
    <rPh sb="2" eb="3">
      <t>メイ</t>
    </rPh>
    <phoneticPr fontId="127"/>
  </si>
  <si>
    <t>本番では、演奏準備の時間を利用して、ステージ中央で代表者の方に司会者がお話を伺います。まず簡単に団体紹介をしていただき、その後、インタビューにお答えいただきます。</t>
    <rPh sb="22" eb="24">
      <t>チュウオウ</t>
    </rPh>
    <rPh sb="45" eb="47">
      <t>カンタン</t>
    </rPh>
    <phoneticPr fontId="127"/>
  </si>
  <si>
    <r>
      <rPr>
        <sz val="14"/>
        <color theme="1"/>
        <rFont val="ＭＳ ゴシック"/>
        <family val="3"/>
        <charset val="128"/>
      </rPr>
      <t>インタビューについて</t>
    </r>
    <r>
      <rPr>
        <sz val="11"/>
        <color theme="1"/>
        <rFont val="ＭＳ ゴシック"/>
        <family val="3"/>
        <charset val="128"/>
      </rPr>
      <t>（演奏準備の時間に応じて、質問は１～４個程度になる予定です。）</t>
    </r>
    <rPh sb="11" eb="13">
      <t>エンソウ</t>
    </rPh>
    <rPh sb="13" eb="15">
      <t>ジュンビ</t>
    </rPh>
    <rPh sb="16" eb="18">
      <t>ジカン</t>
    </rPh>
    <rPh sb="19" eb="20">
      <t>オウ</t>
    </rPh>
    <rPh sb="23" eb="25">
      <t>シツモン</t>
    </rPh>
    <rPh sb="29" eb="30">
      <t>コ</t>
    </rPh>
    <rPh sb="30" eb="32">
      <t>テイド</t>
    </rPh>
    <rPh sb="35" eb="37">
      <t>ヨテイ</t>
    </rPh>
    <phoneticPr fontId="127"/>
  </si>
  <si>
    <r>
      <t>　以下の項目を中心にお尋ねします。質問項目に答えを記入してください。</t>
    </r>
    <r>
      <rPr>
        <b/>
        <u/>
        <sz val="12"/>
        <color theme="1"/>
        <rFont val="ＭＳ ゴシック"/>
        <family val="3"/>
        <charset val="128"/>
      </rPr>
      <t>各質問は1分前後を目安にお書きください。</t>
    </r>
    <phoneticPr fontId="127"/>
  </si>
  <si>
    <t>◆地元の魅力、名産物、おすすめスポット</t>
    <phoneticPr fontId="127"/>
  </si>
  <si>
    <t>◆部活動の雰囲気</t>
    <rPh sb="1" eb="3">
      <t>ブカツ</t>
    </rPh>
    <rPh sb="3" eb="4">
      <t>ドウ</t>
    </rPh>
    <rPh sb="4" eb="6">
      <t>ドウダンタイ</t>
    </rPh>
    <rPh sb="5" eb="8">
      <t>フンイキ</t>
    </rPh>
    <phoneticPr fontId="127"/>
  </si>
  <si>
    <t>◆今回演奏する曲の魅力</t>
    <rPh sb="1" eb="3">
      <t>コンカイ</t>
    </rPh>
    <rPh sb="3" eb="5">
      <t>エンソウ</t>
    </rPh>
    <rPh sb="7" eb="8">
      <t>キョク</t>
    </rPh>
    <rPh sb="9" eb="11">
      <t>ミリョク</t>
    </rPh>
    <phoneticPr fontId="127"/>
  </si>
  <si>
    <t>◆その他、これを聞いてほしいというもの</t>
    <rPh sb="3" eb="4">
      <t>タ</t>
    </rPh>
    <rPh sb="8" eb="9">
      <t>キ</t>
    </rPh>
    <phoneticPr fontId="127"/>
  </si>
  <si>
    <t>kigakukangen@e-akita.ed.jp</t>
    <phoneticPr fontId="66"/>
  </si>
  <si>
    <t>長机(60㎝×180㎝)</t>
    <rPh sb="0" eb="2">
      <t>ナガツクエ</t>
    </rPh>
    <phoneticPr fontId="127"/>
  </si>
  <si>
    <t>１ グランドピアノ</t>
    <phoneticPr fontId="3"/>
  </si>
  <si>
    <t>２ ハープ</t>
    <phoneticPr fontId="3"/>
  </si>
  <si>
    <t>３ オーケストラチャイム</t>
    <phoneticPr fontId="3"/>
  </si>
  <si>
    <t>10 借用コントラバス</t>
    <rPh sb="3" eb="5">
      <t>シャクヨウ</t>
    </rPh>
    <phoneticPr fontId="3"/>
  </si>
  <si>
    <r>
      <rPr>
        <b/>
        <sz val="14"/>
        <rFont val="ＭＳ ゴシック"/>
        <family val="3"/>
        <charset val="128"/>
      </rPr>
      <t>※左記の「大型楽器」を持ち込むことは原則できません。
ただし、コントラバスは希望者のみに貸し出します。</t>
    </r>
    <r>
      <rPr>
        <sz val="11"/>
        <rFont val="ＭＳ ゴシック"/>
        <family val="3"/>
        <charset val="128"/>
      </rPr>
      <t xml:space="preserve">
</t>
    </r>
    <r>
      <rPr>
        <b/>
        <sz val="16"/>
        <rFont val="ＭＳ ゴシック"/>
        <family val="3"/>
        <charset val="128"/>
      </rPr>
      <t>※転換時間短縮のため，左記の「大型楽器」のうち
４～９はひな壇３段目で使用する事を原則とします。</t>
    </r>
    <r>
      <rPr>
        <sz val="11"/>
        <rFont val="ＭＳ ゴシック"/>
        <family val="3"/>
        <charset val="128"/>
      </rPr>
      <t xml:space="preserve">
※楽器使用の有無を選択してください。
※コントラバスは借用希望台数を入力してください。
</t>
    </r>
    <rPh sb="1" eb="3">
      <t>サキ</t>
    </rPh>
    <rPh sb="5" eb="7">
      <t>オオガタ</t>
    </rPh>
    <rPh sb="7" eb="9">
      <t>ガッキ</t>
    </rPh>
    <rPh sb="11" eb="12">
      <t>モ</t>
    </rPh>
    <rPh sb="13" eb="14">
      <t>コ</t>
    </rPh>
    <rPh sb="18" eb="20">
      <t>ゲンソク</t>
    </rPh>
    <rPh sb="38" eb="41">
      <t>キボウシャ</t>
    </rPh>
    <rPh sb="44" eb="45">
      <t>カ</t>
    </rPh>
    <rPh sb="46" eb="47">
      <t>ダ</t>
    </rPh>
    <rPh sb="53" eb="55">
      <t>テンカン</t>
    </rPh>
    <rPh sb="55" eb="57">
      <t>ジカン</t>
    </rPh>
    <rPh sb="57" eb="59">
      <t>タンシュク</t>
    </rPh>
    <rPh sb="63" eb="65">
      <t>サキ</t>
    </rPh>
    <rPh sb="67" eb="69">
      <t>オオガタ</t>
    </rPh>
    <rPh sb="69" eb="71">
      <t>ガッキ</t>
    </rPh>
    <rPh sb="82" eb="83">
      <t>ダン</t>
    </rPh>
    <rPh sb="84" eb="86">
      <t>ダンメ</t>
    </rPh>
    <rPh sb="87" eb="89">
      <t>シヨウ</t>
    </rPh>
    <rPh sb="91" eb="92">
      <t>コト</t>
    </rPh>
    <rPh sb="93" eb="95">
      <t>ゲンソク</t>
    </rPh>
    <rPh sb="102" eb="104">
      <t>ガッキ</t>
    </rPh>
    <rPh sb="104" eb="106">
      <t>シヨウ</t>
    </rPh>
    <rPh sb="107" eb="109">
      <t>ウム</t>
    </rPh>
    <rPh sb="110" eb="112">
      <t>センタク</t>
    </rPh>
    <rPh sb="128" eb="130">
      <t>シャクヨウ</t>
    </rPh>
    <rPh sb="130" eb="132">
      <t>キボウ</t>
    </rPh>
    <rPh sb="132" eb="134">
      <t>ダイスウ</t>
    </rPh>
    <rPh sb="135" eb="137">
      <t>ニュウリョク</t>
    </rPh>
    <phoneticPr fontId="3"/>
  </si>
  <si>
    <t>グランドピアノ</t>
    <phoneticPr fontId="66"/>
  </si>
  <si>
    <t>ハープ</t>
    <phoneticPr fontId="66"/>
  </si>
  <si>
    <t>オーケストラチャイム</t>
    <phoneticPr fontId="66"/>
  </si>
  <si>
    <t>コンサートバスドラム</t>
    <phoneticPr fontId="66"/>
  </si>
  <si>
    <t>ティンパニー（23）</t>
    <phoneticPr fontId="66"/>
  </si>
  <si>
    <t>ティンパニー（26）</t>
    <phoneticPr fontId="66"/>
  </si>
  <si>
    <t>ティンパニー（29）</t>
    <phoneticPr fontId="66"/>
  </si>
  <si>
    <t>ティンパニー（32）</t>
    <phoneticPr fontId="66"/>
  </si>
  <si>
    <t>マリンバ</t>
    <phoneticPr fontId="66"/>
  </si>
  <si>
    <t>ビブラフォン</t>
    <phoneticPr fontId="66"/>
  </si>
  <si>
    <t>９ ビブラフォン</t>
    <phoneticPr fontId="3"/>
  </si>
  <si>
    <t>４ ティンパニー（23）</t>
    <phoneticPr fontId="3"/>
  </si>
  <si>
    <t>４ ティンパニー（26）</t>
    <phoneticPr fontId="3"/>
  </si>
  <si>
    <t>４ ティンパニー（29）</t>
    <phoneticPr fontId="3"/>
  </si>
  <si>
    <t>４ ティンパニー（32）</t>
    <phoneticPr fontId="3"/>
  </si>
  <si>
    <t>５ コンサートバスドラム</t>
    <phoneticPr fontId="3"/>
  </si>
  <si>
    <t>６ ゴング（銅鑼）</t>
    <rPh sb="6" eb="8">
      <t>ドラ</t>
    </rPh>
    <phoneticPr fontId="3"/>
  </si>
  <si>
    <t>７ シロフォン</t>
    <phoneticPr fontId="3"/>
  </si>
  <si>
    <t>８ マリンバ</t>
    <phoneticPr fontId="3"/>
  </si>
  <si>
    <t>ゴング（銅鑼）</t>
    <phoneticPr fontId="66"/>
  </si>
  <si>
    <t>ひな壇３段目</t>
    <rPh sb="2" eb="3">
      <t>ダン</t>
    </rPh>
    <rPh sb="4" eb="6">
      <t>ダンメ</t>
    </rPh>
    <phoneticPr fontId="66"/>
  </si>
  <si>
    <t>下手フロア</t>
    <rPh sb="0" eb="2">
      <t>シモテ</t>
    </rPh>
    <phoneticPr fontId="66"/>
  </si>
  <si>
    <t>下手</t>
    <rPh sb="0" eb="2">
      <t>シモテ</t>
    </rPh>
    <phoneticPr fontId="66"/>
  </si>
  <si>
    <t>※入れ替え時間短縮のため、ピアノは（使用しない場合も）舞台下手に固定します。また、共用打楽器は原則舞台ひな壇３段目に配置をお願いします。</t>
    <rPh sb="1" eb="2">
      <t>イ</t>
    </rPh>
    <rPh sb="3" eb="4">
      <t>カ</t>
    </rPh>
    <rPh sb="5" eb="7">
      <t>ジカン</t>
    </rPh>
    <rPh sb="7" eb="9">
      <t>タンシュク</t>
    </rPh>
    <rPh sb="18" eb="20">
      <t>シヨウ</t>
    </rPh>
    <rPh sb="23" eb="25">
      <t>バアイ</t>
    </rPh>
    <rPh sb="27" eb="29">
      <t>ブタイ</t>
    </rPh>
    <rPh sb="29" eb="31">
      <t>ヘタ</t>
    </rPh>
    <rPh sb="32" eb="34">
      <t>コテイ</t>
    </rPh>
    <rPh sb="41" eb="43">
      <t>キョウヨウ</t>
    </rPh>
    <rPh sb="43" eb="46">
      <t>ダガッキ</t>
    </rPh>
    <rPh sb="47" eb="49">
      <t>ゲンソク</t>
    </rPh>
    <rPh sb="49" eb="51">
      <t>ブタイ</t>
    </rPh>
    <rPh sb="53" eb="54">
      <t>ダン</t>
    </rPh>
    <rPh sb="55" eb="57">
      <t>ダンメ</t>
    </rPh>
    <rPh sb="58" eb="60">
      <t>ハイチ</t>
    </rPh>
    <rPh sb="62" eb="63">
      <t>ネガ</t>
    </rPh>
    <phoneticPr fontId="127"/>
  </si>
  <si>
    <t>　　　※過去、学校長に承認を得ずに書類を提出しトラブルになった事例がございます。
　　　　必ず学校長承認の上、提出をお願いいたします。</t>
    <rPh sb="4" eb="6">
      <t>カコ</t>
    </rPh>
    <rPh sb="7" eb="10">
      <t>ガッコウチョウ</t>
    </rPh>
    <rPh sb="11" eb="13">
      <t>ショウニン</t>
    </rPh>
    <rPh sb="14" eb="15">
      <t>エ</t>
    </rPh>
    <rPh sb="17" eb="19">
      <t>ショルイ</t>
    </rPh>
    <rPh sb="20" eb="22">
      <t>テイシュツ</t>
    </rPh>
    <rPh sb="31" eb="33">
      <t>ジレイ</t>
    </rPh>
    <rPh sb="45" eb="46">
      <t>カナラ</t>
    </rPh>
    <rPh sb="47" eb="50">
      <t>ガッコウチョウ</t>
    </rPh>
    <rPh sb="50" eb="52">
      <t>ショウニン</t>
    </rPh>
    <rPh sb="53" eb="54">
      <t>ウエ</t>
    </rPh>
    <rPh sb="55" eb="57">
      <t>テイシュツ</t>
    </rPh>
    <rPh sb="59" eb="60">
      <t>ネガ</t>
    </rPh>
    <phoneticPr fontId="66"/>
  </si>
  <si>
    <t>（３）入力ミスがないか確認し、学校長承認の上、提出してください。</t>
    <rPh sb="15" eb="17">
      <t>ガッコウ</t>
    </rPh>
    <rPh sb="18" eb="20">
      <t>ショウニン</t>
    </rPh>
    <rPh sb="21" eb="22">
      <t>ウエ</t>
    </rPh>
    <phoneticPr fontId="3"/>
  </si>
  <si>
    <t>（４）入力にミスがあった場合は、入力シート①、②にて訂正を行ってください。</t>
    <rPh sb="3" eb="5">
      <t>ニュウリョク</t>
    </rPh>
    <rPh sb="12" eb="14">
      <t>バアイ</t>
    </rPh>
    <rPh sb="16" eb="18">
      <t>ニュウリョク</t>
    </rPh>
    <rPh sb="26" eb="28">
      <t>テイセイ</t>
    </rPh>
    <rPh sb="29" eb="30">
      <t>オコナ</t>
    </rPh>
    <phoneticPr fontId="3"/>
  </si>
  <si>
    <t>令和８年５月11日（月）</t>
    <rPh sb="10" eb="11">
      <t>ゲツ</t>
    </rPh>
    <phoneticPr fontId="66"/>
  </si>
  <si>
    <t>　〒010-8533　秋田市南通みその町4-82</t>
    <phoneticPr fontId="66"/>
  </si>
  <si>
    <r>
      <t>ア　</t>
    </r>
    <r>
      <rPr>
        <b/>
        <sz val="11"/>
        <rFont val="ＭＳ 明朝"/>
        <family val="1"/>
        <charset val="128"/>
      </rPr>
      <t>様式１は全ての参加校が作成・提出</t>
    </r>
    <r>
      <rPr>
        <sz val="11"/>
        <rFont val="ＭＳ 明朝"/>
        <family val="1"/>
        <charset val="128"/>
      </rPr>
      <t>をしてください。</t>
    </r>
    <phoneticPr fontId="66"/>
  </si>
  <si>
    <r>
      <t>イ　</t>
    </r>
    <r>
      <rPr>
        <b/>
        <sz val="11"/>
        <rFont val="ＭＳ 明朝"/>
        <family val="1"/>
        <charset val="128"/>
      </rPr>
      <t>合同出演の場合、様式２～８は代表校（団体責任者）が作成・提出</t>
    </r>
    <r>
      <rPr>
        <sz val="11"/>
        <rFont val="ＭＳ 明朝"/>
        <family val="1"/>
        <charset val="128"/>
      </rPr>
      <t>してください。</t>
    </r>
    <rPh sb="2" eb="4">
      <t>ゴウドウ</t>
    </rPh>
    <rPh sb="4" eb="6">
      <t>シュツエン</t>
    </rPh>
    <rPh sb="7" eb="9">
      <t>バアイ</t>
    </rPh>
    <rPh sb="16" eb="18">
      <t>ダイヒョウ</t>
    </rPh>
    <rPh sb="18" eb="19">
      <t>コウ</t>
    </rPh>
    <rPh sb="20" eb="22">
      <t>ダンタイ</t>
    </rPh>
    <rPh sb="22" eb="25">
      <t>セキニンシャ</t>
    </rPh>
    <rPh sb="27" eb="29">
      <t>サクセイ</t>
    </rPh>
    <rPh sb="30" eb="32">
      <t>テイシュツ</t>
    </rPh>
    <phoneticPr fontId="3"/>
  </si>
  <si>
    <t>エ　参加要領、入力シート①、②の注意をよく読んで、正しく入力してください。</t>
    <rPh sb="2" eb="4">
      <t>サンカ</t>
    </rPh>
    <rPh sb="4" eb="6">
      <t>ヨウリョウ</t>
    </rPh>
    <rPh sb="7" eb="9">
      <t>ニュウリョク</t>
    </rPh>
    <rPh sb="16" eb="18">
      <t>チュウイ</t>
    </rPh>
    <rPh sb="21" eb="22">
      <t>ヨ</t>
    </rPh>
    <rPh sb="25" eb="26">
      <t>タダ</t>
    </rPh>
    <rPh sb="28" eb="30">
      <t>ニュウリョク</t>
    </rPh>
    <phoneticPr fontId="3"/>
  </si>
  <si>
    <t>令和８年５月11日（月）</t>
    <rPh sb="10" eb="11">
      <t>ゲツ</t>
    </rPh>
    <phoneticPr fontId="66"/>
  </si>
  <si>
    <t>　E-mail　kigakukangen@e-akita.ed.jp</t>
    <phoneticPr fontId="66"/>
  </si>
  <si>
    <t>E-mail　kigakukangen@e-akita.ed.jp</t>
    <phoneticPr fontId="66"/>
  </si>
  <si>
    <t>ア　合同出演の場合は代表校（団体責任者）が提出してください。</t>
    <rPh sb="2" eb="4">
      <t>ゴウドウ</t>
    </rPh>
    <rPh sb="4" eb="6">
      <t>シュツエン</t>
    </rPh>
    <rPh sb="7" eb="9">
      <t>バアイ</t>
    </rPh>
    <rPh sb="10" eb="13">
      <t>ダイヒョウコウ</t>
    </rPh>
    <rPh sb="14" eb="16">
      <t>ダンタイ</t>
    </rPh>
    <rPh sb="16" eb="19">
      <t>セキニンシャ</t>
    </rPh>
    <rPh sb="21" eb="23">
      <t>テイシュツ</t>
    </rPh>
    <phoneticPr fontId="66"/>
  </si>
  <si>
    <t>イ　それぞれのデータ名は学校名（団体名）としてください。</t>
    <rPh sb="10" eb="11">
      <t>メイ</t>
    </rPh>
    <rPh sb="11" eb="12">
      <t>ショメイ</t>
    </rPh>
    <rPh sb="12" eb="15">
      <t>ガッコウメイ</t>
    </rPh>
    <rPh sb="16" eb="19">
      <t>ダンタイメイ</t>
    </rPh>
    <phoneticPr fontId="66"/>
  </si>
  <si>
    <t>ウ　提出するデータはファイル名を「部門名　都道府県名　学校名」
     (例：器楽・管弦楽_秋田県_秋田県立●●高等学校）としてください。
　　ただし、合同出演の場合、代表校はファイル名を「部門名_都道府県名_団体名（学校名）」
    （例：器楽・管弦楽_秋田県_秋田県合同オーケストラ（秋田県立●●高等学校）)
    とし、それ以外の学校はファイル名を「部門名_都道府県名_団体名（学校名）様式１」
　  （例：器楽・管弦楽_秋田県_秋田県合同オーケストラ（秋田県立●●高等学校）様式１）
　　としてください。</t>
    <phoneticPr fontId="66"/>
  </si>
  <si>
    <t>第５０回全国高等学校総合文化祭（あきた総文２０２６）</t>
    <phoneticPr fontId="3"/>
  </si>
  <si>
    <t>※手持ち楽器で鑑賞時に客席に持ち込めない楽器（例：チェロ）につきまして，一時預かりを希望する楽器がありましたら，楽器の種類や数を直接入力してください。
※全団体の要望を確認後調整いたします。ただし，スペースの関係で全ての要望にお応えできない場合がございます。御了承ください。</t>
    <rPh sb="1" eb="3">
      <t>テモ</t>
    </rPh>
    <rPh sb="4" eb="6">
      <t>ガッキ</t>
    </rPh>
    <rPh sb="7" eb="9">
      <t>カンショウ</t>
    </rPh>
    <rPh sb="9" eb="10">
      <t>ジ</t>
    </rPh>
    <rPh sb="11" eb="13">
      <t>キャクセキ</t>
    </rPh>
    <rPh sb="14" eb="15">
      <t>モ</t>
    </rPh>
    <rPh sb="16" eb="17">
      <t>コ</t>
    </rPh>
    <rPh sb="20" eb="22">
      <t>ガッキ</t>
    </rPh>
    <rPh sb="23" eb="24">
      <t>レイ</t>
    </rPh>
    <rPh sb="36" eb="38">
      <t>イチジ</t>
    </rPh>
    <rPh sb="38" eb="39">
      <t>アズ</t>
    </rPh>
    <rPh sb="42" eb="44">
      <t>キボウ</t>
    </rPh>
    <rPh sb="46" eb="48">
      <t>ガッキ</t>
    </rPh>
    <rPh sb="56" eb="58">
      <t>ガッキ</t>
    </rPh>
    <rPh sb="59" eb="61">
      <t>シュルイ</t>
    </rPh>
    <rPh sb="62" eb="63">
      <t>カズ</t>
    </rPh>
    <rPh sb="64" eb="66">
      <t>チョクセツ</t>
    </rPh>
    <rPh sb="66" eb="68">
      <t>ニュウリョク</t>
    </rPh>
    <rPh sb="77" eb="80">
      <t>ゼンダンタイ</t>
    </rPh>
    <rPh sb="81" eb="83">
      <t>ヨウボウ</t>
    </rPh>
    <rPh sb="84" eb="86">
      <t>カクニン</t>
    </rPh>
    <rPh sb="86" eb="87">
      <t>ゴ</t>
    </rPh>
    <rPh sb="87" eb="89">
      <t>チョウセイ</t>
    </rPh>
    <rPh sb="104" eb="106">
      <t>カンケイ</t>
    </rPh>
    <rPh sb="107" eb="108">
      <t>スベ</t>
    </rPh>
    <rPh sb="110" eb="112">
      <t>ヨウボウ</t>
    </rPh>
    <rPh sb="114" eb="115">
      <t>コタ</t>
    </rPh>
    <rPh sb="120" eb="122">
      <t>バアイ</t>
    </rPh>
    <rPh sb="129" eb="130">
      <t>ゴ</t>
    </rPh>
    <rPh sb="130" eb="132">
      <t>リョウショウ</t>
    </rPh>
    <phoneticPr fontId="3"/>
  </si>
  <si>
    <t>※大ホールの客席が満席になり、客席に入れない方が出てきた場合、ロビー等のホール内の他の施設にモニターを設置して、大ホールの演奏の模様を配信し、一時的にそこで御覧いただくことを検討しています。それについての可、不可をお答えください。</t>
    <rPh sb="1" eb="2">
      <t>ダイ</t>
    </rPh>
    <rPh sb="6" eb="8">
      <t>キャクセキ</t>
    </rPh>
    <rPh sb="9" eb="11">
      <t>マンセキ</t>
    </rPh>
    <rPh sb="15" eb="17">
      <t>キャクセキ</t>
    </rPh>
    <rPh sb="18" eb="19">
      <t>ハイ</t>
    </rPh>
    <rPh sb="22" eb="23">
      <t>カタ</t>
    </rPh>
    <rPh sb="24" eb="25">
      <t>デ</t>
    </rPh>
    <rPh sb="28" eb="30">
      <t>バアイ</t>
    </rPh>
    <rPh sb="34" eb="35">
      <t>トウ</t>
    </rPh>
    <rPh sb="39" eb="40">
      <t>ナイ</t>
    </rPh>
    <rPh sb="41" eb="42">
      <t>タ</t>
    </rPh>
    <rPh sb="43" eb="45">
      <t>シセツ</t>
    </rPh>
    <rPh sb="51" eb="53">
      <t>セッチ</t>
    </rPh>
    <rPh sb="56" eb="57">
      <t>ダイ</t>
    </rPh>
    <rPh sb="61" eb="63">
      <t>エンソウ</t>
    </rPh>
    <rPh sb="64" eb="66">
      <t>モヨウ</t>
    </rPh>
    <rPh sb="67" eb="69">
      <t>ハイシン</t>
    </rPh>
    <rPh sb="71" eb="74">
      <t>イチジテキ</t>
    </rPh>
    <rPh sb="78" eb="79">
      <t>ゴ</t>
    </rPh>
    <rPh sb="79" eb="80">
      <t>ラン</t>
    </rPh>
    <rPh sb="87" eb="89">
      <t>ケントウ</t>
    </rPh>
    <rPh sb="102" eb="103">
      <t>カ</t>
    </rPh>
    <rPh sb="104" eb="106">
      <t>フカ</t>
    </rPh>
    <rPh sb="108" eb="109">
      <t>コタ</t>
    </rPh>
    <phoneticPr fontId="3"/>
  </si>
  <si>
    <t>④団体情報</t>
    <rPh sb="1" eb="3">
      <t>ダンタイ</t>
    </rPh>
    <rPh sb="3" eb="5">
      <t>ジョウホウ</t>
    </rPh>
    <phoneticPr fontId="3"/>
  </si>
  <si>
    <t>⑤指揮者・演奏曲目</t>
    <rPh sb="1" eb="4">
      <t>シキシャ</t>
    </rPh>
    <rPh sb="5" eb="7">
      <t>エンソウ</t>
    </rPh>
    <rPh sb="7" eb="9">
      <t>キョクモク</t>
    </rPh>
    <phoneticPr fontId="3"/>
  </si>
  <si>
    <t>⑥出演団体の団体紹介を入力してください。（250字程度）</t>
    <rPh sb="1" eb="3">
      <t>シュツエン</t>
    </rPh>
    <rPh sb="3" eb="5">
      <t>ダンタイ</t>
    </rPh>
    <rPh sb="6" eb="8">
      <t>ダンタイ</t>
    </rPh>
    <rPh sb="8" eb="10">
      <t>ショウカイ</t>
    </rPh>
    <rPh sb="11" eb="13">
      <t>ニュウリョク</t>
    </rPh>
    <rPh sb="24" eb="25">
      <t>ジ</t>
    </rPh>
    <rPh sb="25" eb="27">
      <t>テイド</t>
    </rPh>
    <phoneticPr fontId="3"/>
  </si>
  <si>
    <t>⑦ステージ配置図の必要事項について入力してください。</t>
    <rPh sb="5" eb="7">
      <t>ハイチ</t>
    </rPh>
    <rPh sb="7" eb="8">
      <t>ズ</t>
    </rPh>
    <rPh sb="9" eb="11">
      <t>ヒツヨウ</t>
    </rPh>
    <rPh sb="11" eb="13">
      <t>ジコウ</t>
    </rPh>
    <rPh sb="17" eb="19">
      <t>ニュウリョク</t>
    </rPh>
    <phoneticPr fontId="3"/>
  </si>
  <si>
    <r>
      <t xml:space="preserve">※必要事項を入力すると、様式６、様式７のデータ入力が完成します。
※椅子は、パート名と必要数をそれぞれ入力してください。
※譜面台は、椅子のパート名が反映します。対応するパートに必要な譜面台の本数を入力してください。
※コントラバス椅子は６脚まで用意します。
</t>
    </r>
    <r>
      <rPr>
        <b/>
        <sz val="14"/>
        <rFont val="ＭＳ ゴシック"/>
        <family val="3"/>
        <charset val="128"/>
      </rPr>
      <t>※転換時間短縮のため、譜面台は原則２人に１本とします。御協力お願いします。</t>
    </r>
    <r>
      <rPr>
        <sz val="11"/>
        <rFont val="ＭＳ ゴシック"/>
        <family val="3"/>
        <charset val="128"/>
      </rPr>
      <t xml:space="preserve">
</t>
    </r>
    <r>
      <rPr>
        <b/>
        <sz val="14"/>
        <rFont val="ＭＳ ゴシック"/>
        <family val="3"/>
        <charset val="128"/>
      </rPr>
      <t xml:space="preserve">※ここでの入力が済んだら、様式７に実際の椅子・譜面台等のセッティング配置を記入（入力）して提出してください。セッティング配置は手書きしたものをPDF化して提出いただいても構いません。
</t>
    </r>
    <r>
      <rPr>
        <sz val="14"/>
        <rFont val="ＭＳ ゴシック"/>
        <family val="3"/>
        <charset val="128"/>
      </rPr>
      <t xml:space="preserve">
</t>
    </r>
    <r>
      <rPr>
        <b/>
        <sz val="14"/>
        <rFont val="ＭＳ ゴシック"/>
        <family val="3"/>
        <charset val="128"/>
      </rPr>
      <t xml:space="preserve">※ソロマイクを置くことは可能ですが、音の聴こえ方が想定と異なる場合もありますので、あらかじめ御了承ください。
</t>
    </r>
    <rPh sb="12" eb="14">
      <t>ヨウシキ</t>
    </rPh>
    <rPh sb="16" eb="18">
      <t>ヨウシキ</t>
    </rPh>
    <rPh sb="23" eb="25">
      <t>ニュウリョク</t>
    </rPh>
    <rPh sb="35" eb="37">
      <t>イス</t>
    </rPh>
    <rPh sb="42" eb="43">
      <t>メイ</t>
    </rPh>
    <rPh sb="44" eb="46">
      <t>ヒツヨウ</t>
    </rPh>
    <rPh sb="46" eb="47">
      <t>スウ</t>
    </rPh>
    <rPh sb="52" eb="54">
      <t>ニュウリョク</t>
    </rPh>
    <rPh sb="64" eb="66">
      <t>フメン</t>
    </rPh>
    <rPh sb="66" eb="67">
      <t>ダイ</t>
    </rPh>
    <rPh sb="69" eb="71">
      <t>イス</t>
    </rPh>
    <rPh sb="75" eb="76">
      <t>メイ</t>
    </rPh>
    <rPh sb="77" eb="79">
      <t>ハンエイ</t>
    </rPh>
    <rPh sb="83" eb="85">
      <t>タイオウ</t>
    </rPh>
    <rPh sb="91" eb="93">
      <t>ヒツヨウ</t>
    </rPh>
    <rPh sb="94" eb="96">
      <t>フメン</t>
    </rPh>
    <rPh sb="96" eb="97">
      <t>ダイ</t>
    </rPh>
    <rPh sb="98" eb="100">
      <t>ホンスウ</t>
    </rPh>
    <rPh sb="101" eb="103">
      <t>ニュウリョク</t>
    </rPh>
    <rPh sb="119" eb="121">
      <t>イス</t>
    </rPh>
    <rPh sb="123" eb="124">
      <t>キャク</t>
    </rPh>
    <rPh sb="126" eb="128">
      <t>ヨウイ</t>
    </rPh>
    <rPh sb="149" eb="151">
      <t>ゲンソク</t>
    </rPh>
    <rPh sb="161" eb="162">
      <t>ゴ</t>
    </rPh>
    <rPh sb="178" eb="180">
      <t>ニュウリョク</t>
    </rPh>
    <rPh sb="181" eb="182">
      <t>ス</t>
    </rPh>
    <rPh sb="186" eb="188">
      <t>ヨウシキ</t>
    </rPh>
    <rPh sb="190" eb="192">
      <t>ジッサイ</t>
    </rPh>
    <rPh sb="210" eb="212">
      <t>キニュウ</t>
    </rPh>
    <rPh sb="213" eb="215">
      <t>ニュウリョク</t>
    </rPh>
    <rPh sb="218" eb="220">
      <t>テイシュツ</t>
    </rPh>
    <rPh sb="233" eb="235">
      <t>ハイチ</t>
    </rPh>
    <rPh sb="236" eb="238">
      <t>テガ</t>
    </rPh>
    <rPh sb="247" eb="248">
      <t>カ</t>
    </rPh>
    <rPh sb="250" eb="252">
      <t>テイシュツ</t>
    </rPh>
    <rPh sb="258" eb="259">
      <t>カマ</t>
    </rPh>
    <rPh sb="297" eb="299">
      <t>バアイ</t>
    </rPh>
    <rPh sb="312" eb="313">
      <t>ゴ</t>
    </rPh>
    <phoneticPr fontId="3"/>
  </si>
  <si>
    <t xml:space="preserve">第５０回全国高等学校総合文化祭（あきた総文２０２６）				</t>
    <phoneticPr fontId="3"/>
  </si>
  <si>
    <t>第５０回全国高等学校総合文化祭　あきた総文２０２６
【器楽・管弦楽部門】　参加申込書類</t>
    <phoneticPr fontId="66"/>
  </si>
  <si>
    <t>※必ず学校長承認の上、御記入ください。（公印不要）</t>
    <phoneticPr fontId="3"/>
  </si>
  <si>
    <t>※御希望に添えない場合があります。御了承ください。</t>
    <rPh sb="1" eb="2">
      <t>ゴ</t>
    </rPh>
    <rPh sb="2" eb="4">
      <t>キボウ</t>
    </rPh>
    <rPh sb="5" eb="6">
      <t>ソ</t>
    </rPh>
    <rPh sb="9" eb="11">
      <t>バアイ</t>
    </rPh>
    <rPh sb="17" eb="18">
      <t>ゴ</t>
    </rPh>
    <rPh sb="18" eb="20">
      <t>リョウショウ</t>
    </rPh>
    <phoneticPr fontId="3"/>
  </si>
  <si>
    <t>※御希望に添えない場合があります。また、練習会場は広さが十分ではない場合もあります。御了承ください。</t>
    <rPh sb="1" eb="2">
      <t>ゴ</t>
    </rPh>
    <rPh sb="2" eb="4">
      <t>キボウ</t>
    </rPh>
    <rPh sb="5" eb="6">
      <t>ソ</t>
    </rPh>
    <rPh sb="9" eb="11">
      <t>バアイ</t>
    </rPh>
    <rPh sb="20" eb="24">
      <t>レンシュウカイジョウ</t>
    </rPh>
    <rPh sb="25" eb="26">
      <t>ヒロ</t>
    </rPh>
    <rPh sb="28" eb="30">
      <t>ジュウブン</t>
    </rPh>
    <rPh sb="34" eb="36">
      <t>バアイ</t>
    </rPh>
    <rPh sb="42" eb="45">
      <t>ゴリョウショウ</t>
    </rPh>
    <phoneticPr fontId="3"/>
  </si>
  <si>
    <r>
      <t xml:space="preserve">※トラックで運搬し、舞台裏に直接運んで組み立て等を希望する大型楽器がある場合は、楽器名を入力してください。同じ楽器が複数台ある場合は「○○、▲台」のように数量も記入してください。
※荷物置場へ運ぶ楽器は記載不要です。
※全ての御希望に添えない場合があります。御了承ください。
</t>
    </r>
    <r>
      <rPr>
        <b/>
        <sz val="14"/>
        <rFont val="ＭＳ ゴシック"/>
        <family val="3"/>
        <charset val="128"/>
      </rPr>
      <t>※ステージの広さ、舞台裏の広さに限りがあります。管弦楽は、できる限り共用打楽器類と荷物置場で組み立て可能な楽器類で対応可能な楽曲を演奏されることをお勧めいたします。</t>
    </r>
    <rPh sb="6" eb="8">
      <t>ウンパン</t>
    </rPh>
    <rPh sb="10" eb="13">
      <t>ブタイウラ</t>
    </rPh>
    <rPh sb="14" eb="16">
      <t>チョクセツ</t>
    </rPh>
    <rPh sb="16" eb="17">
      <t>ハコ</t>
    </rPh>
    <rPh sb="19" eb="20">
      <t>ク</t>
    </rPh>
    <rPh sb="21" eb="22">
      <t>タ</t>
    </rPh>
    <rPh sb="23" eb="24">
      <t>ナド</t>
    </rPh>
    <rPh sb="25" eb="27">
      <t>キボウ</t>
    </rPh>
    <rPh sb="29" eb="31">
      <t>オオガタ</t>
    </rPh>
    <rPh sb="31" eb="33">
      <t>ガッキ</t>
    </rPh>
    <rPh sb="36" eb="38">
      <t>バアイ</t>
    </rPh>
    <rPh sb="40" eb="42">
      <t>ガッキ</t>
    </rPh>
    <rPh sb="42" eb="43">
      <t>メイ</t>
    </rPh>
    <rPh sb="44" eb="46">
      <t>ニュウリョク</t>
    </rPh>
    <rPh sb="53" eb="54">
      <t>オナ</t>
    </rPh>
    <rPh sb="55" eb="57">
      <t>ガッキ</t>
    </rPh>
    <rPh sb="58" eb="60">
      <t>フクスウ</t>
    </rPh>
    <rPh sb="60" eb="61">
      <t>ダイ</t>
    </rPh>
    <rPh sb="63" eb="65">
      <t>バアイ</t>
    </rPh>
    <rPh sb="71" eb="72">
      <t>ダイ</t>
    </rPh>
    <rPh sb="77" eb="79">
      <t>スウリョウ</t>
    </rPh>
    <rPh sb="80" eb="82">
      <t>キニュウ</t>
    </rPh>
    <rPh sb="91" eb="95">
      <t>ニモツオキバ</t>
    </rPh>
    <rPh sb="96" eb="97">
      <t>ハコ</t>
    </rPh>
    <rPh sb="98" eb="100">
      <t>ガッキ</t>
    </rPh>
    <rPh sb="101" eb="103">
      <t>キサイ</t>
    </rPh>
    <rPh sb="103" eb="105">
      <t>フヨウ</t>
    </rPh>
    <rPh sb="110" eb="111">
      <t>スベ</t>
    </rPh>
    <rPh sb="113" eb="114">
      <t>ゴ</t>
    </rPh>
    <rPh sb="117" eb="118">
      <t>ソ</t>
    </rPh>
    <rPh sb="121" eb="123">
      <t>バアイ</t>
    </rPh>
    <rPh sb="129" eb="132">
      <t>ゴリョウショウ</t>
    </rPh>
    <rPh sb="145" eb="146">
      <t>ヒロ</t>
    </rPh>
    <rPh sb="148" eb="151">
      <t>ブタイウラ</t>
    </rPh>
    <rPh sb="152" eb="153">
      <t>ヒロ</t>
    </rPh>
    <rPh sb="155" eb="156">
      <t>カギ</t>
    </rPh>
    <rPh sb="163" eb="166">
      <t>カンゲンガク</t>
    </rPh>
    <phoneticPr fontId="3"/>
  </si>
  <si>
    <t xml:space="preserve"> お手数をおかけしますが、御協力のほどよろしくお願いします。</t>
    <rPh sb="13" eb="14">
      <t>ゴ</t>
    </rPh>
    <rPh sb="14" eb="16">
      <t>キョウリョク</t>
    </rPh>
    <phoneticPr fontId="1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</si>
</sst>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
    <numFmt numFmtId="178" formatCode="0;\-0;;@"/>
  </numFmts>
  <fonts count="158">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1"/>
      <name val="ＭＳ Ｐ明朝"/>
      <family val="1"/>
      <charset val="128"/>
    </font>
    <font>
      <sz val="8"/>
      <name val="ＭＳ Ｐゴシック"/>
      <family val="3"/>
      <charset val="128"/>
    </font>
    <font>
      <sz val="18"/>
      <name val="ＭＳ Ｐゴシック"/>
      <family val="3"/>
      <charset val="128"/>
    </font>
    <font>
      <sz val="10.5"/>
      <name val="ＭＳ Ｐゴシック"/>
      <family val="3"/>
      <charset val="128"/>
    </font>
    <font>
      <b/>
      <sz val="14"/>
      <name val="ＭＳ Ｐゴシック"/>
      <family val="3"/>
      <charset val="128"/>
    </font>
    <font>
      <b/>
      <sz val="22"/>
      <name val="ＭＳ Ｐゴシック"/>
      <family val="3"/>
      <charset val="128"/>
    </font>
    <font>
      <b/>
      <sz val="12"/>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4"/>
      <name val="ＭＳ Ｐゴシック"/>
      <family val="3"/>
      <charset val="128"/>
    </font>
    <font>
      <sz val="9"/>
      <color indexed="10"/>
      <name val="ＭＳ Ｐゴシック"/>
      <family val="3"/>
      <charset val="128"/>
    </font>
    <font>
      <u/>
      <sz val="11"/>
      <color indexed="12"/>
      <name val="ＭＳ Ｐゴシック"/>
      <family val="3"/>
      <charset val="128"/>
    </font>
    <font>
      <b/>
      <sz val="10.5"/>
      <name val="ＭＳ Ｐゴシック"/>
      <family val="3"/>
      <charset val="128"/>
    </font>
    <font>
      <b/>
      <sz val="9"/>
      <name val="ＭＳ Ｐゴシック"/>
      <family val="3"/>
      <charset val="128"/>
    </font>
    <font>
      <sz val="9"/>
      <name val="ＭＳ ゴシック"/>
      <family val="3"/>
      <charset val="128"/>
    </font>
    <font>
      <sz val="10"/>
      <color indexed="8"/>
      <name val="ＭＳ ゴシック"/>
      <family val="3"/>
      <charset val="128"/>
    </font>
    <font>
      <sz val="10"/>
      <color indexed="8"/>
      <name val="ＭＳ Ｐゴシック"/>
      <family val="3"/>
      <charset val="128"/>
    </font>
    <font>
      <sz val="8"/>
      <color indexed="8"/>
      <name val="ＭＳ Ｐゴシック"/>
      <family val="3"/>
      <charset val="128"/>
    </font>
    <font>
      <sz val="9"/>
      <color indexed="8"/>
      <name val="ＭＳ Ｐゴシック"/>
      <family val="3"/>
      <charset val="128"/>
    </font>
    <font>
      <sz val="10.5"/>
      <color indexed="8"/>
      <name val="ＭＳ 明朝"/>
      <family val="1"/>
      <charset val="128"/>
    </font>
    <font>
      <sz val="16"/>
      <name val="ＭＳ Ｐゴシック"/>
      <family val="3"/>
      <charset val="128"/>
    </font>
    <font>
      <sz val="10.5"/>
      <name val="ＭＳ ゴシック"/>
      <family val="3"/>
      <charset val="128"/>
    </font>
    <font>
      <sz val="11"/>
      <color indexed="23"/>
      <name val="ＭＳ Ｐゴシック"/>
      <family val="3"/>
      <charset val="128"/>
    </font>
    <font>
      <sz val="10.5"/>
      <color indexed="23"/>
      <name val="ＭＳ Ｐゴシック"/>
      <family val="3"/>
      <charset val="128"/>
    </font>
    <font>
      <sz val="9"/>
      <color indexed="23"/>
      <name val="ＭＳ Ｐゴシック"/>
      <family val="3"/>
      <charset val="128"/>
    </font>
    <font>
      <sz val="11"/>
      <name val="ＭＳ ゴシック"/>
      <family val="3"/>
      <charset val="128"/>
    </font>
    <font>
      <sz val="9"/>
      <name val="ＭＳ 明朝"/>
      <family val="1"/>
      <charset val="128"/>
    </font>
    <font>
      <sz val="12"/>
      <color indexed="8"/>
      <name val="ＭＳ Ｐゴシック"/>
      <family val="3"/>
      <charset val="128"/>
    </font>
    <font>
      <sz val="24"/>
      <color indexed="9"/>
      <name val="ＭＳ ゴシック"/>
      <family val="3"/>
      <charset val="128"/>
    </font>
    <font>
      <sz val="14"/>
      <color indexed="9"/>
      <name val="ＭＳ ゴシック"/>
      <family val="3"/>
      <charset val="128"/>
    </font>
    <font>
      <b/>
      <sz val="14"/>
      <name val="ＭＳ ゴシック"/>
      <family val="3"/>
      <charset val="128"/>
    </font>
    <font>
      <b/>
      <sz val="11"/>
      <name val="ＭＳ ゴシック"/>
      <family val="3"/>
      <charset val="128"/>
    </font>
    <font>
      <sz val="12"/>
      <name val="ＭＳ ゴシック"/>
      <family val="3"/>
      <charset val="128"/>
    </font>
    <font>
      <sz val="10"/>
      <name val="ＭＳ ゴシック"/>
      <family val="3"/>
      <charset val="128"/>
    </font>
    <font>
      <sz val="14"/>
      <name val="ＭＳ ゴシック"/>
      <family val="3"/>
      <charset val="128"/>
    </font>
    <font>
      <b/>
      <sz val="10"/>
      <name val="ＭＳ ゴシック"/>
      <family val="3"/>
      <charset val="128"/>
    </font>
    <font>
      <sz val="8"/>
      <name val="ＭＳ ゴシック"/>
      <family val="3"/>
      <charset val="128"/>
    </font>
    <font>
      <sz val="20"/>
      <color indexed="10"/>
      <name val="HGS創英角ｺﾞｼｯｸUB"/>
      <family val="3"/>
      <charset val="128"/>
    </font>
    <font>
      <sz val="11"/>
      <name val="HG丸ｺﾞｼｯｸM-PRO"/>
      <family val="3"/>
      <charset val="128"/>
    </font>
    <font>
      <sz val="14"/>
      <name val="HG丸ｺﾞｼｯｸM-PRO"/>
      <family val="3"/>
      <charset val="128"/>
    </font>
    <font>
      <sz val="10"/>
      <name val="ＭＳ Ｐ明朝"/>
      <family val="1"/>
      <charset val="128"/>
    </font>
    <font>
      <b/>
      <sz val="9"/>
      <color indexed="10"/>
      <name val="ＭＳ ゴシック"/>
      <family val="3"/>
      <charset val="128"/>
    </font>
    <font>
      <sz val="16"/>
      <name val="HGP創英角ｺﾞｼｯｸUB"/>
      <family val="3"/>
      <charset val="128"/>
    </font>
    <font>
      <sz val="11"/>
      <name val="ＭＳ Ｐゴシック"/>
      <family val="3"/>
      <charset val="128"/>
      <scheme val="major"/>
    </font>
    <font>
      <sz val="11"/>
      <name val="ＭＳ 明朝"/>
      <family val="1"/>
      <charset val="128"/>
    </font>
    <font>
      <sz val="12"/>
      <name val="ＭＳ 明朝"/>
      <family val="1"/>
      <charset val="128"/>
    </font>
    <font>
      <sz val="12"/>
      <name val="ＭＳ Ｐゴシック"/>
      <family val="3"/>
      <charset val="128"/>
      <scheme val="major"/>
    </font>
    <font>
      <sz val="11"/>
      <name val="ＭＳ Ｐゴシック"/>
      <family val="3"/>
      <charset val="128"/>
      <scheme val="minor"/>
    </font>
    <font>
      <b/>
      <sz val="11"/>
      <name val="ＭＳ Ｐゴシック"/>
      <family val="3"/>
      <charset val="128"/>
      <scheme val="major"/>
    </font>
    <font>
      <b/>
      <sz val="12"/>
      <name val="ＭＳ ゴシック"/>
      <family val="3"/>
      <charset val="128"/>
    </font>
    <font>
      <b/>
      <sz val="11"/>
      <name val="ＭＳ 明朝"/>
      <family val="1"/>
      <charset val="128"/>
    </font>
    <font>
      <sz val="12"/>
      <name val="HGS創英角ｺﾞｼｯｸUB"/>
      <family val="3"/>
      <charset val="128"/>
    </font>
    <font>
      <sz val="18"/>
      <name val="HGP創英角ｺﾞｼｯｸUB"/>
      <family val="3"/>
      <charset val="128"/>
    </font>
    <font>
      <sz val="11"/>
      <color theme="0" tint="-0.499984740745262"/>
      <name val="ＭＳ Ｐゴシック"/>
      <family val="3"/>
      <charset val="128"/>
    </font>
    <font>
      <sz val="10.5"/>
      <color theme="0" tint="-0.499984740745262"/>
      <name val="ＭＳ Ｐゴシック"/>
      <family val="3"/>
      <charset val="128"/>
    </font>
    <font>
      <sz val="9"/>
      <color theme="0" tint="-0.499984740745262"/>
      <name val="ＭＳ Ｐゴシック"/>
      <family val="3"/>
      <charset val="128"/>
    </font>
    <font>
      <sz val="10"/>
      <name val="ＭＳ 明朝"/>
      <family val="1"/>
      <charset val="128"/>
    </font>
    <font>
      <sz val="6"/>
      <name val="ＭＳ Ｐゴシック"/>
      <family val="3"/>
      <charset val="128"/>
      <scheme val="minor"/>
    </font>
    <font>
      <sz val="10"/>
      <color theme="3"/>
      <name val="ＭＳ ゴシック"/>
      <family val="3"/>
      <charset val="128"/>
    </font>
    <font>
      <sz val="14"/>
      <name val="HGP創英角ﾎﾟｯﾌﾟ体"/>
      <family val="3"/>
      <charset val="128"/>
    </font>
    <font>
      <b/>
      <sz val="14"/>
      <color theme="3"/>
      <name val="ＭＳ ゴシック"/>
      <family val="3"/>
      <charset val="128"/>
    </font>
    <font>
      <b/>
      <sz val="11"/>
      <color rgb="FFFF0000"/>
      <name val="ＭＳ ゴシック"/>
      <family val="3"/>
      <charset val="128"/>
    </font>
    <font>
      <sz val="14"/>
      <name val="ＭＳ 明朝"/>
      <family val="1"/>
      <charset val="128"/>
    </font>
    <font>
      <sz val="9"/>
      <color indexed="10"/>
      <name val="ＭＳ 明朝"/>
      <family val="1"/>
      <charset val="128"/>
    </font>
    <font>
      <b/>
      <sz val="14"/>
      <name val="ＭＳ 明朝"/>
      <family val="1"/>
      <charset val="128"/>
    </font>
    <font>
      <b/>
      <sz val="14"/>
      <color theme="1"/>
      <name val="ＭＳ Ｐゴシック"/>
      <family val="3"/>
      <charset val="128"/>
      <scheme val="minor"/>
    </font>
    <font>
      <sz val="14"/>
      <name val="ＭＳ Ｐ明朝"/>
      <family val="1"/>
      <charset val="128"/>
    </font>
    <font>
      <sz val="12"/>
      <name val="ＭＳ Ｐ明朝"/>
      <family val="1"/>
      <charset val="128"/>
    </font>
    <font>
      <sz val="14"/>
      <color indexed="8"/>
      <name val="ＭＳ Ｐ明朝"/>
      <family val="1"/>
      <charset val="128"/>
    </font>
    <font>
      <sz val="12"/>
      <color indexed="8"/>
      <name val="ＭＳ Ｐ明朝"/>
      <family val="1"/>
      <charset val="128"/>
    </font>
    <font>
      <sz val="10"/>
      <color indexed="8"/>
      <name val="ＭＳ 明朝"/>
      <family val="1"/>
      <charset val="128"/>
    </font>
    <font>
      <sz val="12"/>
      <color indexed="8"/>
      <name val="ＭＳ 明朝"/>
      <family val="1"/>
      <charset val="128"/>
    </font>
    <font>
      <sz val="8"/>
      <color indexed="8"/>
      <name val="ＭＳ 明朝"/>
      <family val="1"/>
      <charset val="128"/>
    </font>
    <font>
      <sz val="14"/>
      <color indexed="8"/>
      <name val="ＭＳ 明朝"/>
      <family val="1"/>
      <charset val="128"/>
    </font>
    <font>
      <sz val="22"/>
      <name val="ＭＳ Ｐゴシック"/>
      <family val="3"/>
      <charset val="128"/>
    </font>
    <font>
      <sz val="16"/>
      <color theme="0"/>
      <name val="HGP創英角ｺﾞｼｯｸUB"/>
      <family val="3"/>
      <charset val="128"/>
    </font>
    <font>
      <sz val="10.5"/>
      <color indexed="8"/>
      <name val="ＭＳ Ｐゴシック"/>
      <family val="3"/>
      <charset val="128"/>
    </font>
    <font>
      <b/>
      <sz val="14"/>
      <color indexed="8"/>
      <name val="ＭＳ 明朝"/>
      <family val="1"/>
      <charset val="128"/>
    </font>
    <font>
      <sz val="16"/>
      <color theme="1" tint="0.14999847407452621"/>
      <name val="HGP創英角ｺﾞｼｯｸUB"/>
      <family val="3"/>
      <charset val="128"/>
    </font>
    <font>
      <b/>
      <sz val="11"/>
      <color rgb="FFFF0000"/>
      <name val="ＭＳ 明朝"/>
      <family val="1"/>
      <charset val="128"/>
    </font>
    <font>
      <sz val="11"/>
      <color theme="3"/>
      <name val="ＭＳ ゴシック"/>
      <family val="3"/>
      <charset val="128"/>
    </font>
    <font>
      <sz val="11"/>
      <color rgb="FFFF0000"/>
      <name val="ＭＳ ゴシック"/>
      <family val="3"/>
      <charset val="128"/>
    </font>
    <font>
      <b/>
      <sz val="20"/>
      <name val="ＭＳ Ｐゴシック"/>
      <family val="3"/>
      <charset val="128"/>
    </font>
    <font>
      <sz val="16"/>
      <name val="ＭＳ 明朝"/>
      <family val="1"/>
      <charset val="128"/>
    </font>
    <font>
      <sz val="18"/>
      <name val="ＭＳ 明朝"/>
      <family val="1"/>
      <charset val="128"/>
    </font>
    <font>
      <sz val="11"/>
      <color indexed="8"/>
      <name val="ＭＳ ゴシック"/>
      <family val="3"/>
      <charset val="128"/>
    </font>
    <font>
      <b/>
      <u val="double"/>
      <sz val="11"/>
      <name val="ＭＳ ゴシック"/>
      <family val="3"/>
      <charset val="128"/>
    </font>
    <font>
      <b/>
      <u val="double"/>
      <sz val="11"/>
      <color indexed="8"/>
      <name val="ＭＳ Ｐゴシック"/>
      <family val="3"/>
      <charset val="128"/>
    </font>
    <font>
      <b/>
      <u val="double"/>
      <sz val="16"/>
      <color indexed="8"/>
      <name val="ＭＳ Ｐゴシック"/>
      <family val="3"/>
      <charset val="128"/>
    </font>
    <font>
      <sz val="9"/>
      <color indexed="8"/>
      <name val="ＭＳ ゴシック"/>
      <family val="3"/>
      <charset val="128"/>
    </font>
    <font>
      <sz val="8"/>
      <color indexed="8"/>
      <name val="ＭＳ ゴシック"/>
      <family val="3"/>
      <charset val="128"/>
    </font>
    <font>
      <sz val="16"/>
      <name val="ＭＳ ゴシック"/>
      <family val="3"/>
      <charset val="128"/>
    </font>
    <font>
      <sz val="10.5"/>
      <color indexed="8"/>
      <name val="ＭＳ ゴシック"/>
      <family val="3"/>
      <charset val="128"/>
    </font>
    <font>
      <sz val="16"/>
      <color indexed="8"/>
      <name val="ＭＳ ゴシック"/>
      <family val="3"/>
      <charset val="128"/>
    </font>
    <font>
      <sz val="10.5"/>
      <color indexed="8"/>
      <name val="Times New Roman"/>
      <family val="1"/>
    </font>
    <font>
      <sz val="9"/>
      <color indexed="8"/>
      <name val="ＭＳ 明朝"/>
      <family val="1"/>
      <charset val="128"/>
    </font>
    <font>
      <b/>
      <sz val="9"/>
      <color indexed="8"/>
      <name val="ＭＳ ゴシック"/>
      <family val="3"/>
      <charset val="128"/>
    </font>
    <font>
      <sz val="18"/>
      <name val="ＭＳ ゴシック"/>
      <family val="3"/>
      <charset val="128"/>
    </font>
    <font>
      <sz val="14"/>
      <name val="ＤＦ特太ゴシック体"/>
      <family val="3"/>
      <charset val="128"/>
    </font>
    <font>
      <sz val="12"/>
      <color indexed="8"/>
      <name val="ＭＳ ゴシック"/>
      <family val="3"/>
      <charset val="128"/>
    </font>
    <font>
      <sz val="14"/>
      <color indexed="8"/>
      <name val="ＭＳ ゴシック"/>
      <family val="3"/>
      <charset val="128"/>
    </font>
    <font>
      <sz val="11"/>
      <color theme="1"/>
      <name val="ＭＳ Ｐゴシック"/>
      <family val="3"/>
      <charset val="128"/>
    </font>
    <font>
      <sz val="12"/>
      <color rgb="FFFF0000"/>
      <name val="ＭＳ 明朝"/>
      <family val="1"/>
      <charset val="128"/>
    </font>
    <font>
      <b/>
      <i/>
      <sz val="12"/>
      <color rgb="FFFF0000"/>
      <name val="ＭＳ 明朝"/>
      <family val="1"/>
      <charset val="128"/>
    </font>
    <font>
      <sz val="11"/>
      <color rgb="FFFF0000"/>
      <name val="ＭＳ 明朝"/>
      <family val="1"/>
      <charset val="128"/>
    </font>
    <font>
      <sz val="8"/>
      <name val="ＭＳ 明朝"/>
      <family val="1"/>
      <charset val="128"/>
    </font>
    <font>
      <sz val="8"/>
      <color theme="1"/>
      <name val="ＭＳ 明朝"/>
      <family val="1"/>
      <charset val="128"/>
    </font>
    <font>
      <sz val="7"/>
      <color indexed="8"/>
      <name val="ＭＳ ゴシック"/>
      <family val="3"/>
      <charset val="128"/>
    </font>
    <font>
      <b/>
      <sz val="16"/>
      <name val="ＭＳ ゴシック"/>
      <family val="3"/>
      <charset val="128"/>
    </font>
    <font>
      <b/>
      <i/>
      <sz val="11"/>
      <color rgb="FFFF0000"/>
      <name val="ＭＳ 明朝"/>
      <family val="1"/>
      <charset val="128"/>
    </font>
    <font>
      <i/>
      <sz val="11"/>
      <name val="ＭＳ 明朝"/>
      <family val="1"/>
      <charset val="128"/>
    </font>
    <font>
      <sz val="11"/>
      <color theme="1"/>
      <name val="ＭＳ ゴシック"/>
      <family val="3"/>
      <charset val="128"/>
    </font>
    <font>
      <sz val="11"/>
      <color indexed="12"/>
      <name val="ＭＳ ゴシック"/>
      <family val="3"/>
      <charset val="128"/>
    </font>
    <font>
      <sz val="16"/>
      <color rgb="FFFF0000"/>
      <name val="HGS創英角ｺﾞｼｯｸUB"/>
      <family val="3"/>
      <charset val="128"/>
    </font>
    <font>
      <sz val="16"/>
      <color theme="9" tint="-0.249977111117893"/>
      <name val="HGS創英角ｺﾞｼｯｸUB"/>
      <family val="3"/>
      <charset val="128"/>
    </font>
    <font>
      <sz val="11"/>
      <color theme="1"/>
      <name val="ＭＳ 明朝"/>
      <family val="1"/>
      <charset val="128"/>
    </font>
    <font>
      <sz val="10.5"/>
      <color theme="0"/>
      <name val="ＭＳ Ｐゴシック"/>
      <family val="3"/>
      <charset val="128"/>
    </font>
    <font>
      <sz val="14"/>
      <color theme="1"/>
      <name val="HG丸ｺﾞｼｯｸM-PRO"/>
      <family val="3"/>
      <charset val="128"/>
    </font>
    <font>
      <sz val="6"/>
      <name val="ＭＳ Ｐゴシック"/>
      <family val="2"/>
      <charset val="128"/>
      <scheme val="minor"/>
    </font>
    <font>
      <b/>
      <sz val="12"/>
      <color theme="1"/>
      <name val="メイリオ"/>
      <family val="3"/>
      <charset val="128"/>
    </font>
    <font>
      <sz val="14"/>
      <color theme="1"/>
      <name val="HGP創英角ﾎﾟｯﾌﾟ体"/>
      <family val="3"/>
      <charset val="128"/>
    </font>
    <font>
      <sz val="11"/>
      <color theme="1"/>
      <name val="HG丸ｺﾞｼｯｸM-PRO"/>
      <family val="3"/>
      <charset val="128"/>
    </font>
    <font>
      <sz val="14"/>
      <color theme="1"/>
      <name val="ＭＳ ゴシック"/>
      <family val="3"/>
      <charset val="128"/>
    </font>
    <font>
      <b/>
      <sz val="14"/>
      <color theme="1"/>
      <name val="ＭＳ ゴシック"/>
      <family val="3"/>
      <charset val="128"/>
    </font>
    <font>
      <sz val="12"/>
      <color theme="1"/>
      <name val="ＭＳ ゴシック"/>
      <family val="3"/>
      <charset val="128"/>
    </font>
    <font>
      <b/>
      <u/>
      <sz val="12"/>
      <color theme="1"/>
      <name val="ＭＳ ゴシック"/>
      <family val="3"/>
      <charset val="128"/>
    </font>
    <font>
      <b/>
      <sz val="11"/>
      <color theme="1"/>
      <name val="HG丸ｺﾞｼｯｸM-PRO"/>
      <family val="3"/>
      <charset val="128"/>
    </font>
    <font>
      <b/>
      <sz val="26"/>
      <color theme="1"/>
      <name val="メイリオ"/>
      <family val="3"/>
      <charset val="128"/>
    </font>
    <font>
      <sz val="24"/>
      <color theme="1"/>
      <name val="ＭＳ Ｐゴシック"/>
      <family val="2"/>
      <charset val="128"/>
      <scheme val="minor"/>
    </font>
    <font>
      <sz val="24"/>
      <color theme="1"/>
      <name val="メイリオ"/>
      <family val="3"/>
      <charset val="128"/>
    </font>
    <font>
      <b/>
      <sz val="22"/>
      <color theme="1"/>
      <name val="メイリオ"/>
      <family val="3"/>
      <charset val="128"/>
    </font>
    <font>
      <sz val="10"/>
      <color theme="1"/>
      <name val="HG丸ｺﾞｼｯｸM-PRO"/>
      <family val="3"/>
      <charset val="128"/>
    </font>
    <font>
      <sz val="8"/>
      <color theme="1"/>
      <name val="HG丸ｺﾞｼｯｸM-PRO"/>
      <family val="3"/>
      <charset val="128"/>
    </font>
    <font>
      <b/>
      <sz val="16"/>
      <color theme="1"/>
      <name val="ＭＳ ゴシック"/>
      <family val="3"/>
      <charset val="128"/>
    </font>
    <font>
      <u/>
      <sz val="10"/>
      <name val="ＭＳ ゴシック"/>
      <family val="3"/>
      <charset val="128"/>
    </font>
    <font>
      <sz val="20"/>
      <color theme="1"/>
      <name val="HG丸ｺﾞｼｯｸM-PRO"/>
      <family val="3"/>
      <charset val="128"/>
    </font>
    <font>
      <sz val="20"/>
      <color theme="1"/>
      <name val="ＭＳ Ｐゴシック"/>
      <family val="2"/>
      <charset val="128"/>
      <scheme val="minor"/>
    </font>
    <font>
      <sz val="16"/>
      <color theme="1"/>
      <name val="HG丸ｺﾞｼｯｸM-PRO"/>
      <family val="3"/>
      <charset val="128"/>
    </font>
    <font>
      <sz val="18"/>
      <color theme="1"/>
      <name val="HG丸ｺﾞｼｯｸM-PRO"/>
      <family val="3"/>
      <charset val="128"/>
    </font>
    <font>
      <sz val="8"/>
      <color theme="1"/>
      <name val="ＭＳ Ｐゴシック"/>
      <family val="2"/>
      <charset val="128"/>
      <scheme val="minor"/>
    </font>
    <font>
      <sz val="16"/>
      <name val="HG丸ｺﾞｼｯｸM-PRO"/>
      <family val="3"/>
      <charset val="128"/>
    </font>
    <font>
      <sz val="9"/>
      <name val="HG丸ｺﾞｼｯｸM-PRO"/>
      <family val="3"/>
      <charset val="128"/>
    </font>
    <font>
      <sz val="10"/>
      <name val="HG丸ｺﾞｼｯｸM-PRO"/>
      <family val="3"/>
      <charset val="128"/>
    </font>
    <font>
      <sz val="11"/>
      <color rgb="FF000000"/>
      <name val="ＭＳ ゴシック"/>
      <family val="3"/>
      <charset val="128"/>
    </font>
    <font>
      <b/>
      <sz val="11"/>
      <color rgb="FF000000"/>
      <name val="ＭＳ ゴシック"/>
      <family val="3"/>
      <charset val="128"/>
    </font>
    <font>
      <sz val="11"/>
      <name val="ＭＳ ゴシック"/>
      <family val="3"/>
      <charset val="128"/>
    </font>
    <font>
      <u/>
      <sz val="11"/>
      <color theme="10"/>
      <name val="ＭＳ Ｐゴシック"/>
      <family val="3"/>
      <charset val="128"/>
      <scheme val="minor"/>
    </font>
    <font>
      <sz val="12"/>
      <color theme="1"/>
      <name val="HG丸ｺﾞｼｯｸM-PRO"/>
      <family val="3"/>
      <charset val="128"/>
    </font>
    <font>
      <sz val="6"/>
      <color theme="1"/>
      <name val="HG丸ｺﾞｼｯｸM-PRO"/>
      <family val="3"/>
      <charset val="128"/>
    </font>
  </fonts>
  <fills count="22">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27"/>
        <bgColor indexed="64"/>
      </patternFill>
    </fill>
    <fill>
      <patternFill patternType="solid">
        <fgColor indexed="41"/>
        <bgColor indexed="64"/>
      </patternFill>
    </fill>
    <fill>
      <patternFill patternType="solid">
        <fgColor indexed="13"/>
        <bgColor indexed="64"/>
      </patternFill>
    </fill>
    <fill>
      <patternFill patternType="solid">
        <fgColor indexed="43"/>
        <bgColor indexed="64"/>
      </patternFill>
    </fill>
    <fill>
      <patternFill patternType="solid">
        <fgColor indexed="11"/>
        <bgColor indexed="64"/>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99CCFF"/>
        <bgColor indexed="64"/>
      </patternFill>
    </fill>
    <fill>
      <patternFill patternType="solid">
        <fgColor rgb="FFCCFF9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tint="0.59999389629810485"/>
        <bgColor indexed="64"/>
      </patternFill>
    </fill>
  </fills>
  <borders count="310">
    <border>
      <left/>
      <right/>
      <top/>
      <bottom/>
      <diagonal/>
    </border>
    <border>
      <left style="thin">
        <color indexed="23"/>
      </left>
      <right style="thin">
        <color indexed="23"/>
      </right>
      <top style="thin">
        <color indexed="23"/>
      </top>
      <bottom style="thin">
        <color indexed="23"/>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diagonal/>
    </border>
    <border>
      <left/>
      <right/>
      <top style="thin">
        <color indexed="64"/>
      </top>
      <bottom/>
      <diagonal/>
    </border>
    <border>
      <left/>
      <right style="thick">
        <color indexed="64"/>
      </right>
      <top style="thin">
        <color indexed="64"/>
      </top>
      <bottom/>
      <diagonal/>
    </border>
    <border>
      <left/>
      <right style="thick">
        <color indexed="64"/>
      </right>
      <top/>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dotted">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hair">
        <color indexed="64"/>
      </right>
      <top style="double">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diagonal/>
    </border>
    <border>
      <left style="thin">
        <color indexed="64"/>
      </left>
      <right/>
      <top style="dotted">
        <color indexed="64"/>
      </top>
      <bottom/>
      <diagonal/>
    </border>
    <border>
      <left/>
      <right style="thick">
        <color indexed="64"/>
      </right>
      <top style="thin">
        <color indexed="64"/>
      </top>
      <bottom style="thin">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dotted">
        <color indexed="64"/>
      </bottom>
      <diagonal/>
    </border>
    <border>
      <left style="thick">
        <color indexed="64"/>
      </left>
      <right/>
      <top style="dotted">
        <color indexed="64"/>
      </top>
      <bottom/>
      <diagonal/>
    </border>
    <border>
      <left style="thick">
        <color indexed="64"/>
      </left>
      <right/>
      <top/>
      <bottom style="thick">
        <color indexed="64"/>
      </bottom>
      <diagonal/>
    </border>
    <border>
      <left/>
      <right/>
      <top style="double">
        <color indexed="64"/>
      </top>
      <bottom style="hair">
        <color indexed="64"/>
      </bottom>
      <diagonal/>
    </border>
    <border>
      <left/>
      <right/>
      <top style="hair">
        <color indexed="64"/>
      </top>
      <bottom style="hair">
        <color indexed="64"/>
      </bottom>
      <diagonal/>
    </border>
    <border>
      <left style="thick">
        <color indexed="64"/>
      </left>
      <right/>
      <top/>
      <bottom/>
      <diagonal/>
    </border>
    <border>
      <left style="thick">
        <color indexed="64"/>
      </left>
      <right/>
      <top style="thin">
        <color indexed="64"/>
      </top>
      <bottom/>
      <diagonal/>
    </border>
    <border>
      <left/>
      <right/>
      <top style="thick">
        <color indexed="64"/>
      </top>
      <bottom/>
      <diagonal/>
    </border>
    <border>
      <left style="thick">
        <color indexed="64"/>
      </left>
      <right/>
      <top/>
      <bottom style="thin">
        <color indexed="64"/>
      </bottom>
      <diagonal/>
    </border>
    <border>
      <left/>
      <right style="thick">
        <color indexed="64"/>
      </right>
      <top style="thick">
        <color indexed="64"/>
      </top>
      <bottom/>
      <diagonal/>
    </border>
    <border diagonalDown="1">
      <left style="thick">
        <color indexed="64"/>
      </left>
      <right style="thin">
        <color indexed="64"/>
      </right>
      <top style="thin">
        <color indexed="64"/>
      </top>
      <bottom/>
      <diagonal style="thin">
        <color indexed="64"/>
      </diagonal>
    </border>
    <border diagonalDown="1">
      <left style="thick">
        <color indexed="64"/>
      </left>
      <right style="thin">
        <color indexed="64"/>
      </right>
      <top/>
      <bottom/>
      <diagonal style="thin">
        <color indexed="64"/>
      </diagonal>
    </border>
    <border diagonalDown="1">
      <left style="thick">
        <color indexed="64"/>
      </left>
      <right style="thin">
        <color indexed="64"/>
      </right>
      <top/>
      <bottom style="medium">
        <color indexed="64"/>
      </bottom>
      <diagonal style="thin">
        <color indexed="64"/>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top/>
      <bottom style="dotted">
        <color indexed="64"/>
      </bottom>
      <diagonal/>
    </border>
    <border>
      <left/>
      <right style="thin">
        <color indexed="64"/>
      </right>
      <top/>
      <bottom style="dotted">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dashed">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otted">
        <color indexed="64"/>
      </top>
      <bottom style="thin">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dashDot">
        <color indexed="64"/>
      </left>
      <right style="dashDot">
        <color indexed="64"/>
      </right>
      <top style="dashDot">
        <color indexed="64"/>
      </top>
      <bottom style="dashDot">
        <color indexed="64"/>
      </bottom>
      <diagonal/>
    </border>
    <border>
      <left style="dashDot">
        <color indexed="64"/>
      </left>
      <right style="dashDot">
        <color indexed="64"/>
      </right>
      <top style="dashDot">
        <color indexed="64"/>
      </top>
      <bottom/>
      <diagonal/>
    </border>
    <border>
      <left style="dashDot">
        <color indexed="64"/>
      </left>
      <right style="dashDot">
        <color indexed="64"/>
      </right>
      <top/>
      <bottom style="dashDot">
        <color indexed="64"/>
      </bottom>
      <diagonal/>
    </border>
    <border>
      <left style="dashDot">
        <color indexed="64"/>
      </left>
      <right style="dashDot">
        <color indexed="64"/>
      </right>
      <top/>
      <bottom/>
      <diagonal/>
    </border>
    <border>
      <left/>
      <right style="dashDot">
        <color indexed="64"/>
      </right>
      <top/>
      <bottom/>
      <diagonal/>
    </border>
    <border>
      <left/>
      <right/>
      <top style="dashDot">
        <color indexed="64"/>
      </top>
      <bottom/>
      <diagonal/>
    </border>
    <border>
      <left/>
      <right style="dashDot">
        <color indexed="64"/>
      </right>
      <top style="dashDot">
        <color indexed="64"/>
      </top>
      <bottom/>
      <diagonal/>
    </border>
    <border>
      <left/>
      <right/>
      <top/>
      <bottom style="dashDot">
        <color indexed="64"/>
      </bottom>
      <diagonal/>
    </border>
    <border>
      <left/>
      <right style="dashDot">
        <color indexed="64"/>
      </right>
      <top/>
      <bottom style="dash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top style="dashDot">
        <color indexed="64"/>
      </top>
      <bottom/>
      <diagonal/>
    </border>
    <border>
      <left style="thick">
        <color indexed="64"/>
      </left>
      <right/>
      <top style="thick">
        <color indexed="64"/>
      </top>
      <bottom style="dotted">
        <color indexed="64"/>
      </bottom>
      <diagonal/>
    </border>
    <border>
      <left/>
      <right/>
      <top style="thick">
        <color indexed="64"/>
      </top>
      <bottom style="dotted">
        <color indexed="64"/>
      </bottom>
      <diagonal/>
    </border>
    <border>
      <left/>
      <right style="thick">
        <color indexed="64"/>
      </right>
      <top style="thick">
        <color indexed="64"/>
      </top>
      <bottom style="dotted">
        <color indexed="64"/>
      </bottom>
      <diagonal/>
    </border>
    <border>
      <left/>
      <right style="thick">
        <color indexed="64"/>
      </right>
      <top style="dotted">
        <color indexed="64"/>
      </top>
      <bottom/>
      <diagonal/>
    </border>
    <border>
      <left style="thin">
        <color indexed="64"/>
      </left>
      <right/>
      <top style="hair">
        <color indexed="64"/>
      </top>
      <bottom style="thick">
        <color indexed="64"/>
      </bottom>
      <diagonal/>
    </border>
    <border>
      <left/>
      <right/>
      <top style="hair">
        <color indexed="64"/>
      </top>
      <bottom style="thick">
        <color indexed="64"/>
      </bottom>
      <diagonal/>
    </border>
    <border>
      <left style="thin">
        <color indexed="64"/>
      </left>
      <right/>
      <top/>
      <bottom style="double">
        <color indexed="64"/>
      </bottom>
      <diagonal/>
    </border>
    <border>
      <left/>
      <right style="hair">
        <color indexed="64"/>
      </right>
      <top style="hair">
        <color indexed="64"/>
      </top>
      <bottom style="thin">
        <color indexed="64"/>
      </bottom>
      <diagonal/>
    </border>
    <border>
      <left style="thin">
        <color indexed="64"/>
      </left>
      <right/>
      <top style="thin">
        <color indexed="64"/>
      </top>
      <bottom style="dashed">
        <color indexed="8"/>
      </bottom>
      <diagonal/>
    </border>
    <border>
      <left/>
      <right style="thin">
        <color indexed="64"/>
      </right>
      <top style="thin">
        <color indexed="64"/>
      </top>
      <bottom style="dashed">
        <color indexed="8"/>
      </bottom>
      <diagonal/>
    </border>
    <border>
      <left/>
      <right/>
      <top style="thin">
        <color indexed="64"/>
      </top>
      <bottom style="dashed">
        <color indexed="8"/>
      </bottom>
      <diagonal/>
    </border>
    <border>
      <left style="thin">
        <color indexed="64"/>
      </left>
      <right/>
      <top style="dashed">
        <color indexed="8"/>
      </top>
      <bottom style="thin">
        <color indexed="64"/>
      </bottom>
      <diagonal/>
    </border>
    <border>
      <left/>
      <right style="thin">
        <color indexed="64"/>
      </right>
      <top style="dashed">
        <color indexed="8"/>
      </top>
      <bottom style="thin">
        <color indexed="64"/>
      </bottom>
      <diagonal/>
    </border>
    <border>
      <left/>
      <right/>
      <top style="dashed">
        <color indexed="8"/>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DashDotDot">
        <color indexed="64"/>
      </left>
      <right/>
      <top style="mediumDashDotDot">
        <color indexed="64"/>
      </top>
      <bottom/>
      <diagonal/>
    </border>
    <border>
      <left/>
      <right/>
      <top style="mediumDashDotDot">
        <color indexed="64"/>
      </top>
      <bottom/>
      <diagonal/>
    </border>
    <border>
      <left/>
      <right style="mediumDashDotDot">
        <color indexed="64"/>
      </right>
      <top style="mediumDashDotDot">
        <color indexed="64"/>
      </top>
      <bottom/>
      <diagonal/>
    </border>
    <border>
      <left style="mediumDashDotDot">
        <color indexed="64"/>
      </left>
      <right style="thin">
        <color indexed="64"/>
      </right>
      <top style="medium">
        <color indexed="64"/>
      </top>
      <bottom style="thin">
        <color indexed="64"/>
      </bottom>
      <diagonal/>
    </border>
    <border>
      <left/>
      <right style="mediumDashDotDot">
        <color indexed="64"/>
      </right>
      <top/>
      <bottom/>
      <diagonal/>
    </border>
    <border>
      <left style="mediumDashDotDot">
        <color indexed="64"/>
      </left>
      <right style="thin">
        <color indexed="64"/>
      </right>
      <top style="thin">
        <color indexed="64"/>
      </top>
      <bottom style="thin">
        <color indexed="64"/>
      </bottom>
      <diagonal/>
    </border>
    <border>
      <left style="mediumDashDotDot">
        <color indexed="64"/>
      </left>
      <right style="thin">
        <color indexed="64"/>
      </right>
      <top style="thin">
        <color indexed="64"/>
      </top>
      <bottom style="medium">
        <color indexed="64"/>
      </bottom>
      <diagonal/>
    </border>
    <border>
      <left style="mediumDashDotDot">
        <color indexed="64"/>
      </left>
      <right/>
      <top/>
      <bottom/>
      <diagonal/>
    </border>
    <border>
      <left style="mediumDashDotDot">
        <color indexed="64"/>
      </left>
      <right/>
      <top style="thin">
        <color indexed="64"/>
      </top>
      <bottom style="thin">
        <color indexed="64"/>
      </bottom>
      <diagonal/>
    </border>
    <border>
      <left style="mediumDashDotDot">
        <color indexed="64"/>
      </left>
      <right/>
      <top/>
      <bottom style="thin">
        <color indexed="64"/>
      </bottom>
      <diagonal/>
    </border>
    <border>
      <left style="mediumDashDotDot">
        <color indexed="64"/>
      </left>
      <right/>
      <top style="thin">
        <color indexed="64"/>
      </top>
      <bottom/>
      <diagonal/>
    </border>
    <border>
      <left style="mediumDashDotDot">
        <color indexed="64"/>
      </left>
      <right/>
      <top style="medium">
        <color indexed="64"/>
      </top>
      <bottom/>
      <diagonal/>
    </border>
    <border>
      <left style="mediumDashDotDot">
        <color indexed="64"/>
      </left>
      <right/>
      <top/>
      <bottom style="medium">
        <color indexed="64"/>
      </bottom>
      <diagonal/>
    </border>
    <border>
      <left style="mediumDashDotDot">
        <color indexed="64"/>
      </left>
      <right/>
      <top/>
      <bottom style="mediumDashDotDot">
        <color indexed="64"/>
      </bottom>
      <diagonal/>
    </border>
    <border>
      <left/>
      <right/>
      <top/>
      <bottom style="mediumDashDotDot">
        <color indexed="64"/>
      </bottom>
      <diagonal/>
    </border>
    <border>
      <left/>
      <right style="mediumDashDotDot">
        <color indexed="64"/>
      </right>
      <top/>
      <bottom style="mediumDashDotDot">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hair">
        <color indexed="64"/>
      </top>
      <bottom/>
      <diagonal/>
    </border>
    <border>
      <left style="thin">
        <color indexed="64"/>
      </left>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bottom style="dotted">
        <color indexed="64"/>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style="dotted">
        <color indexed="64"/>
      </left>
      <right style="thin">
        <color indexed="64"/>
      </right>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thin">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thin">
        <color indexed="64"/>
      </right>
      <top style="dotted">
        <color indexed="64"/>
      </top>
      <bottom style="medium">
        <color indexed="64"/>
      </bottom>
      <diagonal/>
    </border>
    <border>
      <left/>
      <right style="dotted">
        <color indexed="64"/>
      </right>
      <top style="dotted">
        <color indexed="64"/>
      </top>
      <bottom style="medium">
        <color indexed="64"/>
      </bottom>
      <diagonal/>
    </border>
    <border>
      <left/>
      <right style="dotted">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dotted">
        <color indexed="64"/>
      </left>
      <right style="medium">
        <color indexed="64"/>
      </right>
      <top style="dotted">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right/>
      <top style="medium">
        <color indexed="64"/>
      </top>
      <bottom style="hair">
        <color indexed="64"/>
      </bottom>
      <diagonal/>
    </border>
    <border>
      <left/>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indexed="64"/>
      </top>
      <bottom/>
      <diagonal/>
    </border>
    <border>
      <left/>
      <right/>
      <top/>
      <bottom style="double">
        <color indexed="64"/>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rgb="FF000000"/>
      </left>
      <right/>
      <top/>
      <bottom style="medium">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right style="thick">
        <color indexed="64"/>
      </right>
      <top/>
      <bottom style="medium">
        <color rgb="FF000000"/>
      </bottom>
      <diagonal/>
    </border>
    <border>
      <left style="thick">
        <color indexed="64"/>
      </left>
      <right/>
      <top/>
      <bottom style="medium">
        <color rgb="FF000000"/>
      </bottom>
      <diagonal/>
    </border>
    <border>
      <left style="thin">
        <color indexed="64"/>
      </left>
      <right/>
      <top style="thin">
        <color rgb="FF000000"/>
      </top>
      <bottom/>
      <diagonal/>
    </border>
    <border>
      <left/>
      <right style="thin">
        <color rgb="FF000000"/>
      </right>
      <top style="thin">
        <color rgb="FF000000"/>
      </top>
      <bottom/>
      <diagonal/>
    </border>
    <border>
      <left style="thin">
        <color rgb="FF000000"/>
      </left>
      <right/>
      <top style="hair">
        <color indexed="64"/>
      </top>
      <bottom/>
      <diagonal/>
    </border>
    <border>
      <left/>
      <right/>
      <top style="medium">
        <color rgb="FF000000"/>
      </top>
      <bottom style="thin">
        <color rgb="FF000000"/>
      </bottom>
      <diagonal/>
    </border>
    <border>
      <left/>
      <right style="thick">
        <color indexed="64"/>
      </right>
      <top style="medium">
        <color rgb="FF000000"/>
      </top>
      <bottom style="thin">
        <color rgb="FF000000"/>
      </bottom>
      <diagonal/>
    </border>
    <border>
      <left style="thick">
        <color indexed="64"/>
      </left>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medium">
        <color rgb="FF000000"/>
      </left>
      <right/>
      <top style="medium">
        <color rgb="FF000000"/>
      </top>
      <bottom style="hair">
        <color indexed="64"/>
      </bottom>
      <diagonal/>
    </border>
    <border>
      <left/>
      <right/>
      <top style="medium">
        <color rgb="FF000000"/>
      </top>
      <bottom style="hair">
        <color indexed="64"/>
      </bottom>
      <diagonal/>
    </border>
    <border>
      <left/>
      <right style="thin">
        <color indexed="64"/>
      </right>
      <top style="medium">
        <color rgb="FF000000"/>
      </top>
      <bottom style="hair">
        <color indexed="64"/>
      </bottom>
      <diagonal/>
    </border>
    <border>
      <left style="thin">
        <color indexed="64"/>
      </left>
      <right/>
      <top style="medium">
        <color rgb="FF000000"/>
      </top>
      <bottom style="hair">
        <color indexed="64"/>
      </bottom>
      <diagonal/>
    </border>
    <border>
      <left style="medium">
        <color rgb="FF000000"/>
      </left>
      <right/>
      <top/>
      <bottom style="thin">
        <color indexed="64"/>
      </bottom>
      <diagonal/>
    </border>
    <border>
      <left/>
      <right style="medium">
        <color rgb="FF000000"/>
      </right>
      <top/>
      <bottom style="thin">
        <color indexed="64"/>
      </bottom>
      <diagonal/>
    </border>
    <border>
      <left/>
      <right style="medium">
        <color rgb="FF000000"/>
      </right>
      <top style="thin">
        <color indexed="64"/>
      </top>
      <bottom/>
      <diagonal/>
    </border>
    <border>
      <left style="medium">
        <color rgb="FF000000"/>
      </left>
      <right/>
      <top style="hair">
        <color indexed="64"/>
      </top>
      <bottom/>
      <diagonal/>
    </border>
    <border>
      <left/>
      <right style="medium">
        <color rgb="FF000000"/>
      </right>
      <top style="hair">
        <color indexed="64"/>
      </top>
      <bottom/>
      <diagonal/>
    </border>
    <border>
      <left/>
      <right style="medium">
        <color rgb="FF000000"/>
      </right>
      <top/>
      <bottom style="hair">
        <color indexed="64"/>
      </bottom>
      <diagonal/>
    </border>
    <border>
      <left/>
      <right style="medium">
        <color rgb="FF000000"/>
      </right>
      <top style="hair">
        <color indexed="64"/>
      </top>
      <bottom style="thin">
        <color indexed="64"/>
      </bottom>
      <diagonal/>
    </border>
    <border>
      <left style="medium">
        <color rgb="FF000000"/>
      </left>
      <right style="thin">
        <color indexed="64"/>
      </right>
      <top style="thin">
        <color indexed="64"/>
      </top>
      <bottom/>
      <diagonal/>
    </border>
    <border>
      <left style="medium">
        <color rgb="FF000000"/>
      </left>
      <right/>
      <top style="thin">
        <color indexed="64"/>
      </top>
      <bottom style="hair">
        <color indexed="64"/>
      </bottom>
      <diagonal/>
    </border>
    <border>
      <left/>
      <right style="medium">
        <color rgb="FF000000"/>
      </right>
      <top style="medium">
        <color rgb="FF000000"/>
      </top>
      <bottom style="thin">
        <color rgb="FF000000"/>
      </bottom>
      <diagonal/>
    </border>
    <border>
      <left/>
      <right style="medium">
        <color rgb="FF000000"/>
      </right>
      <top/>
      <bottom style="double">
        <color indexed="64"/>
      </bottom>
      <diagonal/>
    </border>
    <border>
      <left/>
      <right style="medium">
        <color rgb="FF000000"/>
      </right>
      <top style="double">
        <color indexed="64"/>
      </top>
      <bottom style="hair">
        <color indexed="64"/>
      </bottom>
      <diagonal/>
    </border>
    <border>
      <left/>
      <right style="medium">
        <color rgb="FF000000"/>
      </right>
      <top style="hair">
        <color indexed="64"/>
      </top>
      <bottom style="hair">
        <color indexed="64"/>
      </bottom>
      <diagonal/>
    </border>
    <border>
      <left style="medium">
        <color rgb="FF000000"/>
      </left>
      <right/>
      <top style="thick">
        <color indexed="64"/>
      </top>
      <bottom/>
      <diagonal/>
    </border>
    <border>
      <left style="medium">
        <color rgb="FF000000"/>
      </left>
      <right/>
      <top style="thin">
        <color indexed="64"/>
      </top>
      <bottom style="thin">
        <color indexed="64"/>
      </bottom>
      <diagonal/>
    </border>
    <border>
      <left style="medium">
        <color rgb="FF000000"/>
      </left>
      <right/>
      <top style="thin">
        <color indexed="64"/>
      </top>
      <bottom style="thick">
        <color indexed="64"/>
      </bottom>
      <diagonal/>
    </border>
    <border>
      <left style="medium">
        <color rgb="FF000000"/>
      </left>
      <right/>
      <top style="hair">
        <color indexed="64"/>
      </top>
      <bottom style="hair">
        <color indexed="64"/>
      </bottom>
      <diagonal/>
    </border>
    <border>
      <left style="medium">
        <color rgb="FF000000"/>
      </left>
      <right/>
      <top style="hair">
        <color indexed="64"/>
      </top>
      <bottom style="thin">
        <color indexed="64"/>
      </bottom>
      <diagonal/>
    </border>
    <border>
      <left style="medium">
        <color rgb="FF000000"/>
      </left>
      <right/>
      <top style="hair">
        <color indexed="64"/>
      </top>
      <bottom style="medium">
        <color indexed="64"/>
      </bottom>
      <diagonal/>
    </border>
    <border>
      <left/>
      <right style="medium">
        <color rgb="FF000000"/>
      </right>
      <top style="hair">
        <color indexed="64"/>
      </top>
      <bottom style="thick">
        <color indexed="64"/>
      </bottom>
      <diagonal/>
    </border>
    <border>
      <left/>
      <right style="medium">
        <color rgb="FF000000"/>
      </right>
      <top style="thick">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dashDot">
        <color indexed="64"/>
      </left>
      <right style="dashDot">
        <color indexed="64"/>
      </right>
      <top style="dashDot">
        <color indexed="64"/>
      </top>
      <bottom style="dashDot">
        <color indexed="64"/>
      </bottom>
      <diagonal style="dashDot">
        <color indexed="64"/>
      </diagonal>
    </border>
    <border diagonalUp="1">
      <left style="medium">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s>
  <cellStyleXfs count="6">
    <xf numFmtId="0" fontId="0" fillId="0" borderId="0">
      <alignment vertical="center"/>
    </xf>
    <xf numFmtId="0" fontId="20" fillId="0" borderId="0" applyNumberFormat="0" applyFill="0" applyBorder="0" applyAlignment="0" applyProtection="0">
      <alignment vertical="top"/>
      <protection locked="0"/>
    </xf>
    <xf numFmtId="0" fontId="1" fillId="0" borderId="0">
      <alignment vertical="center"/>
    </xf>
    <xf numFmtId="0" fontId="2" fillId="0" borderId="0">
      <alignment vertical="center"/>
    </xf>
    <xf numFmtId="0" fontId="2" fillId="0" borderId="0">
      <alignment vertical="center"/>
    </xf>
    <xf numFmtId="0" fontId="155" fillId="0" borderId="0" applyNumberFormat="0" applyFill="0" applyBorder="0" applyAlignment="0" applyProtection="0">
      <alignment vertical="center"/>
    </xf>
  </cellStyleXfs>
  <cellXfs count="1578">
    <xf numFmtId="0" fontId="0" fillId="0" borderId="0" xfId="0">
      <alignment vertical="center"/>
    </xf>
    <xf numFmtId="49" fontId="8" fillId="0" borderId="0" xfId="4" applyNumberFormat="1" applyFont="1">
      <alignment vertical="center"/>
    </xf>
    <xf numFmtId="0" fontId="11" fillId="3" borderId="0" xfId="0" applyFont="1" applyFill="1" applyAlignment="1">
      <alignment horizontal="center" vertical="center"/>
    </xf>
    <xf numFmtId="0" fontId="11" fillId="3" borderId="0" xfId="0" applyFont="1" applyFill="1">
      <alignment vertical="center"/>
    </xf>
    <xf numFmtId="0" fontId="11" fillId="0" borderId="0" xfId="0" applyFont="1">
      <alignment vertical="center"/>
    </xf>
    <xf numFmtId="0" fontId="14" fillId="2" borderId="5" xfId="0" applyFont="1" applyFill="1" applyBorder="1" applyAlignment="1">
      <alignment horizontal="center" vertical="center"/>
    </xf>
    <xf numFmtId="0" fontId="11" fillId="2" borderId="0" xfId="0" applyFont="1" applyFill="1">
      <alignment vertical="center"/>
    </xf>
    <xf numFmtId="0" fontId="11" fillId="2" borderId="0" xfId="0" applyFont="1" applyFill="1" applyAlignment="1">
      <alignment vertical="center" shrinkToFit="1"/>
    </xf>
    <xf numFmtId="0" fontId="0" fillId="0" borderId="0" xfId="0" applyAlignment="1"/>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0" fillId="0" borderId="0" xfId="0" applyAlignment="1">
      <alignment horizontal="center"/>
    </xf>
    <xf numFmtId="0" fontId="11" fillId="2" borderId="30" xfId="0" applyFont="1" applyFill="1" applyBorder="1">
      <alignment vertical="center"/>
    </xf>
    <xf numFmtId="176" fontId="30" fillId="3" borderId="0" xfId="0" applyNumberFormat="1" applyFont="1" applyFill="1" applyAlignment="1">
      <alignment horizontal="left" vertical="center" wrapText="1"/>
    </xf>
    <xf numFmtId="0" fontId="30" fillId="3" borderId="0" xfId="0" applyFont="1" applyFill="1" applyAlignment="1">
      <alignment vertical="center" wrapText="1"/>
    </xf>
    <xf numFmtId="0" fontId="31" fillId="3" borderId="1" xfId="0" applyFont="1" applyFill="1" applyBorder="1" applyAlignment="1">
      <alignment vertical="center" wrapText="1"/>
    </xf>
    <xf numFmtId="0" fontId="32" fillId="3" borderId="1" xfId="0" applyFont="1" applyFill="1" applyBorder="1">
      <alignment vertical="center"/>
    </xf>
    <xf numFmtId="0" fontId="15" fillId="2" borderId="0" xfId="0" applyFont="1" applyFill="1" applyAlignment="1">
      <alignment horizontal="center" vertical="center" shrinkToFit="1"/>
    </xf>
    <xf numFmtId="0" fontId="16" fillId="2" borderId="0" xfId="0" applyFont="1" applyFill="1" applyAlignment="1">
      <alignment horizontal="center" vertical="center" justifyLastLine="1"/>
    </xf>
    <xf numFmtId="49" fontId="8" fillId="3" borderId="0" xfId="4" applyNumberFormat="1" applyFont="1" applyFill="1">
      <alignment vertical="center"/>
    </xf>
    <xf numFmtId="0" fontId="0" fillId="3" borderId="0" xfId="0" applyFill="1" applyAlignment="1"/>
    <xf numFmtId="0" fontId="0" fillId="3" borderId="0" xfId="0" applyFill="1">
      <alignment vertical="center"/>
    </xf>
    <xf numFmtId="0" fontId="0" fillId="3" borderId="0" xfId="0" applyFill="1" applyAlignment="1">
      <alignment vertical="top" wrapText="1"/>
    </xf>
    <xf numFmtId="0" fontId="42" fillId="0" borderId="0" xfId="0" applyFont="1">
      <alignment vertical="center"/>
    </xf>
    <xf numFmtId="0" fontId="44" fillId="0" borderId="0" xfId="0" applyFont="1">
      <alignment vertical="center"/>
    </xf>
    <xf numFmtId="0" fontId="42" fillId="6" borderId="42" xfId="0" applyFont="1" applyFill="1" applyBorder="1" applyAlignment="1" applyProtection="1">
      <alignment vertical="center" shrinkToFit="1"/>
      <protection locked="0"/>
    </xf>
    <xf numFmtId="0" fontId="43" fillId="0" borderId="0" xfId="0" applyFont="1" applyAlignment="1">
      <alignment horizontal="center" vertical="center"/>
    </xf>
    <xf numFmtId="0" fontId="49" fillId="2" borderId="21" xfId="0" applyFont="1" applyFill="1" applyBorder="1" applyAlignment="1">
      <alignment horizontal="left" vertical="center" shrinkToFit="1"/>
    </xf>
    <xf numFmtId="0" fontId="49" fillId="0" borderId="64" xfId="0" applyFont="1" applyBorder="1" applyAlignment="1">
      <alignment horizontal="left" vertical="center" shrinkToFit="1"/>
    </xf>
    <xf numFmtId="0" fontId="49" fillId="2" borderId="21" xfId="0" applyFont="1" applyFill="1" applyBorder="1" applyAlignment="1">
      <alignment horizontal="center" vertical="center" shrinkToFit="1"/>
    </xf>
    <xf numFmtId="0" fontId="0" fillId="3" borderId="0" xfId="0" applyFill="1" applyAlignment="1">
      <alignment horizontal="center" vertical="top" wrapText="1"/>
    </xf>
    <xf numFmtId="0" fontId="0" fillId="3" borderId="0" xfId="0" applyFill="1" applyAlignment="1">
      <alignment horizontal="center"/>
    </xf>
    <xf numFmtId="0" fontId="49" fillId="2" borderId="22" xfId="0" applyFont="1" applyFill="1" applyBorder="1" applyAlignment="1">
      <alignment horizontal="center" vertical="center" shrinkToFit="1"/>
    </xf>
    <xf numFmtId="0" fontId="49" fillId="2" borderId="55" xfId="0" applyFont="1" applyFill="1" applyBorder="1" applyAlignment="1">
      <alignment horizontal="center" vertical="center" shrinkToFit="1"/>
    </xf>
    <xf numFmtId="0" fontId="39" fillId="0" borderId="0" xfId="0" applyFont="1">
      <alignment vertical="center"/>
    </xf>
    <xf numFmtId="0" fontId="41" fillId="0" borderId="0" xfId="0" applyFont="1">
      <alignment vertical="center"/>
    </xf>
    <xf numFmtId="0" fontId="41" fillId="5" borderId="39" xfId="0" applyFont="1" applyFill="1" applyBorder="1">
      <alignment vertical="center"/>
    </xf>
    <xf numFmtId="0" fontId="41" fillId="7" borderId="39" xfId="0" applyFont="1" applyFill="1" applyBorder="1">
      <alignment vertical="center"/>
    </xf>
    <xf numFmtId="0" fontId="42" fillId="0" borderId="0" xfId="0" applyFont="1" applyAlignment="1">
      <alignment vertical="center" wrapText="1"/>
    </xf>
    <xf numFmtId="0" fontId="39" fillId="2" borderId="0" xfId="0" applyFont="1" applyFill="1">
      <alignment vertical="center"/>
    </xf>
    <xf numFmtId="0" fontId="43" fillId="0" borderId="0" xfId="0" applyFont="1">
      <alignment vertical="center"/>
    </xf>
    <xf numFmtId="0" fontId="42" fillId="0" borderId="0" xfId="0" applyFont="1" applyAlignment="1">
      <alignment horizontal="left" vertical="center" wrapText="1"/>
    </xf>
    <xf numFmtId="0" fontId="0" fillId="0" borderId="0" xfId="0" applyAlignment="1">
      <alignment horizontal="left" vertical="center" wrapText="1"/>
    </xf>
    <xf numFmtId="0" fontId="46" fillId="0" borderId="0" xfId="0" applyFont="1" applyAlignment="1">
      <alignment horizontal="center" vertical="center" wrapText="1"/>
    </xf>
    <xf numFmtId="0" fontId="46" fillId="0" borderId="0" xfId="0" applyFont="1" applyAlignment="1">
      <alignment vertical="center" wrapText="1"/>
    </xf>
    <xf numFmtId="0" fontId="42" fillId="0" borderId="0" xfId="0" applyFont="1" applyAlignment="1">
      <alignment horizontal="left" vertical="top" wrapText="1"/>
    </xf>
    <xf numFmtId="0" fontId="34" fillId="2" borderId="0" xfId="0" applyFont="1" applyFill="1">
      <alignment vertical="center"/>
    </xf>
    <xf numFmtId="0" fontId="34" fillId="0" borderId="0" xfId="0" applyFont="1">
      <alignment vertical="center"/>
    </xf>
    <xf numFmtId="0" fontId="37" fillId="0" borderId="0" xfId="0" applyFont="1">
      <alignment vertical="center"/>
    </xf>
    <xf numFmtId="0" fontId="38" fillId="0" borderId="0" xfId="0" applyFont="1">
      <alignment vertical="center"/>
    </xf>
    <xf numFmtId="0" fontId="38" fillId="0" borderId="0" xfId="0" applyFont="1" applyAlignment="1">
      <alignment horizontal="center" vertical="center"/>
    </xf>
    <xf numFmtId="0" fontId="34" fillId="0" borderId="39" xfId="0" applyFont="1" applyBorder="1" applyAlignment="1">
      <alignment horizontal="center" vertical="center"/>
    </xf>
    <xf numFmtId="0" fontId="0" fillId="0" borderId="0" xfId="0" applyAlignment="1">
      <alignment horizontal="right" vertical="center"/>
    </xf>
    <xf numFmtId="0" fontId="0" fillId="7" borderId="0" xfId="0" applyFill="1">
      <alignment vertical="center"/>
    </xf>
    <xf numFmtId="0" fontId="11" fillId="2" borderId="0" xfId="0" applyFont="1" applyFill="1" applyAlignment="1">
      <alignment horizontal="center" vertical="center"/>
    </xf>
    <xf numFmtId="0" fontId="13" fillId="2" borderId="0" xfId="0" applyFont="1" applyFill="1" applyAlignment="1">
      <alignment horizontal="center" vertical="center"/>
    </xf>
    <xf numFmtId="0" fontId="11" fillId="2" borderId="6" xfId="0" applyFont="1" applyFill="1" applyBorder="1">
      <alignment vertical="center"/>
    </xf>
    <xf numFmtId="0" fontId="7" fillId="2" borderId="7" xfId="0" applyFont="1" applyFill="1" applyBorder="1" applyAlignment="1">
      <alignment horizontal="center" vertical="center"/>
    </xf>
    <xf numFmtId="0" fontId="11" fillId="2" borderId="9" xfId="0" applyFont="1" applyFill="1" applyBorder="1" applyAlignment="1">
      <alignment vertical="center" shrinkToFit="1"/>
    </xf>
    <xf numFmtId="0" fontId="17" fillId="2" borderId="12" xfId="0" applyFont="1" applyFill="1" applyBorder="1" applyAlignment="1">
      <alignment horizontal="center" vertical="center" shrinkToFit="1"/>
    </xf>
    <xf numFmtId="0" fontId="17" fillId="2" borderId="13" xfId="0" applyFont="1" applyFill="1" applyBorder="1" applyAlignment="1">
      <alignment horizontal="center" vertical="center" shrinkToFit="1"/>
    </xf>
    <xf numFmtId="0" fontId="47" fillId="0" borderId="0" xfId="0" applyFont="1">
      <alignment vertical="center"/>
    </xf>
    <xf numFmtId="0" fontId="48" fillId="0" borderId="0" xfId="0" applyFont="1">
      <alignment vertical="center"/>
    </xf>
    <xf numFmtId="0" fontId="1" fillId="0" borderId="5" xfId="2" applyBorder="1">
      <alignment vertical="center"/>
    </xf>
    <xf numFmtId="0" fontId="1" fillId="0" borderId="30" xfId="2" applyBorder="1">
      <alignment vertical="center"/>
    </xf>
    <xf numFmtId="0" fontId="1" fillId="0" borderId="10" xfId="2" applyBorder="1">
      <alignment vertical="center"/>
    </xf>
    <xf numFmtId="0" fontId="2" fillId="0" borderId="10" xfId="2" applyFont="1" applyBorder="1">
      <alignment vertical="center"/>
    </xf>
    <xf numFmtId="0" fontId="2" fillId="0" borderId="35" xfId="2" applyFont="1" applyBorder="1">
      <alignment vertical="center"/>
    </xf>
    <xf numFmtId="0" fontId="47" fillId="10" borderId="0" xfId="0" applyFont="1" applyFill="1">
      <alignment vertical="center"/>
    </xf>
    <xf numFmtId="0" fontId="55" fillId="10" borderId="0" xfId="0" applyFont="1" applyFill="1" applyAlignment="1">
      <alignment vertical="center" wrapText="1"/>
    </xf>
    <xf numFmtId="0" fontId="56" fillId="10" borderId="0" xfId="0" applyFont="1" applyFill="1" applyAlignment="1">
      <alignment horizontal="left" vertical="center" shrinkToFit="1"/>
    </xf>
    <xf numFmtId="0" fontId="52" fillId="10" borderId="0" xfId="0" applyFont="1" applyFill="1">
      <alignment vertical="center"/>
    </xf>
    <xf numFmtId="0" fontId="52" fillId="10" borderId="0" xfId="2" applyFont="1" applyFill="1">
      <alignment vertical="center"/>
    </xf>
    <xf numFmtId="0" fontId="48" fillId="0" borderId="15" xfId="0" applyFont="1" applyBorder="1">
      <alignment vertical="center"/>
    </xf>
    <xf numFmtId="0" fontId="48" fillId="0" borderId="19" xfId="0" applyFont="1" applyBorder="1">
      <alignment vertical="center"/>
    </xf>
    <xf numFmtId="0" fontId="52" fillId="10" borderId="0" xfId="0" applyFont="1" applyFill="1" applyAlignment="1">
      <alignment vertical="center" wrapText="1"/>
    </xf>
    <xf numFmtId="0" fontId="56" fillId="10" borderId="0" xfId="0" applyFont="1" applyFill="1" applyAlignment="1">
      <alignment vertical="center" shrinkToFit="1"/>
    </xf>
    <xf numFmtId="0" fontId="57" fillId="10" borderId="0" xfId="0" applyFont="1" applyFill="1">
      <alignment vertical="center"/>
    </xf>
    <xf numFmtId="0" fontId="52" fillId="10" borderId="0" xfId="0" applyFont="1" applyFill="1" applyProtection="1">
      <alignment vertical="center"/>
      <protection hidden="1"/>
    </xf>
    <xf numFmtId="0" fontId="53" fillId="10" borderId="0" xfId="0" applyFont="1" applyFill="1">
      <alignment vertical="center"/>
    </xf>
    <xf numFmtId="0" fontId="58" fillId="2" borderId="0" xfId="0" applyFont="1" applyFill="1">
      <alignment vertical="center"/>
    </xf>
    <xf numFmtId="0" fontId="53" fillId="10" borderId="0" xfId="0" applyFont="1" applyFill="1" applyAlignment="1">
      <alignment horizontal="center" vertical="center"/>
    </xf>
    <xf numFmtId="0" fontId="53" fillId="10" borderId="77" xfId="0" applyFont="1" applyFill="1" applyBorder="1">
      <alignment vertical="center"/>
    </xf>
    <xf numFmtId="0" fontId="53" fillId="10" borderId="0" xfId="0" applyFont="1" applyFill="1" applyAlignment="1">
      <alignment horizontal="left" vertical="center" shrinkToFit="1"/>
    </xf>
    <xf numFmtId="0" fontId="53" fillId="10" borderId="56" xfId="0" applyFont="1" applyFill="1" applyBorder="1" applyAlignment="1">
      <alignment horizontal="left" vertical="center"/>
    </xf>
    <xf numFmtId="0" fontId="53" fillId="10" borderId="17" xfId="0" applyFont="1" applyFill="1" applyBorder="1">
      <alignment vertical="center"/>
    </xf>
    <xf numFmtId="0" fontId="53" fillId="0" borderId="56" xfId="0" applyFont="1" applyBorder="1" applyAlignment="1">
      <alignment horizontal="left" vertical="center"/>
    </xf>
    <xf numFmtId="0" fontId="53" fillId="10" borderId="0" xfId="2" applyFont="1" applyFill="1">
      <alignment vertical="center"/>
    </xf>
    <xf numFmtId="0" fontId="60" fillId="10" borderId="0" xfId="0" applyFont="1" applyFill="1" applyAlignment="1">
      <alignment horizontal="left" vertical="center"/>
    </xf>
    <xf numFmtId="0" fontId="60" fillId="10" borderId="0" xfId="0" applyFont="1" applyFill="1" applyAlignment="1">
      <alignment horizontal="right" vertical="center" wrapText="1"/>
    </xf>
    <xf numFmtId="0" fontId="41" fillId="2" borderId="0" xfId="0" applyFont="1" applyFill="1" applyAlignment="1">
      <alignment horizontal="left" vertical="center"/>
    </xf>
    <xf numFmtId="0" fontId="62" fillId="3" borderId="1" xfId="0" applyFont="1" applyFill="1" applyBorder="1" applyAlignment="1">
      <alignment vertical="center" wrapText="1"/>
    </xf>
    <xf numFmtId="0" fontId="63" fillId="3" borderId="1" xfId="0" applyFont="1" applyFill="1" applyBorder="1">
      <alignment vertical="center"/>
    </xf>
    <xf numFmtId="0" fontId="63" fillId="3" borderId="0" xfId="0" applyFont="1" applyFill="1">
      <alignment vertical="center"/>
    </xf>
    <xf numFmtId="0" fontId="42" fillId="0" borderId="10" xfId="0" applyFont="1" applyBorder="1" applyAlignment="1">
      <alignment horizontal="left" vertical="center"/>
    </xf>
    <xf numFmtId="0" fontId="42" fillId="0" borderId="5" xfId="0" applyFont="1" applyBorder="1" applyAlignment="1">
      <alignment horizontal="left" vertical="center"/>
    </xf>
    <xf numFmtId="0" fontId="2" fillId="2" borderId="29" xfId="0" applyFont="1" applyFill="1" applyBorder="1" applyAlignment="1">
      <alignment horizontal="center" vertical="center"/>
    </xf>
    <xf numFmtId="0" fontId="53" fillId="10" borderId="65" xfId="0" applyFont="1" applyFill="1" applyBorder="1" applyAlignment="1">
      <alignment horizontal="center" vertical="center"/>
    </xf>
    <xf numFmtId="0" fontId="43" fillId="0" borderId="31" xfId="0" applyFont="1" applyBorder="1">
      <alignment vertical="center"/>
    </xf>
    <xf numFmtId="0" fontId="59" fillId="10" borderId="31" xfId="0" applyFont="1" applyFill="1" applyBorder="1">
      <alignment vertical="center"/>
    </xf>
    <xf numFmtId="0" fontId="59" fillId="10" borderId="33" xfId="0" applyFont="1" applyFill="1" applyBorder="1">
      <alignment vertical="center"/>
    </xf>
    <xf numFmtId="0" fontId="65" fillId="10" borderId="0" xfId="0" applyFont="1" applyFill="1" applyAlignment="1">
      <alignment horizontal="left" vertical="center" wrapText="1"/>
    </xf>
    <xf numFmtId="0" fontId="53" fillId="10" borderId="0" xfId="0" applyFont="1" applyFill="1" applyProtection="1">
      <alignment vertical="center"/>
      <protection hidden="1"/>
    </xf>
    <xf numFmtId="0" fontId="1" fillId="0" borderId="0" xfId="2">
      <alignment vertical="center"/>
    </xf>
    <xf numFmtId="0" fontId="53" fillId="10" borderId="19" xfId="0" applyFont="1" applyFill="1" applyBorder="1">
      <alignment vertical="center"/>
    </xf>
    <xf numFmtId="0" fontId="54" fillId="10" borderId="15" xfId="2" applyFont="1" applyFill="1" applyBorder="1">
      <alignment vertical="center"/>
    </xf>
    <xf numFmtId="0" fontId="53" fillId="10" borderId="15" xfId="2" applyFont="1" applyFill="1" applyBorder="1">
      <alignment vertical="center"/>
    </xf>
    <xf numFmtId="0" fontId="53" fillId="10" borderId="16" xfId="2" applyFont="1" applyFill="1" applyBorder="1">
      <alignment vertical="center"/>
    </xf>
    <xf numFmtId="0" fontId="54" fillId="10" borderId="19" xfId="2" applyFont="1" applyFill="1" applyBorder="1">
      <alignment vertical="center"/>
    </xf>
    <xf numFmtId="0" fontId="53" fillId="10" borderId="19" xfId="2" applyFont="1" applyFill="1" applyBorder="1">
      <alignment vertical="center"/>
    </xf>
    <xf numFmtId="0" fontId="53" fillId="10" borderId="20" xfId="2" applyFont="1" applyFill="1" applyBorder="1">
      <alignment vertical="center"/>
    </xf>
    <xf numFmtId="0" fontId="53" fillId="10" borderId="78" xfId="0" applyFont="1" applyFill="1" applyBorder="1">
      <alignment vertical="center"/>
    </xf>
    <xf numFmtId="176" fontId="30" fillId="3" borderId="0" xfId="0" applyNumberFormat="1" applyFont="1" applyFill="1" applyAlignment="1">
      <alignment vertical="center" wrapText="1"/>
    </xf>
    <xf numFmtId="0" fontId="60" fillId="0" borderId="0" xfId="0" applyFont="1" applyAlignment="1">
      <alignment horizontal="left" vertical="center"/>
    </xf>
    <xf numFmtId="0" fontId="60" fillId="0" borderId="0" xfId="0" applyFont="1" applyAlignment="1">
      <alignment horizontal="right" vertical="center" wrapText="1"/>
    </xf>
    <xf numFmtId="0" fontId="42" fillId="0" borderId="0" xfId="0" applyFont="1" applyAlignment="1">
      <alignment vertical="top" wrapText="1"/>
    </xf>
    <xf numFmtId="0" fontId="42" fillId="5" borderId="39" xfId="0" applyFont="1" applyFill="1" applyBorder="1" applyProtection="1">
      <alignment vertical="center"/>
      <protection locked="0"/>
    </xf>
    <xf numFmtId="0" fontId="42" fillId="6" borderId="39" xfId="0" applyFont="1" applyFill="1" applyBorder="1" applyAlignment="1" applyProtection="1">
      <alignment horizontal="left" vertical="center"/>
      <protection locked="0"/>
    </xf>
    <xf numFmtId="0" fontId="42" fillId="6" borderId="39" xfId="0" applyFont="1" applyFill="1" applyBorder="1" applyAlignment="1" applyProtection="1">
      <alignment vertical="center" shrinkToFit="1"/>
      <protection locked="0"/>
    </xf>
    <xf numFmtId="0" fontId="42" fillId="13" borderId="39" xfId="0" applyFont="1" applyFill="1" applyBorder="1" applyAlignment="1" applyProtection="1">
      <alignment horizontal="left" vertical="center"/>
      <protection locked="0"/>
    </xf>
    <xf numFmtId="0" fontId="41" fillId="13" borderId="39" xfId="0" applyFont="1" applyFill="1" applyBorder="1">
      <alignment vertical="center"/>
    </xf>
    <xf numFmtId="0" fontId="42" fillId="13" borderId="39" xfId="0" applyFont="1" applyFill="1" applyBorder="1" applyAlignment="1" applyProtection="1">
      <alignment vertical="center" shrinkToFit="1"/>
      <protection locked="0"/>
    </xf>
    <xf numFmtId="0" fontId="0" fillId="13" borderId="39" xfId="1" applyFont="1" applyFill="1" applyBorder="1" applyAlignment="1" applyProtection="1">
      <alignment vertical="center" shrinkToFit="1"/>
      <protection locked="0"/>
    </xf>
    <xf numFmtId="0" fontId="42" fillId="13" borderId="41" xfId="0" applyFont="1" applyFill="1" applyBorder="1" applyAlignment="1" applyProtection="1">
      <alignment vertical="center" shrinkToFit="1"/>
      <protection locked="0"/>
    </xf>
    <xf numFmtId="0" fontId="44" fillId="0" borderId="0" xfId="0" applyFont="1" applyAlignment="1">
      <alignment horizontal="right" vertical="center"/>
    </xf>
    <xf numFmtId="0" fontId="42" fillId="13" borderId="39" xfId="0" applyFont="1" applyFill="1" applyBorder="1" applyProtection="1">
      <alignment vertical="center"/>
      <protection locked="0"/>
    </xf>
    <xf numFmtId="0" fontId="42" fillId="6" borderId="39" xfId="0" applyFont="1" applyFill="1" applyBorder="1" applyProtection="1">
      <alignment vertical="center"/>
      <protection locked="0"/>
    </xf>
    <xf numFmtId="0" fontId="44" fillId="0" borderId="0" xfId="0" applyFont="1" applyAlignment="1">
      <alignment horizontal="right" vertical="center" wrapText="1"/>
    </xf>
    <xf numFmtId="0" fontId="42" fillId="13" borderId="140" xfId="0" applyFont="1" applyFill="1" applyBorder="1" applyAlignment="1" applyProtection="1">
      <alignment vertical="center" shrinkToFit="1"/>
      <protection locked="0"/>
    </xf>
    <xf numFmtId="0" fontId="42" fillId="13" borderId="141" xfId="0" applyFont="1" applyFill="1" applyBorder="1" applyAlignment="1" applyProtection="1">
      <alignment vertical="center" shrinkToFit="1"/>
      <protection locked="0"/>
    </xf>
    <xf numFmtId="0" fontId="42" fillId="13" borderId="45" xfId="0" applyFont="1" applyFill="1" applyBorder="1" applyAlignment="1" applyProtection="1">
      <alignment vertical="center" shrinkToFit="1"/>
      <protection locked="0"/>
    </xf>
    <xf numFmtId="0" fontId="42" fillId="13" borderId="143" xfId="0" applyFont="1" applyFill="1" applyBorder="1" applyAlignment="1" applyProtection="1">
      <alignment vertical="center" shrinkToFit="1"/>
      <protection locked="0"/>
    </xf>
    <xf numFmtId="0" fontId="42" fillId="13" borderId="40" xfId="0" applyFont="1" applyFill="1" applyBorder="1" applyAlignment="1" applyProtection="1">
      <alignment vertical="center" shrinkToFit="1"/>
      <protection locked="0"/>
    </xf>
    <xf numFmtId="0" fontId="42" fillId="13" borderId="61" xfId="0" applyFont="1" applyFill="1" applyBorder="1" applyAlignment="1" applyProtection="1">
      <alignment vertical="center" shrinkToFit="1"/>
      <protection locked="0"/>
    </xf>
    <xf numFmtId="0" fontId="42" fillId="13" borderId="42" xfId="0" applyFont="1" applyFill="1" applyBorder="1" applyAlignment="1" applyProtection="1">
      <alignment vertical="center" shrinkToFit="1"/>
      <protection locked="0"/>
    </xf>
    <xf numFmtId="0" fontId="42" fillId="13" borderId="55" xfId="0" applyFont="1" applyFill="1" applyBorder="1" applyAlignment="1" applyProtection="1">
      <alignment vertical="center" shrinkToFit="1"/>
      <protection locked="0"/>
    </xf>
    <xf numFmtId="0" fontId="42" fillId="0" borderId="58" xfId="0" applyFont="1" applyBorder="1" applyAlignment="1">
      <alignment vertical="center" wrapText="1"/>
    </xf>
    <xf numFmtId="0" fontId="34" fillId="0" borderId="0" xfId="2" applyFont="1" applyAlignment="1">
      <alignment horizontal="center" vertical="center"/>
    </xf>
    <xf numFmtId="0" fontId="34" fillId="16" borderId="39" xfId="0" applyFont="1" applyFill="1" applyBorder="1" applyAlignment="1" applyProtection="1">
      <alignment horizontal="center" vertical="center"/>
      <protection locked="0"/>
    </xf>
    <xf numFmtId="0" fontId="39" fillId="0" borderId="0" xfId="0" applyFont="1" applyAlignment="1">
      <alignment vertical="top" wrapText="1"/>
    </xf>
    <xf numFmtId="0" fontId="39" fillId="0" borderId="0" xfId="0" applyFont="1" applyAlignment="1">
      <alignment vertical="top"/>
    </xf>
    <xf numFmtId="0" fontId="34" fillId="16" borderId="39" xfId="0" applyFont="1" applyFill="1" applyBorder="1" applyAlignment="1">
      <alignment horizontal="center" vertical="center" wrapText="1"/>
    </xf>
    <xf numFmtId="0" fontId="34" fillId="0" borderId="0" xfId="0" applyFont="1" applyAlignment="1">
      <alignment horizontal="left" vertical="top" wrapText="1"/>
    </xf>
    <xf numFmtId="0" fontId="23" fillId="13" borderId="51" xfId="0" applyFont="1" applyFill="1" applyBorder="1" applyAlignment="1" applyProtection="1">
      <alignment horizontal="center" vertical="center"/>
      <protection locked="0"/>
    </xf>
    <xf numFmtId="0" fontId="34" fillId="13" borderId="39" xfId="0" applyFont="1" applyFill="1" applyBorder="1" applyAlignment="1" applyProtection="1">
      <alignment horizontal="center" vertical="center"/>
      <protection locked="0"/>
    </xf>
    <xf numFmtId="0" fontId="23" fillId="13" borderId="39" xfId="0" applyFont="1" applyFill="1" applyBorder="1" applyAlignment="1" applyProtection="1">
      <alignment horizontal="center" vertical="center"/>
      <protection locked="0"/>
    </xf>
    <xf numFmtId="0" fontId="42" fillId="15" borderId="157" xfId="0" applyFont="1" applyFill="1" applyBorder="1" applyAlignment="1">
      <alignment horizontal="left" vertical="center" shrinkToFit="1"/>
    </xf>
    <xf numFmtId="0" fontId="34" fillId="13" borderId="39" xfId="0" applyFont="1" applyFill="1" applyBorder="1" applyAlignment="1" applyProtection="1">
      <alignment horizontal="left" vertical="center"/>
      <protection locked="0"/>
    </xf>
    <xf numFmtId="0" fontId="11" fillId="10" borderId="0" xfId="0" applyFont="1" applyFill="1">
      <alignment vertical="center"/>
    </xf>
    <xf numFmtId="0" fontId="11" fillId="10" borderId="0" xfId="0" applyFont="1" applyFill="1" applyAlignment="1">
      <alignment horizontal="center" vertical="center"/>
    </xf>
    <xf numFmtId="0" fontId="7" fillId="10" borderId="0" xfId="0" applyFont="1" applyFill="1" applyAlignment="1">
      <alignment vertical="top"/>
    </xf>
    <xf numFmtId="0" fontId="7" fillId="10" borderId="10" xfId="0" applyFont="1" applyFill="1" applyBorder="1" applyAlignment="1">
      <alignment vertical="top"/>
    </xf>
    <xf numFmtId="0" fontId="42" fillId="0" borderId="0" xfId="0" applyFont="1" applyAlignment="1">
      <alignment horizontal="left" vertical="center" wrapText="1" indent="1"/>
    </xf>
    <xf numFmtId="0" fontId="7" fillId="2" borderId="17" xfId="0" applyFont="1" applyFill="1" applyBorder="1" applyAlignment="1">
      <alignment vertical="center" wrapText="1"/>
    </xf>
    <xf numFmtId="0" fontId="17" fillId="2" borderId="19" xfId="0" applyFont="1" applyFill="1" applyBorder="1">
      <alignment vertical="center"/>
    </xf>
    <xf numFmtId="0" fontId="58" fillId="0" borderId="10" xfId="0" applyFont="1" applyBorder="1">
      <alignment vertical="center"/>
    </xf>
    <xf numFmtId="0" fontId="42" fillId="17" borderId="29" xfId="0" applyFont="1" applyFill="1" applyBorder="1">
      <alignment vertical="center"/>
    </xf>
    <xf numFmtId="0" fontId="42" fillId="17" borderId="56" xfId="0" applyFont="1" applyFill="1" applyBorder="1" applyAlignment="1">
      <alignment vertical="center" wrapText="1"/>
    </xf>
    <xf numFmtId="0" fontId="42" fillId="17" borderId="0" xfId="0" applyFont="1" applyFill="1" applyAlignment="1">
      <alignment vertical="center" wrapText="1"/>
    </xf>
    <xf numFmtId="0" fontId="42" fillId="17" borderId="56" xfId="0" applyFont="1" applyFill="1" applyBorder="1" applyAlignment="1">
      <alignment horizontal="left" vertical="center" wrapText="1" indent="1"/>
    </xf>
    <xf numFmtId="0" fontId="42" fillId="17" borderId="0" xfId="0" applyFont="1" applyFill="1" applyAlignment="1">
      <alignment horizontal="left" vertical="center" wrapText="1" indent="1"/>
    </xf>
    <xf numFmtId="0" fontId="42" fillId="17" borderId="22" xfId="0" applyFont="1" applyFill="1" applyBorder="1" applyAlignment="1">
      <alignment horizontal="left" vertical="center" wrapText="1" indent="1"/>
    </xf>
    <xf numFmtId="0" fontId="42" fillId="17" borderId="10" xfId="0" applyFont="1" applyFill="1" applyBorder="1" applyAlignment="1">
      <alignment horizontal="left" vertical="center" wrapText="1" indent="1"/>
    </xf>
    <xf numFmtId="0" fontId="42" fillId="17" borderId="35" xfId="0" applyFont="1" applyFill="1" applyBorder="1">
      <alignment vertical="center"/>
    </xf>
    <xf numFmtId="0" fontId="42" fillId="11" borderId="39" xfId="0" applyFont="1" applyFill="1" applyBorder="1">
      <alignment vertical="center"/>
    </xf>
    <xf numFmtId="0" fontId="7" fillId="2" borderId="30" xfId="0" applyFont="1" applyFill="1" applyBorder="1">
      <alignment vertical="center"/>
    </xf>
    <xf numFmtId="0" fontId="11" fillId="2" borderId="10" xfId="0" applyFont="1" applyFill="1" applyBorder="1" applyAlignment="1">
      <alignment horizontal="left" vertical="center"/>
    </xf>
    <xf numFmtId="0" fontId="11" fillId="0" borderId="30" xfId="0" applyFont="1" applyBorder="1">
      <alignment vertical="center"/>
    </xf>
    <xf numFmtId="0" fontId="17" fillId="2" borderId="25" xfId="0" applyFont="1" applyFill="1" applyBorder="1">
      <alignment vertical="center"/>
    </xf>
    <xf numFmtId="0" fontId="17" fillId="2" borderId="15" xfId="0" applyFont="1" applyFill="1" applyBorder="1" applyAlignment="1">
      <alignment vertical="top" wrapText="1"/>
    </xf>
    <xf numFmtId="0" fontId="17" fillId="2" borderId="0" xfId="0" applyFont="1" applyFill="1" applyAlignment="1">
      <alignment vertical="top" wrapText="1"/>
    </xf>
    <xf numFmtId="0" fontId="26" fillId="2" borderId="69" xfId="0" applyFont="1" applyFill="1" applyBorder="1" applyAlignment="1">
      <alignment horizontal="center" vertical="center" textRotation="255" wrapText="1"/>
    </xf>
    <xf numFmtId="0" fontId="26" fillId="2" borderId="70" xfId="0" applyFont="1" applyFill="1" applyBorder="1" applyAlignment="1">
      <alignment horizontal="center" vertical="center" shrinkToFit="1"/>
    </xf>
    <xf numFmtId="0" fontId="7" fillId="2" borderId="62" xfId="0" applyFont="1" applyFill="1" applyBorder="1" applyAlignment="1">
      <alignment horizontal="center" vertical="center" shrinkToFit="1"/>
    </xf>
    <xf numFmtId="0" fontId="7" fillId="2" borderId="65" xfId="0" applyFont="1" applyFill="1" applyBorder="1" applyAlignment="1">
      <alignment horizontal="center" vertical="center" shrinkToFit="1"/>
    </xf>
    <xf numFmtId="0" fontId="7" fillId="2" borderId="67" xfId="0" applyFont="1" applyFill="1" applyBorder="1" applyAlignment="1">
      <alignment horizontal="center" vertical="center" shrinkToFit="1"/>
    </xf>
    <xf numFmtId="0" fontId="7" fillId="2" borderId="35" xfId="0" applyFont="1" applyFill="1" applyBorder="1" applyAlignment="1">
      <alignment horizontal="center" vertical="center" shrinkToFit="1"/>
    </xf>
    <xf numFmtId="0" fontId="7" fillId="2" borderId="68" xfId="0" applyFont="1" applyFill="1" applyBorder="1" applyAlignment="1">
      <alignment horizontal="center" vertical="center" shrinkToFit="1"/>
    </xf>
    <xf numFmtId="0" fontId="7" fillId="2" borderId="63" xfId="0" applyFont="1" applyFill="1" applyBorder="1" applyAlignment="1">
      <alignment horizontal="center" vertical="center" shrinkToFit="1"/>
    </xf>
    <xf numFmtId="0" fontId="7" fillId="2" borderId="66" xfId="0" applyFont="1" applyFill="1" applyBorder="1" applyAlignment="1">
      <alignment horizontal="center" vertical="center" shrinkToFit="1"/>
    </xf>
    <xf numFmtId="0" fontId="0" fillId="10" borderId="0" xfId="0" applyFill="1" applyAlignment="1"/>
    <xf numFmtId="0" fontId="0" fillId="10" borderId="0" xfId="0" applyFill="1" applyAlignment="1">
      <alignment horizontal="center"/>
    </xf>
    <xf numFmtId="49" fontId="11" fillId="10" borderId="0" xfId="4" applyNumberFormat="1" applyFont="1" applyFill="1" applyAlignment="1">
      <alignment horizontal="right" vertical="center"/>
    </xf>
    <xf numFmtId="49" fontId="11" fillId="10" borderId="0" xfId="4" applyNumberFormat="1" applyFont="1" applyFill="1">
      <alignment vertical="center"/>
    </xf>
    <xf numFmtId="49" fontId="7" fillId="10" borderId="0" xfId="4" applyNumberFormat="1" applyFont="1" applyFill="1">
      <alignment vertical="center"/>
    </xf>
    <xf numFmtId="49" fontId="5" fillId="10" borderId="0" xfId="4" applyNumberFormat="1" applyFont="1" applyFill="1" applyAlignment="1">
      <alignment horizontal="center" vertical="center"/>
    </xf>
    <xf numFmtId="49" fontId="5" fillId="10" borderId="0" xfId="4" applyNumberFormat="1" applyFont="1" applyFill="1">
      <alignment vertical="center"/>
    </xf>
    <xf numFmtId="49" fontId="34" fillId="10" borderId="0" xfId="4" applyNumberFormat="1" applyFont="1" applyFill="1">
      <alignment vertical="center"/>
    </xf>
    <xf numFmtId="0" fontId="24" fillId="10" borderId="0" xfId="0" applyFont="1" applyFill="1" applyAlignment="1">
      <alignment horizontal="center"/>
    </xf>
    <xf numFmtId="0" fontId="11" fillId="10" borderId="0" xfId="0" applyFont="1" applyFill="1" applyAlignment="1">
      <alignment horizontal="right" vertical="top"/>
    </xf>
    <xf numFmtId="0" fontId="11" fillId="10" borderId="0" xfId="0" applyFont="1" applyFill="1" applyAlignment="1"/>
    <xf numFmtId="49" fontId="10" fillId="10" borderId="0" xfId="4" applyNumberFormat="1" applyFont="1" applyFill="1" applyAlignment="1">
      <alignment vertical="center" wrapText="1"/>
    </xf>
    <xf numFmtId="49" fontId="10" fillId="10" borderId="29" xfId="4" applyNumberFormat="1" applyFont="1" applyFill="1" applyBorder="1" applyAlignment="1">
      <alignment vertical="center" wrapText="1"/>
    </xf>
    <xf numFmtId="0" fontId="86" fillId="10" borderId="71" xfId="0" applyFont="1" applyFill="1" applyBorder="1" applyAlignment="1">
      <alignment horizontal="center" vertical="center" wrapText="1"/>
    </xf>
    <xf numFmtId="0" fontId="25" fillId="10" borderId="26" xfId="0" applyFont="1" applyFill="1" applyBorder="1" applyAlignment="1">
      <alignment horizontal="center" vertical="center" wrapText="1"/>
    </xf>
    <xf numFmtId="177" fontId="86" fillId="10" borderId="26" xfId="0" applyNumberFormat="1" applyFont="1" applyFill="1" applyBorder="1" applyAlignment="1">
      <alignment horizontal="center" vertical="center" wrapText="1"/>
    </xf>
    <xf numFmtId="0" fontId="25" fillId="10" borderId="27" xfId="0" applyFont="1" applyFill="1" applyBorder="1" applyAlignment="1">
      <alignment vertical="center" wrapText="1"/>
    </xf>
    <xf numFmtId="0" fontId="25" fillId="10" borderId="0" xfId="0" applyFont="1" applyFill="1" applyAlignment="1">
      <alignment horizontal="center" vertical="center" textRotation="255" wrapText="1"/>
    </xf>
    <xf numFmtId="0" fontId="25" fillId="10" borderId="0" xfId="0" applyFont="1" applyFill="1" applyAlignment="1">
      <alignment horizontal="center" vertical="center" wrapText="1"/>
    </xf>
    <xf numFmtId="0" fontId="26" fillId="10" borderId="0" xfId="0" applyFont="1" applyFill="1" applyAlignment="1">
      <alignment horizontal="center" vertical="center" wrapText="1"/>
    </xf>
    <xf numFmtId="49" fontId="2" fillId="10" borderId="0" xfId="4" applyNumberFormat="1" applyFill="1" applyAlignment="1">
      <alignment horizontal="right" vertical="center"/>
    </xf>
    <xf numFmtId="49" fontId="7" fillId="10" borderId="0" xfId="4" applyNumberFormat="1" applyFont="1" applyFill="1" applyAlignment="1">
      <alignment horizontal="right" vertical="center"/>
    </xf>
    <xf numFmtId="0" fontId="82" fillId="10" borderId="0" xfId="0" applyFont="1" applyFill="1" applyAlignment="1">
      <alignment horizontal="left" vertical="center" indent="1" shrinkToFit="1"/>
    </xf>
    <xf numFmtId="0" fontId="42" fillId="0" borderId="58" xfId="0" applyFont="1" applyBorder="1" applyAlignment="1">
      <alignment vertical="top" wrapText="1"/>
    </xf>
    <xf numFmtId="0" fontId="2" fillId="2" borderId="0" xfId="0" applyFont="1" applyFill="1">
      <alignment vertical="center"/>
    </xf>
    <xf numFmtId="0" fontId="88" fillId="10" borderId="79" xfId="0" applyFont="1" applyFill="1" applyBorder="1">
      <alignment vertical="center"/>
    </xf>
    <xf numFmtId="0" fontId="30" fillId="12" borderId="147" xfId="0" applyFont="1" applyFill="1" applyBorder="1" applyAlignment="1">
      <alignment vertical="center" wrapText="1"/>
    </xf>
    <xf numFmtId="0" fontId="34" fillId="12" borderId="147" xfId="0" applyFont="1" applyFill="1" applyBorder="1" applyAlignment="1">
      <alignment vertical="center" wrapText="1"/>
    </xf>
    <xf numFmtId="0" fontId="42" fillId="0" borderId="5" xfId="0" applyFont="1" applyBorder="1" applyAlignment="1">
      <alignment vertical="center" shrinkToFit="1"/>
    </xf>
    <xf numFmtId="0" fontId="42" fillId="0" borderId="10" xfId="0" applyFont="1" applyBorder="1" applyAlignment="1">
      <alignment vertical="center" shrinkToFit="1"/>
    </xf>
    <xf numFmtId="0" fontId="68" fillId="0" borderId="0" xfId="2" applyFont="1" applyAlignment="1">
      <alignment horizontal="center" vertical="center"/>
    </xf>
    <xf numFmtId="0" fontId="40" fillId="2" borderId="0" xfId="0" applyFont="1" applyFill="1">
      <alignment vertical="center"/>
    </xf>
    <xf numFmtId="0" fontId="40" fillId="0" borderId="0" xfId="0" applyFont="1">
      <alignment vertical="center"/>
    </xf>
    <xf numFmtId="0" fontId="68" fillId="0" borderId="0" xfId="2" applyFont="1">
      <alignment vertical="center"/>
    </xf>
    <xf numFmtId="0" fontId="42" fillId="2" borderId="0" xfId="0" applyFont="1" applyFill="1">
      <alignment vertical="center"/>
    </xf>
    <xf numFmtId="0" fontId="42" fillId="7" borderId="39" xfId="0" applyFont="1" applyFill="1" applyBorder="1">
      <alignment vertical="center"/>
    </xf>
    <xf numFmtId="176" fontId="67" fillId="8" borderId="150" xfId="0" applyNumberFormat="1" applyFont="1" applyFill="1" applyBorder="1" applyAlignment="1">
      <alignment vertical="top" wrapText="1"/>
    </xf>
    <xf numFmtId="176" fontId="89" fillId="8" borderId="149" xfId="0" applyNumberFormat="1" applyFont="1" applyFill="1" applyBorder="1" applyAlignment="1">
      <alignment horizontal="left" vertical="top" wrapText="1"/>
    </xf>
    <xf numFmtId="0" fontId="42" fillId="12" borderId="148" xfId="0" applyFont="1" applyFill="1" applyBorder="1">
      <alignment vertical="center"/>
    </xf>
    <xf numFmtId="176" fontId="67" fillId="12" borderId="150" xfId="0" applyNumberFormat="1" applyFont="1" applyFill="1" applyBorder="1" applyAlignment="1">
      <alignment vertical="top" wrapText="1"/>
    </xf>
    <xf numFmtId="0" fontId="42" fillId="12" borderId="150" xfId="0" applyFont="1" applyFill="1" applyBorder="1">
      <alignment vertical="center"/>
    </xf>
    <xf numFmtId="0" fontId="42" fillId="12" borderId="149" xfId="0" applyFont="1" applyFill="1" applyBorder="1">
      <alignment vertical="center"/>
    </xf>
    <xf numFmtId="0" fontId="42" fillId="0" borderId="0" xfId="0" applyFont="1" applyAlignment="1">
      <alignment horizontal="left" vertical="center"/>
    </xf>
    <xf numFmtId="0" fontId="42" fillId="7" borderId="43" xfId="0" applyFont="1" applyFill="1" applyBorder="1">
      <alignment vertical="center"/>
    </xf>
    <xf numFmtId="177" fontId="42" fillId="7" borderId="40" xfId="0" applyNumberFormat="1" applyFont="1" applyFill="1" applyBorder="1">
      <alignment vertical="center"/>
    </xf>
    <xf numFmtId="0" fontId="42" fillId="0" borderId="57" xfId="0" applyFont="1" applyBorder="1">
      <alignment vertical="center"/>
    </xf>
    <xf numFmtId="0" fontId="42" fillId="0" borderId="58" xfId="0" applyFont="1" applyBorder="1">
      <alignment vertical="center"/>
    </xf>
    <xf numFmtId="0" fontId="0" fillId="0" borderId="58" xfId="0" applyBorder="1" applyAlignment="1">
      <alignment vertical="center" wrapText="1"/>
    </xf>
    <xf numFmtId="0" fontId="42" fillId="13" borderId="39" xfId="0" applyFont="1" applyFill="1" applyBorder="1" applyAlignment="1" applyProtection="1">
      <alignment vertical="center" wrapText="1"/>
      <protection locked="0"/>
    </xf>
    <xf numFmtId="0" fontId="17" fillId="2" borderId="179" xfId="0" applyFont="1" applyFill="1" applyBorder="1" applyAlignment="1">
      <alignment horizontal="center" vertical="center" shrinkToFit="1"/>
    </xf>
    <xf numFmtId="0" fontId="11" fillId="2" borderId="104" xfId="0" applyFont="1" applyFill="1" applyBorder="1">
      <alignment vertical="center"/>
    </xf>
    <xf numFmtId="0" fontId="17" fillId="2" borderId="104" xfId="0" applyFont="1" applyFill="1" applyBorder="1" applyAlignment="1">
      <alignment horizontal="center" vertical="center" shrinkToFit="1"/>
    </xf>
    <xf numFmtId="0" fontId="27" fillId="10" borderId="10" xfId="0" applyFont="1" applyFill="1" applyBorder="1" applyAlignment="1"/>
    <xf numFmtId="0" fontId="2" fillId="2" borderId="0" xfId="0" applyFont="1" applyFill="1" applyAlignment="1">
      <alignment vertical="top" wrapText="1"/>
    </xf>
    <xf numFmtId="0" fontId="1" fillId="0" borderId="0" xfId="0" applyFont="1" applyAlignment="1">
      <alignment horizontal="center" vertical="center" wrapText="1" readingOrder="1"/>
    </xf>
    <xf numFmtId="0" fontId="86" fillId="10" borderId="0" xfId="0" applyFont="1" applyFill="1" applyAlignment="1">
      <alignment horizontal="center" vertical="center" wrapText="1"/>
    </xf>
    <xf numFmtId="177" fontId="86" fillId="10" borderId="0" xfId="0" applyNumberFormat="1" applyFont="1" applyFill="1" applyAlignment="1">
      <alignment horizontal="center" vertical="center" wrapText="1"/>
    </xf>
    <xf numFmtId="0" fontId="25" fillId="10" borderId="0" xfId="0" applyFont="1" applyFill="1" applyAlignment="1">
      <alignment vertical="center" wrapText="1"/>
    </xf>
    <xf numFmtId="0" fontId="34" fillId="14" borderId="0" xfId="0" applyFont="1" applyFill="1">
      <alignment vertical="center"/>
    </xf>
    <xf numFmtId="0" fontId="42" fillId="14" borderId="0" xfId="0" applyFont="1" applyFill="1">
      <alignment vertical="center"/>
    </xf>
    <xf numFmtId="0" fontId="7" fillId="16" borderId="156" xfId="0" applyFont="1" applyFill="1" applyBorder="1" applyAlignment="1">
      <alignment horizontal="center" vertical="center" wrapText="1"/>
    </xf>
    <xf numFmtId="0" fontId="7" fillId="12" borderId="157" xfId="0" applyFont="1" applyFill="1" applyBorder="1" applyAlignment="1">
      <alignment horizontal="center" vertical="center" wrapText="1"/>
    </xf>
    <xf numFmtId="0" fontId="34" fillId="0" borderId="56" xfId="2" applyFont="1" applyBorder="1">
      <alignment vertical="center"/>
    </xf>
    <xf numFmtId="0" fontId="34" fillId="0" borderId="0" xfId="2" applyFont="1">
      <alignment vertical="center"/>
    </xf>
    <xf numFmtId="0" fontId="42" fillId="16" borderId="156" xfId="0" applyFont="1" applyFill="1" applyBorder="1" applyAlignment="1">
      <alignment horizontal="center" vertical="center"/>
    </xf>
    <xf numFmtId="0" fontId="34" fillId="0" borderId="56" xfId="2" applyFont="1" applyBorder="1" applyAlignment="1">
      <alignment horizontal="center" vertical="center"/>
    </xf>
    <xf numFmtId="0" fontId="45" fillId="0" borderId="0" xfId="2" applyFont="1" applyAlignment="1">
      <alignment wrapText="1"/>
    </xf>
    <xf numFmtId="0" fontId="23" fillId="0" borderId="30" xfId="0" applyFont="1" applyBorder="1" applyAlignment="1">
      <alignment vertical="center" wrapText="1"/>
    </xf>
    <xf numFmtId="0" fontId="23" fillId="0" borderId="0" xfId="2" applyFont="1">
      <alignment vertical="center"/>
    </xf>
    <xf numFmtId="0" fontId="23" fillId="0" borderId="29" xfId="0" applyFont="1" applyBorder="1" applyAlignment="1">
      <alignment vertical="center" wrapText="1"/>
    </xf>
    <xf numFmtId="0" fontId="23" fillId="0" borderId="29" xfId="0" applyFont="1" applyBorder="1" applyAlignment="1">
      <alignment horizontal="left" vertical="center" wrapText="1"/>
    </xf>
    <xf numFmtId="0" fontId="45" fillId="0" borderId="0" xfId="2" applyFont="1">
      <alignment vertical="center"/>
    </xf>
    <xf numFmtId="0" fontId="69" fillId="0" borderId="0" xfId="2" applyFont="1">
      <alignment vertical="center"/>
    </xf>
    <xf numFmtId="0" fontId="0" fillId="14" borderId="0" xfId="0" applyFill="1">
      <alignment vertical="center"/>
    </xf>
    <xf numFmtId="0" fontId="0" fillId="0" borderId="0" xfId="0" applyAlignment="1">
      <alignment horizontal="center" vertical="center"/>
    </xf>
    <xf numFmtId="0" fontId="13" fillId="2" borderId="0" xfId="0" applyFont="1" applyFill="1">
      <alignment vertical="center"/>
    </xf>
    <xf numFmtId="0" fontId="42" fillId="12" borderId="147" xfId="0" applyFont="1" applyFill="1" applyBorder="1" applyAlignment="1">
      <alignment vertical="center" wrapText="1"/>
    </xf>
    <xf numFmtId="0" fontId="34" fillId="2" borderId="39" xfId="0" applyFont="1" applyFill="1" applyBorder="1">
      <alignment vertical="center"/>
    </xf>
    <xf numFmtId="0" fontId="34" fillId="0" borderId="39" xfId="0" applyFont="1" applyBorder="1">
      <alignment vertical="center"/>
    </xf>
    <xf numFmtId="0" fontId="34" fillId="12" borderId="150" xfId="0" applyFont="1" applyFill="1" applyBorder="1" applyAlignment="1">
      <alignment horizontal="left" vertical="center" wrapText="1"/>
    </xf>
    <xf numFmtId="0" fontId="42" fillId="12" borderId="147" xfId="0" applyFont="1" applyFill="1" applyBorder="1">
      <alignment vertical="center"/>
    </xf>
    <xf numFmtId="0" fontId="26" fillId="0" borderId="97" xfId="0" applyFont="1" applyBorder="1" applyAlignment="1">
      <alignment horizontal="center" vertical="center" wrapText="1"/>
    </xf>
    <xf numFmtId="0" fontId="1" fillId="0" borderId="0" xfId="0" applyFont="1">
      <alignment vertical="center"/>
    </xf>
    <xf numFmtId="0" fontId="0" fillId="0" borderId="0" xfId="0" applyAlignment="1">
      <alignment horizontal="justify" vertical="center" wrapText="1"/>
    </xf>
    <xf numFmtId="0" fontId="7" fillId="0" borderId="0" xfId="0" applyFont="1">
      <alignment vertical="center"/>
    </xf>
    <xf numFmtId="0" fontId="18" fillId="0" borderId="0" xfId="0" applyFont="1" applyAlignment="1">
      <alignment horizontal="center" vertical="center"/>
    </xf>
    <xf numFmtId="0" fontId="17" fillId="0" borderId="0" xfId="0" applyFont="1">
      <alignment vertical="center"/>
    </xf>
    <xf numFmtId="0" fontId="103" fillId="0" borderId="0" xfId="0" applyFont="1" applyAlignment="1">
      <alignment horizontal="justify" vertical="center"/>
    </xf>
    <xf numFmtId="0" fontId="104" fillId="0" borderId="0" xfId="0" applyFont="1" applyAlignment="1">
      <alignment horizontal="justify" vertical="center"/>
    </xf>
    <xf numFmtId="0" fontId="98" fillId="0" borderId="0" xfId="0" applyFont="1" applyAlignment="1">
      <alignment horizontal="justify" vertical="center" wrapText="1"/>
    </xf>
    <xf numFmtId="0" fontId="98" fillId="0" borderId="0" xfId="0" applyFont="1" applyAlignment="1">
      <alignment horizontal="left" vertical="center" wrapText="1"/>
    </xf>
    <xf numFmtId="0" fontId="23" fillId="0" borderId="0" xfId="0" applyFont="1">
      <alignment vertical="center"/>
    </xf>
    <xf numFmtId="0" fontId="98" fillId="0" borderId="0" xfId="0" applyFont="1" applyAlignment="1">
      <alignment horizontal="center" vertical="center" wrapText="1"/>
    </xf>
    <xf numFmtId="0" fontId="105" fillId="0" borderId="0" xfId="0" applyFont="1" applyAlignment="1">
      <alignment horizontal="center" vertical="center" wrapText="1"/>
    </xf>
    <xf numFmtId="0" fontId="42" fillId="13" borderId="21" xfId="0" applyFont="1" applyFill="1" applyBorder="1" applyProtection="1">
      <alignment vertical="center"/>
      <protection locked="0"/>
    </xf>
    <xf numFmtId="0" fontId="11" fillId="18" borderId="0" xfId="0" applyFont="1" applyFill="1" applyAlignment="1">
      <alignment horizontal="center" vertical="center"/>
    </xf>
    <xf numFmtId="0" fontId="13" fillId="18" borderId="0" xfId="0" applyFont="1" applyFill="1" applyAlignment="1">
      <alignment horizontal="center" vertical="center"/>
    </xf>
    <xf numFmtId="0" fontId="11" fillId="18" borderId="0" xfId="0" applyFont="1" applyFill="1">
      <alignment vertical="center"/>
    </xf>
    <xf numFmtId="0" fontId="2" fillId="18" borderId="56" xfId="0" applyFont="1" applyFill="1" applyBorder="1" applyAlignment="1">
      <alignment vertical="top" wrapText="1"/>
    </xf>
    <xf numFmtId="0" fontId="2" fillId="18" borderId="0" xfId="0" applyFont="1" applyFill="1" applyAlignment="1">
      <alignment vertical="top"/>
    </xf>
    <xf numFmtId="49" fontId="8" fillId="18" borderId="0" xfId="4" applyNumberFormat="1" applyFont="1" applyFill="1">
      <alignment vertical="center"/>
    </xf>
    <xf numFmtId="0" fontId="0" fillId="18" borderId="0" xfId="0" applyFill="1" applyAlignment="1"/>
    <xf numFmtId="0" fontId="1" fillId="18" borderId="0" xfId="0" applyFont="1" applyFill="1">
      <alignment vertical="center"/>
    </xf>
    <xf numFmtId="0" fontId="0" fillId="18" borderId="0" xfId="0" applyFill="1">
      <alignment vertical="center"/>
    </xf>
    <xf numFmtId="0" fontId="18" fillId="18" borderId="0" xfId="0" applyFont="1" applyFill="1" applyAlignment="1">
      <alignment horizontal="center" vertical="center"/>
    </xf>
    <xf numFmtId="49" fontId="5" fillId="18" borderId="0" xfId="4" applyNumberFormat="1" applyFont="1" applyFill="1">
      <alignment vertical="center"/>
    </xf>
    <xf numFmtId="49" fontId="6" fillId="18" borderId="0" xfId="4" applyNumberFormat="1" applyFont="1" applyFill="1">
      <alignment vertical="center"/>
    </xf>
    <xf numFmtId="0" fontId="28" fillId="18" borderId="0" xfId="0" applyFont="1" applyFill="1" applyAlignment="1">
      <alignment horizontal="justify"/>
    </xf>
    <xf numFmtId="0" fontId="54" fillId="10" borderId="0" xfId="0" applyFont="1" applyFill="1" applyAlignment="1">
      <alignment horizontal="left" vertical="center"/>
    </xf>
    <xf numFmtId="0" fontId="53" fillId="10" borderId="0" xfId="0" applyFont="1" applyFill="1" applyAlignment="1">
      <alignment horizontal="left" vertical="center"/>
    </xf>
    <xf numFmtId="0" fontId="51" fillId="10" borderId="0" xfId="0" applyFont="1" applyFill="1" applyAlignment="1">
      <alignment horizontal="center" vertical="center"/>
    </xf>
    <xf numFmtId="0" fontId="80" fillId="0" borderId="37" xfId="0" applyFont="1" applyBorder="1" applyAlignment="1">
      <alignment horizontal="center" vertical="center" shrinkToFit="1"/>
    </xf>
    <xf numFmtId="0" fontId="80" fillId="0" borderId="23" xfId="0" applyFont="1" applyBorder="1" applyAlignment="1">
      <alignment horizontal="center" vertical="center" shrinkToFit="1"/>
    </xf>
    <xf numFmtId="0" fontId="98" fillId="0" borderId="39" xfId="0" applyFont="1" applyBorder="1" applyAlignment="1">
      <alignment horizontal="center" vertical="center" shrinkToFit="1"/>
    </xf>
    <xf numFmtId="0" fontId="53" fillId="10" borderId="72" xfId="0" applyFont="1" applyFill="1" applyBorder="1">
      <alignment vertical="center"/>
    </xf>
    <xf numFmtId="0" fontId="53" fillId="10" borderId="210" xfId="0" applyFont="1" applyFill="1" applyBorder="1" applyAlignment="1">
      <alignment horizontal="center" vertical="center"/>
    </xf>
    <xf numFmtId="0" fontId="52" fillId="10" borderId="211" xfId="0" applyFont="1" applyFill="1" applyBorder="1">
      <alignment vertical="center"/>
    </xf>
    <xf numFmtId="0" fontId="52" fillId="10" borderId="73" xfId="0" applyFont="1" applyFill="1" applyBorder="1">
      <alignment vertical="center"/>
    </xf>
    <xf numFmtId="0" fontId="53" fillId="10" borderId="20" xfId="0" applyFont="1" applyFill="1" applyBorder="1">
      <alignment vertical="center"/>
    </xf>
    <xf numFmtId="0" fontId="88" fillId="0" borderId="0" xfId="0" applyFont="1">
      <alignment vertical="center"/>
    </xf>
    <xf numFmtId="0" fontId="113" fillId="10" borderId="0" xfId="0" applyFont="1" applyFill="1" applyProtection="1">
      <alignment vertical="center"/>
      <protection hidden="1"/>
    </xf>
    <xf numFmtId="0" fontId="53" fillId="0" borderId="0" xfId="0" applyFont="1" applyAlignment="1">
      <alignment horizontal="left" vertical="center"/>
    </xf>
    <xf numFmtId="0" fontId="113" fillId="0" borderId="0" xfId="0" applyFont="1">
      <alignment vertical="center"/>
    </xf>
    <xf numFmtId="0" fontId="53" fillId="0" borderId="0" xfId="0" applyFont="1">
      <alignment vertical="center"/>
    </xf>
    <xf numFmtId="0" fontId="67" fillId="0" borderId="0" xfId="0" applyFont="1" applyAlignment="1">
      <alignment vertical="center" wrapText="1"/>
    </xf>
    <xf numFmtId="0" fontId="89" fillId="0" borderId="154" xfId="0" applyFont="1" applyBorder="1" applyAlignment="1">
      <alignment vertical="center" wrapText="1"/>
    </xf>
    <xf numFmtId="0" fontId="2" fillId="10" borderId="176" xfId="0" applyFont="1" applyFill="1" applyBorder="1">
      <alignment vertical="center"/>
    </xf>
    <xf numFmtId="0" fontId="2" fillId="10" borderId="177" xfId="0" applyFont="1" applyFill="1" applyBorder="1">
      <alignment vertical="center"/>
    </xf>
    <xf numFmtId="0" fontId="14" fillId="10" borderId="5" xfId="0" applyFont="1" applyFill="1" applyBorder="1" applyAlignment="1">
      <alignment horizontal="center" vertical="center"/>
    </xf>
    <xf numFmtId="0" fontId="2" fillId="2" borderId="132" xfId="0" applyFont="1" applyFill="1" applyBorder="1" applyAlignment="1">
      <alignment vertical="center" shrinkToFit="1"/>
    </xf>
    <xf numFmtId="0" fontId="2" fillId="0" borderId="116" xfId="0" applyFont="1" applyBorder="1" applyAlignment="1">
      <alignment vertical="center" shrinkToFit="1"/>
    </xf>
    <xf numFmtId="0" fontId="2" fillId="0" borderId="101" xfId="0" applyFont="1" applyBorder="1" applyAlignment="1">
      <alignment vertical="center" shrinkToFit="1"/>
    </xf>
    <xf numFmtId="0" fontId="2" fillId="0" borderId="160" xfId="0" applyFont="1" applyBorder="1" applyAlignment="1">
      <alignment vertical="center" shrinkToFit="1"/>
    </xf>
    <xf numFmtId="0" fontId="26" fillId="0" borderId="23" xfId="0" applyFont="1" applyBorder="1" applyAlignment="1">
      <alignment horizontal="center" vertical="center" shrinkToFit="1"/>
    </xf>
    <xf numFmtId="0" fontId="25" fillId="0" borderId="24" xfId="0" applyFont="1" applyBorder="1" applyAlignment="1">
      <alignment horizontal="center" vertical="center" shrinkToFit="1"/>
    </xf>
    <xf numFmtId="0" fontId="25" fillId="0" borderId="22" xfId="0" applyFont="1" applyBorder="1" applyAlignment="1">
      <alignment horizontal="center" vertical="center" shrinkToFit="1"/>
    </xf>
    <xf numFmtId="0" fontId="80" fillId="10" borderId="38" xfId="0" applyFont="1" applyFill="1" applyBorder="1" applyAlignment="1">
      <alignment horizontal="center" vertical="center" shrinkToFit="1"/>
    </xf>
    <xf numFmtId="0" fontId="25" fillId="10" borderId="5" xfId="0" applyFont="1" applyFill="1" applyBorder="1" applyAlignment="1">
      <alignment horizontal="center" vertical="center" shrinkToFit="1"/>
    </xf>
    <xf numFmtId="0" fontId="80" fillId="10" borderId="5" xfId="0" applyFont="1" applyFill="1" applyBorder="1" applyAlignment="1">
      <alignment horizontal="center" vertical="center" shrinkToFit="1"/>
    </xf>
    <xf numFmtId="0" fontId="25" fillId="10" borderId="25" xfId="0" applyFont="1" applyFill="1" applyBorder="1" applyAlignment="1">
      <alignment vertical="center" shrinkToFit="1"/>
    </xf>
    <xf numFmtId="0" fontId="105" fillId="0" borderId="0" xfId="0" applyFont="1" applyAlignment="1">
      <alignment horizontal="center" vertical="center" shrinkToFit="1"/>
    </xf>
    <xf numFmtId="0" fontId="98" fillId="0" borderId="0" xfId="0" applyFont="1" applyAlignment="1">
      <alignment horizontal="center" vertical="center" shrinkToFit="1"/>
    </xf>
    <xf numFmtId="0" fontId="102" fillId="0" borderId="39" xfId="0" applyFont="1" applyBorder="1" applyAlignment="1" applyProtection="1">
      <alignment horizontal="right" vertical="center" shrinkToFit="1"/>
      <protection locked="0"/>
    </xf>
    <xf numFmtId="0" fontId="98" fillId="0" borderId="0" xfId="0" applyFont="1" applyAlignment="1">
      <alignment horizontal="justify" vertical="center" shrinkToFit="1"/>
    </xf>
    <xf numFmtId="0" fontId="100" fillId="7" borderId="39" xfId="0" applyFont="1" applyFill="1" applyBorder="1" applyAlignment="1">
      <alignment horizontal="right" vertical="center" shrinkToFit="1"/>
    </xf>
    <xf numFmtId="0" fontId="34" fillId="0" borderId="0" xfId="0" applyFont="1" applyAlignment="1">
      <alignment vertical="center" shrinkToFit="1"/>
    </xf>
    <xf numFmtId="0" fontId="100" fillId="7" borderId="39" xfId="0" applyFont="1" applyFill="1" applyBorder="1" applyAlignment="1">
      <alignment vertical="center" shrinkToFit="1"/>
    </xf>
    <xf numFmtId="0" fontId="65" fillId="2" borderId="30" xfId="0" applyFont="1" applyFill="1" applyBorder="1" applyAlignment="1">
      <alignment horizontal="center" vertical="center" wrapText="1"/>
    </xf>
    <xf numFmtId="0" fontId="53" fillId="10" borderId="62" xfId="0" applyFont="1" applyFill="1" applyBorder="1" applyAlignment="1">
      <alignment horizontal="center" vertical="center"/>
    </xf>
    <xf numFmtId="0" fontId="53" fillId="10" borderId="22" xfId="0" applyFont="1" applyFill="1" applyBorder="1">
      <alignment vertical="center"/>
    </xf>
    <xf numFmtId="0" fontId="52" fillId="10" borderId="10" xfId="0" applyFont="1" applyFill="1" applyBorder="1">
      <alignment vertical="center"/>
    </xf>
    <xf numFmtId="0" fontId="52" fillId="10" borderId="36" xfId="0" applyFont="1" applyFill="1" applyBorder="1">
      <alignment vertical="center"/>
    </xf>
    <xf numFmtId="0" fontId="53" fillId="10" borderId="0" xfId="0" applyFont="1" applyFill="1" applyAlignment="1">
      <alignment horizontal="left" vertical="center" wrapText="1"/>
    </xf>
    <xf numFmtId="0" fontId="20" fillId="0" borderId="0" xfId="1" applyBorder="1" applyAlignment="1" applyProtection="1">
      <alignment vertical="center"/>
    </xf>
    <xf numFmtId="0" fontId="53" fillId="10" borderId="67" xfId="0" applyFont="1" applyFill="1" applyBorder="1" applyAlignment="1">
      <alignment horizontal="center" vertical="center"/>
    </xf>
    <xf numFmtId="0" fontId="53" fillId="10" borderId="75" xfId="0" applyFont="1" applyFill="1" applyBorder="1">
      <alignment vertical="center"/>
    </xf>
    <xf numFmtId="0" fontId="53" fillId="10" borderId="76" xfId="0" applyFont="1" applyFill="1" applyBorder="1">
      <alignment vertical="center"/>
    </xf>
    <xf numFmtId="0" fontId="2" fillId="2" borderId="30" xfId="0" applyFont="1" applyFill="1" applyBorder="1" applyAlignment="1">
      <alignment horizontal="center" vertical="center"/>
    </xf>
    <xf numFmtId="0" fontId="42" fillId="0" borderId="21" xfId="0" applyFont="1" applyBorder="1" applyAlignment="1">
      <alignment vertical="center" wrapText="1"/>
    </xf>
    <xf numFmtId="0" fontId="65" fillId="2" borderId="30" xfId="0" applyFont="1" applyFill="1" applyBorder="1" applyAlignment="1">
      <alignment horizontal="left" vertical="center" wrapText="1" indent="1"/>
    </xf>
    <xf numFmtId="0" fontId="54" fillId="2" borderId="30" xfId="4" applyFont="1" applyFill="1" applyBorder="1">
      <alignment vertical="center"/>
    </xf>
    <xf numFmtId="49" fontId="7" fillId="2" borderId="30" xfId="4" applyNumberFormat="1" applyFont="1" applyFill="1" applyBorder="1" applyAlignment="1">
      <alignment horizontal="center" vertical="center"/>
    </xf>
    <xf numFmtId="0" fontId="59" fillId="10" borderId="0" xfId="0" applyFont="1" applyFill="1" applyAlignment="1">
      <alignment horizontal="left" vertical="center"/>
    </xf>
    <xf numFmtId="0" fontId="54" fillId="2" borderId="30" xfId="0" applyFont="1" applyFill="1" applyBorder="1" applyAlignment="1">
      <alignment horizontal="center" vertical="center"/>
    </xf>
    <xf numFmtId="0" fontId="53" fillId="0" borderId="210" xfId="0" applyFont="1" applyBorder="1" applyAlignment="1">
      <alignment horizontal="center" vertical="center"/>
    </xf>
    <xf numFmtId="0" fontId="53" fillId="0" borderId="62" xfId="0" applyFont="1" applyBorder="1" applyAlignment="1">
      <alignment horizontal="center" vertical="center"/>
    </xf>
    <xf numFmtId="0" fontId="53" fillId="0" borderId="65" xfId="0" applyFont="1" applyBorder="1" applyAlignment="1">
      <alignment horizontal="center" vertical="center"/>
    </xf>
    <xf numFmtId="0" fontId="54" fillId="0" borderId="0" xfId="0" applyFont="1">
      <alignment vertical="center"/>
    </xf>
    <xf numFmtId="0" fontId="54" fillId="0" borderId="0" xfId="0" applyFont="1" applyAlignment="1">
      <alignment vertical="center" wrapText="1"/>
    </xf>
    <xf numFmtId="0" fontId="55" fillId="0" borderId="0" xfId="0" applyFont="1" applyAlignment="1">
      <alignment vertical="center" wrapText="1"/>
    </xf>
    <xf numFmtId="0" fontId="53" fillId="0" borderId="210" xfId="0" applyFont="1" applyBorder="1" applyAlignment="1">
      <alignment horizontal="center" vertical="center" wrapText="1"/>
    </xf>
    <xf numFmtId="0" fontId="53" fillId="0" borderId="92" xfId="0" applyFont="1" applyBorder="1" applyAlignment="1">
      <alignment horizontal="center" vertical="center" wrapText="1"/>
    </xf>
    <xf numFmtId="0" fontId="53" fillId="0" borderId="67" xfId="0" applyFont="1" applyBorder="1" applyAlignment="1">
      <alignment horizontal="center" vertical="center" wrapText="1"/>
    </xf>
    <xf numFmtId="0" fontId="11" fillId="0" borderId="19" xfId="0" applyFont="1" applyBorder="1">
      <alignment vertical="center"/>
    </xf>
    <xf numFmtId="0" fontId="35" fillId="2" borderId="95" xfId="0" applyFont="1" applyFill="1" applyBorder="1">
      <alignment vertical="center"/>
    </xf>
    <xf numFmtId="0" fontId="71" fillId="2" borderId="19" xfId="0" applyFont="1" applyFill="1" applyBorder="1" applyAlignment="1">
      <alignment vertical="center" shrinkToFit="1"/>
    </xf>
    <xf numFmtId="0" fontId="2" fillId="2" borderId="10" xfId="0" applyFont="1" applyFill="1" applyBorder="1" applyAlignment="1">
      <alignment horizontal="left" vertical="center"/>
    </xf>
    <xf numFmtId="0" fontId="11" fillId="2" borderId="68" xfId="0" applyFont="1" applyFill="1" applyBorder="1" applyAlignment="1">
      <alignment vertical="center" shrinkToFit="1"/>
    </xf>
    <xf numFmtId="0" fontId="17" fillId="2" borderId="68" xfId="0" applyFont="1" applyFill="1" applyBorder="1">
      <alignment vertical="center"/>
    </xf>
    <xf numFmtId="0" fontId="11" fillId="2" borderId="17" xfId="0" applyFont="1" applyFill="1" applyBorder="1" applyAlignment="1">
      <alignment vertical="center" shrinkToFit="1"/>
    </xf>
    <xf numFmtId="0" fontId="114" fillId="2" borderId="68" xfId="0" applyFont="1" applyFill="1" applyBorder="1" applyAlignment="1">
      <alignment vertical="center" wrapText="1"/>
    </xf>
    <xf numFmtId="0" fontId="115" fillId="2" borderId="68" xfId="0" applyFont="1" applyFill="1" applyBorder="1" applyAlignment="1">
      <alignment horizontal="center" vertical="center" wrapText="1"/>
    </xf>
    <xf numFmtId="0" fontId="114" fillId="2" borderId="68" xfId="0" applyFont="1" applyFill="1" applyBorder="1" applyAlignment="1">
      <alignment horizontal="center" vertical="center"/>
    </xf>
    <xf numFmtId="0" fontId="9" fillId="2" borderId="68" xfId="0" applyFont="1" applyFill="1" applyBorder="1" applyAlignment="1">
      <alignment horizontal="center" vertical="center"/>
    </xf>
    <xf numFmtId="49" fontId="7" fillId="2" borderId="20" xfId="4" applyNumberFormat="1" applyFont="1" applyFill="1" applyBorder="1" applyAlignment="1">
      <alignment horizontal="right" vertical="center"/>
    </xf>
    <xf numFmtId="49" fontId="7" fillId="2" borderId="68" xfId="4" applyNumberFormat="1" applyFont="1" applyFill="1" applyBorder="1" applyAlignment="1">
      <alignment horizontal="right" vertical="center"/>
    </xf>
    <xf numFmtId="0" fontId="58" fillId="0" borderId="0" xfId="0" applyFont="1">
      <alignment vertical="center"/>
    </xf>
    <xf numFmtId="0" fontId="34" fillId="0" borderId="57" xfId="0" applyFont="1" applyBorder="1" applyAlignment="1">
      <alignment vertical="center" wrapText="1"/>
    </xf>
    <xf numFmtId="0" fontId="70" fillId="0" borderId="21" xfId="0" applyFont="1" applyBorder="1">
      <alignment vertical="center"/>
    </xf>
    <xf numFmtId="0" fontId="34" fillId="17" borderId="38" xfId="0" applyFont="1" applyFill="1" applyBorder="1" applyAlignment="1">
      <alignment vertical="center" wrapText="1"/>
    </xf>
    <xf numFmtId="0" fontId="34" fillId="17" borderId="30" xfId="0" applyFont="1" applyFill="1" applyBorder="1" applyAlignment="1">
      <alignment horizontal="right" vertical="center"/>
    </xf>
    <xf numFmtId="0" fontId="34" fillId="17" borderId="5" xfId="0" applyFont="1" applyFill="1" applyBorder="1" applyAlignment="1">
      <alignment vertical="center" wrapText="1"/>
    </xf>
    <xf numFmtId="0" fontId="34" fillId="11" borderId="189" xfId="0" applyFont="1" applyFill="1" applyBorder="1" applyAlignment="1" applyProtection="1">
      <alignment horizontal="center" vertical="center"/>
      <protection locked="0"/>
    </xf>
    <xf numFmtId="0" fontId="43" fillId="0" borderId="58" xfId="0" applyFont="1" applyBorder="1" applyAlignment="1">
      <alignment horizontal="left" vertical="center" wrapText="1"/>
    </xf>
    <xf numFmtId="0" fontId="41" fillId="0" borderId="58" xfId="0" applyFont="1" applyBorder="1" applyAlignment="1">
      <alignment vertical="top" wrapText="1"/>
    </xf>
    <xf numFmtId="0" fontId="126" fillId="0" borderId="0" xfId="0" applyFont="1">
      <alignment vertical="center"/>
    </xf>
    <xf numFmtId="0" fontId="126" fillId="0" borderId="0" xfId="0" applyFont="1" applyAlignment="1">
      <alignment horizontal="center" vertical="center"/>
    </xf>
    <xf numFmtId="0" fontId="129" fillId="0" borderId="0" xfId="0" applyFont="1" applyAlignment="1">
      <alignment horizontal="center" vertical="center"/>
    </xf>
    <xf numFmtId="0" fontId="130" fillId="0" borderId="0" xfId="0" applyFont="1">
      <alignment vertical="center"/>
    </xf>
    <xf numFmtId="0" fontId="126" fillId="0" borderId="0" xfId="0" applyFont="1" applyAlignment="1">
      <alignment horizontal="left" vertical="center"/>
    </xf>
    <xf numFmtId="0" fontId="131" fillId="0" borderId="0" xfId="0" applyFont="1" applyAlignment="1">
      <alignment horizontal="left" vertical="center"/>
    </xf>
    <xf numFmtId="0" fontId="132" fillId="0" borderId="0" xfId="0" applyFont="1" applyAlignment="1">
      <alignment horizontal="left" vertical="center"/>
    </xf>
    <xf numFmtId="0" fontId="129" fillId="0" borderId="0" xfId="0" applyFont="1">
      <alignment vertical="center"/>
    </xf>
    <xf numFmtId="0" fontId="131" fillId="0" borderId="0" xfId="0" applyFont="1">
      <alignment vertical="center"/>
    </xf>
    <xf numFmtId="0" fontId="136" fillId="0" borderId="0" xfId="0" applyFont="1" applyAlignment="1" applyProtection="1">
      <alignment horizontal="center" vertical="center"/>
      <protection locked="0"/>
    </xf>
    <xf numFmtId="0" fontId="136" fillId="0" borderId="4"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9" fillId="0" borderId="0" xfId="0" applyFont="1" applyProtection="1">
      <alignment vertical="center"/>
      <protection locked="0"/>
    </xf>
    <xf numFmtId="0" fontId="140" fillId="0" borderId="0" xfId="0" applyFont="1" applyAlignment="1">
      <alignment horizontal="center" vertical="center"/>
    </xf>
    <xf numFmtId="0" fontId="140" fillId="0" borderId="4" xfId="0" applyFont="1" applyBorder="1" applyAlignment="1">
      <alignment horizontal="center" vertical="center"/>
    </xf>
    <xf numFmtId="0" fontId="140" fillId="0" borderId="17" xfId="0" applyFont="1" applyBorder="1" applyAlignment="1">
      <alignment horizontal="center" vertical="center"/>
    </xf>
    <xf numFmtId="0" fontId="141" fillId="0" borderId="0" xfId="0" applyFont="1" applyAlignment="1">
      <alignment horizontal="center" vertical="center"/>
    </xf>
    <xf numFmtId="178" fontId="126" fillId="10" borderId="0" xfId="0" applyNumberFormat="1" applyFont="1" applyFill="1">
      <alignment vertical="center"/>
    </xf>
    <xf numFmtId="178" fontId="130" fillId="10" borderId="0" xfId="0" applyNumberFormat="1" applyFont="1" applyFill="1">
      <alignment vertical="center"/>
    </xf>
    <xf numFmtId="178" fontId="146" fillId="10" borderId="0" xfId="0" applyNumberFormat="1" applyFont="1" applyFill="1">
      <alignment vertical="center"/>
    </xf>
    <xf numFmtId="178" fontId="130" fillId="10" borderId="0" xfId="0" applyNumberFormat="1" applyFont="1" applyFill="1" applyAlignment="1">
      <alignment horizontal="left" vertical="center"/>
    </xf>
    <xf numFmtId="178" fontId="5" fillId="10" borderId="192" xfId="3" applyNumberFormat="1" applyFont="1" applyFill="1" applyBorder="1">
      <alignment vertical="center"/>
    </xf>
    <xf numFmtId="178" fontId="2" fillId="10" borderId="193" xfId="3" applyNumberFormat="1" applyFill="1" applyBorder="1">
      <alignment vertical="center"/>
    </xf>
    <xf numFmtId="178" fontId="2" fillId="10" borderId="194" xfId="3" applyNumberFormat="1" applyFill="1" applyBorder="1">
      <alignment vertical="center"/>
    </xf>
    <xf numFmtId="178" fontId="2" fillId="10" borderId="196" xfId="3" applyNumberFormat="1" applyFill="1" applyBorder="1">
      <alignment vertical="center"/>
    </xf>
    <xf numFmtId="178" fontId="47" fillId="10" borderId="199" xfId="3" applyNumberFormat="1" applyFont="1" applyFill="1" applyBorder="1">
      <alignment vertical="center"/>
    </xf>
    <xf numFmtId="178" fontId="47" fillId="10" borderId="0" xfId="3" applyNumberFormat="1" applyFont="1" applyFill="1">
      <alignment vertical="center"/>
    </xf>
    <xf numFmtId="178" fontId="130" fillId="10" borderId="131" xfId="0" applyNumberFormat="1" applyFont="1" applyFill="1" applyBorder="1">
      <alignment vertical="center"/>
    </xf>
    <xf numFmtId="178" fontId="130" fillId="10" borderId="132" xfId="0" applyNumberFormat="1" applyFont="1" applyFill="1" applyBorder="1">
      <alignment vertical="center"/>
    </xf>
    <xf numFmtId="178" fontId="130" fillId="10" borderId="133" xfId="0" applyNumberFormat="1" applyFont="1" applyFill="1" applyBorder="1">
      <alignment vertical="center"/>
    </xf>
    <xf numFmtId="178" fontId="130" fillId="10" borderId="28" xfId="0" applyNumberFormat="1" applyFont="1" applyFill="1" applyBorder="1">
      <alignment vertical="center"/>
    </xf>
    <xf numFmtId="178" fontId="130" fillId="10" borderId="134" xfId="0" applyNumberFormat="1" applyFont="1" applyFill="1" applyBorder="1">
      <alignment vertical="center"/>
    </xf>
    <xf numFmtId="178" fontId="47" fillId="10" borderId="201" xfId="3" applyNumberFormat="1" applyFont="1" applyFill="1" applyBorder="1" applyAlignment="1">
      <alignment horizontal="center" vertical="center"/>
    </xf>
    <xf numFmtId="178" fontId="47" fillId="10" borderId="10" xfId="3" applyNumberFormat="1" applyFont="1" applyFill="1" applyBorder="1" applyAlignment="1">
      <alignment horizontal="center" vertical="center"/>
    </xf>
    <xf numFmtId="178" fontId="47" fillId="10" borderId="5" xfId="3" applyNumberFormat="1" applyFont="1" applyFill="1" applyBorder="1" applyAlignment="1"/>
    <xf numFmtId="178" fontId="47" fillId="10" borderId="30" xfId="3" applyNumberFormat="1" applyFont="1" applyFill="1" applyBorder="1">
      <alignment vertical="center"/>
    </xf>
    <xf numFmtId="178" fontId="47" fillId="10" borderId="10" xfId="3" applyNumberFormat="1" applyFont="1" applyFill="1" applyBorder="1" applyAlignment="1"/>
    <xf numFmtId="178" fontId="47" fillId="10" borderId="35" xfId="3" applyNumberFormat="1" applyFont="1" applyFill="1" applyBorder="1">
      <alignment vertical="center"/>
    </xf>
    <xf numFmtId="178" fontId="47" fillId="10" borderId="30" xfId="3" applyNumberFormat="1" applyFont="1" applyFill="1" applyBorder="1" applyAlignment="1"/>
    <xf numFmtId="178" fontId="47" fillId="10" borderId="35" xfId="3" applyNumberFormat="1" applyFont="1" applyFill="1" applyBorder="1" applyAlignment="1"/>
    <xf numFmtId="178" fontId="130" fillId="10" borderId="135" xfId="0" applyNumberFormat="1" applyFont="1" applyFill="1" applyBorder="1">
      <alignment vertical="center"/>
    </xf>
    <xf numFmtId="178" fontId="130" fillId="10" borderId="136" xfId="0" applyNumberFormat="1" applyFont="1" applyFill="1" applyBorder="1">
      <alignment vertical="center"/>
    </xf>
    <xf numFmtId="178" fontId="130" fillId="10" borderId="137" xfId="0" applyNumberFormat="1" applyFont="1" applyFill="1" applyBorder="1">
      <alignment vertical="center"/>
    </xf>
    <xf numFmtId="178" fontId="47" fillId="10" borderId="0" xfId="3" applyNumberFormat="1" applyFont="1" applyFill="1" applyAlignment="1"/>
    <xf numFmtId="178" fontId="47" fillId="10" borderId="29" xfId="3" applyNumberFormat="1" applyFont="1" applyFill="1" applyBorder="1" applyAlignment="1"/>
    <xf numFmtId="178" fontId="47" fillId="10" borderId="80" xfId="3" applyNumberFormat="1" applyFont="1" applyFill="1" applyBorder="1">
      <alignment vertical="center"/>
    </xf>
    <xf numFmtId="178" fontId="47" fillId="10" borderId="16" xfId="3" applyNumberFormat="1" applyFont="1" applyFill="1" applyBorder="1">
      <alignment vertical="center"/>
    </xf>
    <xf numFmtId="178" fontId="47" fillId="10" borderId="68" xfId="3" applyNumberFormat="1" applyFont="1" applyFill="1" applyBorder="1" applyAlignment="1"/>
    <xf numFmtId="178" fontId="47" fillId="10" borderId="20" xfId="3" applyNumberFormat="1" applyFont="1" applyFill="1" applyBorder="1" applyAlignment="1"/>
    <xf numFmtId="178" fontId="47" fillId="10" borderId="77" xfId="3" applyNumberFormat="1" applyFont="1" applyFill="1" applyBorder="1">
      <alignment vertical="center"/>
    </xf>
    <xf numFmtId="178" fontId="47" fillId="10" borderId="15" xfId="3" applyNumberFormat="1" applyFont="1" applyFill="1" applyBorder="1">
      <alignment vertical="center"/>
    </xf>
    <xf numFmtId="178" fontId="47" fillId="10" borderId="56" xfId="3" applyNumberFormat="1" applyFont="1" applyFill="1" applyBorder="1">
      <alignment vertical="center"/>
    </xf>
    <xf numFmtId="178" fontId="151" fillId="10" borderId="30" xfId="3" applyNumberFormat="1" applyFont="1" applyFill="1" applyBorder="1" applyAlignment="1"/>
    <xf numFmtId="178" fontId="3" fillId="10" borderId="202" xfId="3" applyNumberFormat="1" applyFont="1" applyFill="1" applyBorder="1">
      <alignment vertical="center"/>
    </xf>
    <xf numFmtId="178" fontId="3" fillId="10" borderId="5" xfId="3" applyNumberFormat="1" applyFont="1" applyFill="1" applyBorder="1">
      <alignment vertical="center"/>
    </xf>
    <xf numFmtId="178" fontId="2" fillId="10" borderId="5" xfId="3" applyNumberFormat="1" applyFill="1" applyBorder="1">
      <alignment vertical="center"/>
    </xf>
    <xf numFmtId="178" fontId="7" fillId="10" borderId="5" xfId="3" applyNumberFormat="1" applyFont="1" applyFill="1" applyBorder="1" applyAlignment="1"/>
    <xf numFmtId="178" fontId="2" fillId="10" borderId="0" xfId="3" applyNumberFormat="1" applyFill="1">
      <alignment vertical="center"/>
    </xf>
    <xf numFmtId="178" fontId="2" fillId="10" borderId="205" xfId="3" applyNumberFormat="1" applyFill="1" applyBorder="1">
      <alignment vertical="center"/>
    </xf>
    <xf numFmtId="178" fontId="2" fillId="10" borderId="206" xfId="3" applyNumberFormat="1" applyFill="1" applyBorder="1">
      <alignment vertical="center"/>
    </xf>
    <xf numFmtId="178" fontId="2" fillId="10" borderId="207" xfId="3" applyNumberFormat="1" applyFill="1" applyBorder="1">
      <alignment vertical="center"/>
    </xf>
    <xf numFmtId="178" fontId="2" fillId="10" borderId="0" xfId="3" applyNumberFormat="1" applyFill="1" applyAlignment="1" applyProtection="1">
      <alignment horizontal="center" vertical="center"/>
      <protection locked="0"/>
    </xf>
    <xf numFmtId="178" fontId="1" fillId="10" borderId="0" xfId="3" applyNumberFormat="1" applyFont="1" applyFill="1" applyAlignment="1">
      <alignment horizontal="center" vertical="center"/>
    </xf>
    <xf numFmtId="0" fontId="42" fillId="13" borderId="39" xfId="0" applyFont="1" applyFill="1" applyBorder="1" applyAlignment="1" applyProtection="1">
      <alignment horizontal="left" vertical="center" shrinkToFit="1"/>
      <protection locked="0"/>
    </xf>
    <xf numFmtId="178" fontId="0" fillId="0" borderId="0" xfId="0" applyNumberFormat="1" applyAlignment="1">
      <alignment horizontal="center" vertical="center"/>
    </xf>
    <xf numFmtId="0" fontId="20" fillId="13" borderId="39" xfId="1" applyFill="1" applyBorder="1" applyAlignment="1" applyProtection="1">
      <alignment vertical="center" shrinkToFit="1"/>
      <protection locked="0"/>
    </xf>
    <xf numFmtId="0" fontId="17" fillId="2" borderId="249" xfId="0" applyFont="1" applyFill="1" applyBorder="1">
      <alignment vertical="center"/>
    </xf>
    <xf numFmtId="0" fontId="17" fillId="2" borderId="255" xfId="0" applyFont="1" applyFill="1" applyBorder="1">
      <alignment vertical="center"/>
    </xf>
    <xf numFmtId="0" fontId="11" fillId="2" borderId="249" xfId="0" applyFont="1" applyFill="1" applyBorder="1" applyAlignment="1">
      <alignment vertical="center" shrinkToFit="1"/>
    </xf>
    <xf numFmtId="0" fontId="17" fillId="2" borderId="248" xfId="0" applyFont="1" applyFill="1" applyBorder="1">
      <alignment vertical="center"/>
    </xf>
    <xf numFmtId="0" fontId="17" fillId="2" borderId="264" xfId="0" applyFont="1" applyFill="1" applyBorder="1">
      <alignment vertical="center"/>
    </xf>
    <xf numFmtId="0" fontId="11" fillId="2" borderId="259" xfId="0" applyFont="1" applyFill="1" applyBorder="1">
      <alignment vertical="center"/>
    </xf>
    <xf numFmtId="0" fontId="11" fillId="2" borderId="276" xfId="0" applyFont="1" applyFill="1" applyBorder="1">
      <alignment vertical="center"/>
    </xf>
    <xf numFmtId="0" fontId="2" fillId="0" borderId="290" xfId="0" applyFont="1" applyBorder="1" applyAlignment="1">
      <alignment vertical="center" shrinkToFit="1"/>
    </xf>
    <xf numFmtId="0" fontId="2" fillId="0" borderId="298" xfId="0" applyFont="1" applyBorder="1" applyAlignment="1">
      <alignment vertical="center" shrinkToFit="1"/>
    </xf>
    <xf numFmtId="0" fontId="2" fillId="0" borderId="299" xfId="0" applyFont="1" applyBorder="1" applyAlignment="1">
      <alignment vertical="center" shrinkToFit="1"/>
    </xf>
    <xf numFmtId="0" fontId="11" fillId="0" borderId="300" xfId="0" applyFont="1" applyBorder="1">
      <alignment vertical="center"/>
    </xf>
    <xf numFmtId="0" fontId="11" fillId="2" borderId="295" xfId="0" applyFont="1" applyFill="1" applyBorder="1">
      <alignment vertical="center"/>
    </xf>
    <xf numFmtId="0" fontId="11" fillId="2" borderId="302" xfId="0" applyFont="1" applyFill="1" applyBorder="1">
      <alignment vertical="center"/>
    </xf>
    <xf numFmtId="0" fontId="11" fillId="2" borderId="254" xfId="0" applyFont="1" applyFill="1" applyBorder="1">
      <alignment vertical="center"/>
    </xf>
    <xf numFmtId="0" fontId="17" fillId="2" borderId="0" xfId="0" applyFont="1" applyFill="1" applyAlignment="1">
      <alignment horizontal="center" vertical="center" shrinkToFit="1"/>
    </xf>
    <xf numFmtId="0" fontId="11" fillId="2" borderId="0" xfId="0" applyFont="1" applyFill="1" applyAlignment="1">
      <alignment horizontal="justify" vertical="center"/>
    </xf>
    <xf numFmtId="0" fontId="11" fillId="2" borderId="255" xfId="0" applyFont="1" applyFill="1" applyBorder="1">
      <alignment vertical="center"/>
    </xf>
    <xf numFmtId="176" fontId="7" fillId="2" borderId="0" xfId="0" applyNumberFormat="1" applyFont="1" applyFill="1" applyAlignment="1">
      <alignment horizontal="left" vertical="center" justifyLastLine="1"/>
    </xf>
    <xf numFmtId="176" fontId="17" fillId="2" borderId="0" xfId="0" applyNumberFormat="1" applyFont="1" applyFill="1" applyAlignment="1">
      <alignment horizontal="left" vertical="center" justifyLastLine="1"/>
    </xf>
    <xf numFmtId="176" fontId="2" fillId="2" borderId="0" xfId="0" applyNumberFormat="1" applyFont="1" applyFill="1" applyAlignment="1">
      <alignment vertical="center" justifyLastLine="1"/>
    </xf>
    <xf numFmtId="176" fontId="11" fillId="2" borderId="0" xfId="0" applyNumberFormat="1" applyFont="1" applyFill="1" applyAlignment="1">
      <alignment horizontal="distributed" vertical="center" justifyLastLine="1"/>
    </xf>
    <xf numFmtId="0" fontId="19" fillId="2" borderId="0" xfId="0" applyFont="1" applyFill="1">
      <alignment vertical="center"/>
    </xf>
    <xf numFmtId="0" fontId="2" fillId="10" borderId="0" xfId="0" applyFont="1" applyFill="1">
      <alignment vertical="center"/>
    </xf>
    <xf numFmtId="0" fontId="18" fillId="2" borderId="0" xfId="0" applyFont="1" applyFill="1" applyAlignment="1">
      <alignment vertical="center" shrinkToFit="1"/>
    </xf>
    <xf numFmtId="0" fontId="11" fillId="2" borderId="247" xfId="0" applyFont="1" applyFill="1" applyBorder="1">
      <alignment vertical="center"/>
    </xf>
    <xf numFmtId="0" fontId="11" fillId="2" borderId="248" xfId="0" applyFont="1" applyFill="1" applyBorder="1">
      <alignment vertical="center"/>
    </xf>
    <xf numFmtId="0" fontId="0" fillId="0" borderId="78" xfId="0" applyBorder="1">
      <alignment vertical="center"/>
    </xf>
    <xf numFmtId="178" fontId="156" fillId="10" borderId="0" xfId="0" applyNumberFormat="1" applyFont="1" applyFill="1">
      <alignment vertical="center"/>
    </xf>
    <xf numFmtId="178" fontId="2" fillId="10" borderId="132" xfId="3" applyNumberFormat="1" applyFill="1" applyBorder="1" applyProtection="1">
      <alignment vertical="center"/>
      <protection locked="0"/>
    </xf>
    <xf numFmtId="178" fontId="2" fillId="10" borderId="136" xfId="3" applyNumberFormat="1" applyFill="1" applyBorder="1" applyProtection="1">
      <alignment vertical="center"/>
      <protection locked="0"/>
    </xf>
    <xf numFmtId="178" fontId="2" fillId="10" borderId="0" xfId="3" applyNumberFormat="1" applyFill="1" applyProtection="1">
      <alignment vertical="center"/>
      <protection locked="0"/>
    </xf>
    <xf numFmtId="0" fontId="34" fillId="0" borderId="303" xfId="0" applyFont="1" applyBorder="1" applyAlignment="1">
      <alignment horizontal="left" vertical="center" wrapText="1"/>
    </xf>
    <xf numFmtId="0" fontId="23" fillId="12" borderId="307" xfId="0" applyFont="1" applyFill="1" applyBorder="1" applyAlignment="1">
      <alignment horizontal="left" vertical="center" wrapText="1"/>
    </xf>
    <xf numFmtId="0" fontId="11" fillId="2" borderId="249" xfId="0" applyFont="1" applyFill="1" applyBorder="1" applyAlignment="1">
      <alignment horizontal="right" vertical="center"/>
    </xf>
    <xf numFmtId="0" fontId="87" fillId="19" borderId="0" xfId="0" applyFont="1" applyFill="1" applyAlignment="1">
      <alignment horizontal="center" vertical="center" wrapText="1" shrinkToFit="1"/>
    </xf>
    <xf numFmtId="0" fontId="84" fillId="19" borderId="0" xfId="0" applyFont="1" applyFill="1" applyAlignment="1">
      <alignment horizontal="center" vertical="center" shrinkToFit="1"/>
    </xf>
    <xf numFmtId="0" fontId="53" fillId="10" borderId="0" xfId="0" applyFont="1" applyFill="1" applyAlignment="1">
      <alignment horizontal="left" vertical="center"/>
    </xf>
    <xf numFmtId="0" fontId="59" fillId="10" borderId="0" xfId="0" applyFont="1" applyFill="1" applyAlignment="1">
      <alignment horizontal="left" vertical="center"/>
    </xf>
    <xf numFmtId="0" fontId="54" fillId="10" borderId="0" xfId="0" applyFont="1" applyFill="1" applyAlignment="1">
      <alignment horizontal="left" vertical="center"/>
    </xf>
    <xf numFmtId="0" fontId="53" fillId="10" borderId="46" xfId="0" applyFont="1" applyFill="1" applyBorder="1" applyAlignment="1">
      <alignment horizontal="center" vertical="center"/>
    </xf>
    <xf numFmtId="0" fontId="53" fillId="10" borderId="48" xfId="0" applyFont="1" applyFill="1" applyBorder="1" applyAlignment="1">
      <alignment horizontal="center" vertical="center"/>
    </xf>
    <xf numFmtId="0" fontId="53" fillId="10" borderId="56" xfId="0" applyFont="1" applyFill="1" applyBorder="1" applyAlignment="1">
      <alignment horizontal="left" vertical="center" wrapText="1"/>
    </xf>
    <xf numFmtId="0" fontId="53" fillId="10" borderId="0" xfId="0" applyFont="1" applyFill="1" applyAlignment="1">
      <alignment horizontal="left" vertical="center" wrapText="1"/>
    </xf>
    <xf numFmtId="0" fontId="53" fillId="10" borderId="17" xfId="0" applyFont="1" applyFill="1" applyBorder="1" applyAlignment="1">
      <alignment horizontal="left" vertical="center" wrapText="1"/>
    </xf>
    <xf numFmtId="0" fontId="53" fillId="0" borderId="72" xfId="0" applyFont="1" applyBorder="1" applyAlignment="1">
      <alignment horizontal="left" vertical="center"/>
    </xf>
    <xf numFmtId="0" fontId="53" fillId="0" borderId="211" xfId="0" applyFont="1" applyBorder="1" applyAlignment="1">
      <alignment horizontal="left" vertical="center"/>
    </xf>
    <xf numFmtId="0" fontId="53" fillId="0" borderId="73" xfId="0" applyFont="1" applyBorder="1" applyAlignment="1">
      <alignment horizontal="left" vertical="center"/>
    </xf>
    <xf numFmtId="0" fontId="53" fillId="0" borderId="79" xfId="0" applyFont="1" applyBorder="1" applyAlignment="1">
      <alignment horizontal="left" vertical="center"/>
    </xf>
    <xf numFmtId="0" fontId="53" fillId="0" borderId="31" xfId="0" applyFont="1" applyBorder="1" applyAlignment="1">
      <alignment horizontal="left" vertical="center"/>
    </xf>
    <xf numFmtId="0" fontId="53" fillId="0" borderId="33" xfId="0" applyFont="1" applyBorder="1" applyAlignment="1">
      <alignment horizontal="left" vertical="center"/>
    </xf>
    <xf numFmtId="0" fontId="53" fillId="0" borderId="74" xfId="0" applyFont="1" applyBorder="1" applyAlignment="1">
      <alignment horizontal="left" vertical="center"/>
    </xf>
    <xf numFmtId="0" fontId="53" fillId="0" borderId="75" xfId="0" applyFont="1" applyBorder="1" applyAlignment="1">
      <alignment horizontal="left" vertical="center"/>
    </xf>
    <xf numFmtId="0" fontId="53" fillId="0" borderId="76" xfId="0" applyFont="1" applyBorder="1" applyAlignment="1">
      <alignment horizontal="left" vertical="center"/>
    </xf>
    <xf numFmtId="0" fontId="88" fillId="0" borderId="79" xfId="0" applyFont="1" applyBorder="1" applyAlignment="1">
      <alignment horizontal="left" vertical="center"/>
    </xf>
    <xf numFmtId="0" fontId="88" fillId="0" borderId="31" xfId="0" applyFont="1" applyBorder="1" applyAlignment="1">
      <alignment horizontal="left" vertical="center"/>
    </xf>
    <xf numFmtId="0" fontId="88" fillId="0" borderId="33" xfId="0" applyFont="1" applyBorder="1" applyAlignment="1">
      <alignment horizontal="left" vertical="center"/>
    </xf>
    <xf numFmtId="0" fontId="0" fillId="0" borderId="79" xfId="0" applyBorder="1">
      <alignment vertical="center"/>
    </xf>
    <xf numFmtId="0" fontId="0" fillId="0" borderId="31" xfId="0" applyBorder="1">
      <alignment vertical="center"/>
    </xf>
    <xf numFmtId="0" fontId="0" fillId="0" borderId="33" xfId="0" applyBorder="1">
      <alignment vertical="center"/>
    </xf>
    <xf numFmtId="0" fontId="53" fillId="0" borderId="0" xfId="0" applyFont="1" applyAlignment="1">
      <alignment horizontal="left" vertical="center"/>
    </xf>
    <xf numFmtId="0" fontId="118" fillId="10" borderId="0" xfId="0" applyFont="1" applyFill="1" applyAlignment="1">
      <alignment horizontal="left" vertical="center" wrapText="1"/>
    </xf>
    <xf numFmtId="0" fontId="119" fillId="10" borderId="0" xfId="0" applyFont="1" applyFill="1" applyAlignment="1">
      <alignment horizontal="left" vertical="center" wrapText="1"/>
    </xf>
    <xf numFmtId="0" fontId="53" fillId="10" borderId="47" xfId="0" applyFont="1" applyFill="1" applyBorder="1" applyAlignment="1">
      <alignment horizontal="center" vertical="center"/>
    </xf>
    <xf numFmtId="0" fontId="53" fillId="0" borderId="0" xfId="0" applyFont="1" applyAlignment="1">
      <alignment horizontal="left" vertical="center" wrapText="1"/>
    </xf>
    <xf numFmtId="0" fontId="0" fillId="0" borderId="19" xfId="0" applyBorder="1" applyAlignment="1">
      <alignment horizontal="center" vertical="center"/>
    </xf>
    <xf numFmtId="0" fontId="121" fillId="0" borderId="0" xfId="0" applyFont="1" applyAlignment="1">
      <alignment horizontal="left" vertical="center"/>
    </xf>
    <xf numFmtId="0" fontId="123" fillId="0" borderId="0" xfId="0" applyFont="1" applyAlignment="1">
      <alignment horizontal="left" vertical="center"/>
    </xf>
    <xf numFmtId="0" fontId="123" fillId="10" borderId="0" xfId="0" applyFont="1" applyFill="1" applyAlignment="1">
      <alignment horizontal="left" vertical="center"/>
    </xf>
    <xf numFmtId="0" fontId="42" fillId="0" borderId="22" xfId="0" applyFont="1" applyBorder="1" applyAlignment="1">
      <alignment horizontal="left" vertical="center"/>
    </xf>
    <xf numFmtId="0" fontId="42" fillId="0" borderId="35" xfId="0" applyFont="1" applyBorder="1" applyAlignment="1">
      <alignment horizontal="left" vertical="center"/>
    </xf>
    <xf numFmtId="0" fontId="41" fillId="13" borderId="190" xfId="0" applyFont="1" applyFill="1" applyBorder="1" applyAlignment="1">
      <alignment horizontal="left" vertical="center"/>
    </xf>
    <xf numFmtId="0" fontId="41" fillId="13" borderId="191" xfId="0" applyFont="1" applyFill="1" applyBorder="1" applyAlignment="1">
      <alignment horizontal="left" vertical="center"/>
    </xf>
    <xf numFmtId="0" fontId="41" fillId="13" borderId="79" xfId="0" applyFont="1" applyFill="1" applyBorder="1" applyAlignment="1">
      <alignment horizontal="left" vertical="center"/>
    </xf>
    <xf numFmtId="0" fontId="41" fillId="13" borderId="32" xfId="0" applyFont="1" applyFill="1" applyBorder="1" applyAlignment="1">
      <alignment horizontal="left" vertical="center"/>
    </xf>
    <xf numFmtId="0" fontId="34" fillId="0" borderId="39" xfId="0" applyFont="1" applyBorder="1" applyAlignment="1">
      <alignment horizontal="left" vertical="center"/>
    </xf>
    <xf numFmtId="0" fontId="34" fillId="0" borderId="79" xfId="0" applyFont="1" applyBorder="1" applyAlignment="1">
      <alignment horizontal="left" vertical="center"/>
    </xf>
    <xf numFmtId="0" fontId="34" fillId="0" borderId="31" xfId="0" applyFont="1" applyBorder="1" applyAlignment="1">
      <alignment horizontal="left" vertical="center"/>
    </xf>
    <xf numFmtId="0" fontId="34" fillId="0" borderId="32" xfId="0" applyFont="1" applyBorder="1" applyAlignment="1">
      <alignment horizontal="left" vertical="center"/>
    </xf>
    <xf numFmtId="0" fontId="43" fillId="0" borderId="57" xfId="0" applyFont="1" applyBorder="1" applyAlignment="1">
      <alignment horizontal="center" vertical="center"/>
    </xf>
    <xf numFmtId="0" fontId="43" fillId="0" borderId="58" xfId="0" applyFont="1" applyBorder="1" applyAlignment="1">
      <alignment horizontal="center" vertical="center"/>
    </xf>
    <xf numFmtId="0" fontId="43" fillId="0" borderId="21" xfId="0" applyFont="1" applyBorder="1" applyAlignment="1">
      <alignment horizontal="center" vertical="center"/>
    </xf>
    <xf numFmtId="0" fontId="41" fillId="13" borderId="39" xfId="0" applyFont="1" applyFill="1" applyBorder="1" applyAlignment="1">
      <alignment horizontal="left" vertical="center"/>
    </xf>
    <xf numFmtId="0" fontId="34" fillId="11" borderId="189" xfId="0" applyFont="1" applyFill="1" applyBorder="1" applyAlignment="1">
      <alignment horizontal="center" vertical="center"/>
    </xf>
    <xf numFmtId="0" fontId="34" fillId="12" borderId="148" xfId="0" applyFont="1" applyFill="1" applyBorder="1" applyAlignment="1">
      <alignment horizontal="left" vertical="center" wrapText="1"/>
    </xf>
    <xf numFmtId="0" fontId="34" fillId="12" borderId="150" xfId="0" applyFont="1" applyFill="1" applyBorder="1" applyAlignment="1">
      <alignment horizontal="left" vertical="center"/>
    </xf>
    <xf numFmtId="0" fontId="34" fillId="12" borderId="149" xfId="0" applyFont="1" applyFill="1" applyBorder="1" applyAlignment="1">
      <alignment horizontal="left" vertical="center"/>
    </xf>
    <xf numFmtId="0" fontId="34" fillId="9" borderId="79" xfId="0" applyFont="1" applyFill="1" applyBorder="1" applyAlignment="1">
      <alignment horizontal="left" vertical="center"/>
    </xf>
    <xf numFmtId="0" fontId="34" fillId="9" borderId="32" xfId="0" applyFont="1" applyFill="1" applyBorder="1" applyAlignment="1">
      <alignment horizontal="left" vertical="center"/>
    </xf>
    <xf numFmtId="0" fontId="34" fillId="21" borderId="79" xfId="0" applyFont="1" applyFill="1" applyBorder="1" applyAlignment="1">
      <alignment horizontal="left" vertical="center"/>
    </xf>
    <xf numFmtId="0" fontId="34" fillId="21" borderId="32" xfId="0" applyFont="1" applyFill="1" applyBorder="1" applyAlignment="1">
      <alignment horizontal="left" vertical="center"/>
    </xf>
    <xf numFmtId="0" fontId="34" fillId="12" borderId="150" xfId="0" applyFont="1" applyFill="1" applyBorder="1" applyAlignment="1">
      <alignment horizontal="left" vertical="center" wrapText="1"/>
    </xf>
    <xf numFmtId="0" fontId="34" fillId="12" borderId="149" xfId="0" applyFont="1" applyFill="1" applyBorder="1" applyAlignment="1">
      <alignment horizontal="left" vertical="center" wrapText="1"/>
    </xf>
    <xf numFmtId="0" fontId="43" fillId="0" borderId="38" xfId="0" applyFont="1" applyBorder="1" applyAlignment="1">
      <alignment horizontal="left" vertical="center" wrapText="1"/>
    </xf>
    <xf numFmtId="0" fontId="43" fillId="0" borderId="5" xfId="0" applyFont="1" applyBorder="1" applyAlignment="1">
      <alignment horizontal="left" vertical="center" wrapText="1"/>
    </xf>
    <xf numFmtId="0" fontId="43" fillId="0" borderId="30" xfId="0" applyFont="1" applyBorder="1" applyAlignment="1">
      <alignment horizontal="left" vertical="center" wrapText="1"/>
    </xf>
    <xf numFmtId="0" fontId="43" fillId="0" borderId="56" xfId="0" applyFont="1" applyBorder="1" applyAlignment="1">
      <alignment horizontal="left" vertical="center" wrapText="1"/>
    </xf>
    <xf numFmtId="0" fontId="43" fillId="0" borderId="0" xfId="0" applyFont="1" applyAlignment="1">
      <alignment horizontal="left" vertical="center" wrapText="1"/>
    </xf>
    <xf numFmtId="0" fontId="43" fillId="0" borderId="29" xfId="0" applyFont="1" applyBorder="1" applyAlignment="1">
      <alignment horizontal="left" vertical="center" wrapText="1"/>
    </xf>
    <xf numFmtId="0" fontId="43" fillId="0" borderId="22" xfId="0" applyFont="1" applyBorder="1" applyAlignment="1">
      <alignment horizontal="left" vertical="center" wrapText="1"/>
    </xf>
    <xf numFmtId="0" fontId="43" fillId="0" borderId="10" xfId="0" applyFont="1" applyBorder="1" applyAlignment="1">
      <alignment horizontal="left" vertical="center" wrapText="1"/>
    </xf>
    <xf numFmtId="0" fontId="43" fillId="0" borderId="35" xfId="0" applyFont="1" applyBorder="1" applyAlignment="1">
      <alignment horizontal="left" vertical="center" wrapText="1"/>
    </xf>
    <xf numFmtId="0" fontId="34" fillId="20" borderId="79" xfId="0" applyFont="1" applyFill="1" applyBorder="1" applyAlignment="1">
      <alignment horizontal="left" vertical="center"/>
    </xf>
    <xf numFmtId="0" fontId="34" fillId="20" borderId="32" xfId="0" applyFont="1" applyFill="1" applyBorder="1" applyAlignment="1">
      <alignment horizontal="left" vertical="center"/>
    </xf>
    <xf numFmtId="0" fontId="34" fillId="20" borderId="39" xfId="0" applyFont="1" applyFill="1" applyBorder="1" applyAlignment="1">
      <alignment horizontal="left" vertical="center"/>
    </xf>
    <xf numFmtId="0" fontId="0" fillId="0" borderId="39" xfId="0" applyBorder="1">
      <alignment vertical="center"/>
    </xf>
    <xf numFmtId="0" fontId="34" fillId="0" borderId="14" xfId="0" applyFont="1" applyBorder="1" applyAlignment="1">
      <alignment horizontal="left" vertical="center" indent="1"/>
    </xf>
    <xf numFmtId="0" fontId="34" fillId="0" borderId="4" xfId="0" applyFont="1" applyBorder="1" applyAlignment="1">
      <alignment horizontal="left" vertical="center" indent="1"/>
    </xf>
    <xf numFmtId="0" fontId="0" fillId="0" borderId="4" xfId="0" applyBorder="1" applyAlignment="1">
      <alignment horizontal="left" vertical="center"/>
    </xf>
    <xf numFmtId="0" fontId="0" fillId="0" borderId="18" xfId="0" applyBorder="1" applyAlignment="1">
      <alignment horizontal="left" vertical="center"/>
    </xf>
    <xf numFmtId="0" fontId="34" fillId="0" borderId="77" xfId="0" applyFont="1" applyBorder="1" applyAlignment="1">
      <alignment horizontal="left" vertical="center"/>
    </xf>
    <xf numFmtId="0" fontId="34" fillId="0" borderId="80" xfId="0" applyFont="1" applyBorder="1" applyAlignment="1">
      <alignment horizontal="left" vertical="center"/>
    </xf>
    <xf numFmtId="0" fontId="34" fillId="0" borderId="37" xfId="0" applyFont="1" applyBorder="1" applyAlignment="1">
      <alignment horizontal="left" vertical="center"/>
    </xf>
    <xf numFmtId="0" fontId="34" fillId="0" borderId="125" xfId="0" applyFont="1" applyBorder="1" applyAlignment="1">
      <alignment horizontal="left" vertical="center"/>
    </xf>
    <xf numFmtId="0" fontId="7" fillId="0" borderId="14" xfId="0" applyFont="1" applyBorder="1" applyAlignment="1">
      <alignment horizontal="center" vertical="center"/>
    </xf>
    <xf numFmtId="0" fontId="7" fillId="0" borderId="18" xfId="0" applyFont="1" applyBorder="1" applyAlignment="1">
      <alignment horizontal="center" vertical="center"/>
    </xf>
    <xf numFmtId="0" fontId="42" fillId="0" borderId="74" xfId="0" applyFont="1" applyBorder="1" applyAlignment="1">
      <alignment horizontal="left" vertical="center"/>
    </xf>
    <xf numFmtId="0" fontId="42" fillId="0" borderId="54" xfId="0" applyFont="1" applyBorder="1" applyAlignment="1">
      <alignment horizontal="left" vertical="center"/>
    </xf>
    <xf numFmtId="0" fontId="42" fillId="0" borderId="72" xfId="0" applyFont="1" applyBorder="1" applyAlignment="1">
      <alignment horizontal="left" vertical="center"/>
    </xf>
    <xf numFmtId="0" fontId="42" fillId="0" borderId="53" xfId="0" applyFont="1" applyBorder="1" applyAlignment="1">
      <alignment horizontal="left" vertical="center"/>
    </xf>
    <xf numFmtId="0" fontId="34" fillId="0" borderId="71" xfId="0" applyFont="1" applyBorder="1" applyAlignment="1">
      <alignment horizontal="left" vertical="center"/>
    </xf>
    <xf numFmtId="0" fontId="34" fillId="0" borderId="52" xfId="0" applyFont="1" applyBorder="1" applyAlignment="1">
      <alignment horizontal="left" vertical="center"/>
    </xf>
    <xf numFmtId="0" fontId="122" fillId="10" borderId="0" xfId="0" applyFont="1" applyFill="1" applyAlignment="1">
      <alignment horizontal="center" vertical="center" wrapText="1"/>
    </xf>
    <xf numFmtId="0" fontId="41" fillId="13" borderId="38" xfId="0" applyFont="1" applyFill="1" applyBorder="1" applyAlignment="1">
      <alignment horizontal="left" vertical="center"/>
    </xf>
    <xf numFmtId="0" fontId="41" fillId="13" borderId="30" xfId="0" applyFont="1" applyFill="1" applyBorder="1" applyAlignment="1">
      <alignment horizontal="left" vertical="center"/>
    </xf>
    <xf numFmtId="0" fontId="34" fillId="13" borderId="81" xfId="0" applyFont="1" applyFill="1" applyBorder="1" applyAlignment="1" applyProtection="1">
      <alignment horizontal="left" vertical="center" wrapText="1"/>
      <protection locked="0"/>
    </xf>
    <xf numFmtId="0" fontId="34" fillId="13" borderId="26" xfId="0" applyFont="1" applyFill="1" applyBorder="1" applyAlignment="1" applyProtection="1">
      <alignment horizontal="left" vertical="center" wrapText="1"/>
      <protection locked="0"/>
    </xf>
    <xf numFmtId="0" fontId="34" fillId="13" borderId="27" xfId="0" applyFont="1" applyFill="1" applyBorder="1" applyAlignment="1" applyProtection="1">
      <alignment horizontal="left" vertical="center" wrapText="1"/>
      <protection locked="0"/>
    </xf>
    <xf numFmtId="0" fontId="122" fillId="10" borderId="0" xfId="0" applyFont="1" applyFill="1" applyAlignment="1">
      <alignment horizontal="center" vertical="top" wrapText="1"/>
    </xf>
    <xf numFmtId="0" fontId="34" fillId="0" borderId="72" xfId="0" applyFont="1" applyBorder="1" applyAlignment="1">
      <alignment horizontal="left" vertical="center"/>
    </xf>
    <xf numFmtId="0" fontId="34" fillId="0" borderId="53" xfId="0" applyFont="1" applyBorder="1" applyAlignment="1">
      <alignment horizontal="left" vertical="center"/>
    </xf>
    <xf numFmtId="0" fontId="34" fillId="0" borderId="74" xfId="0" applyFont="1" applyBorder="1" applyAlignment="1">
      <alignment horizontal="left" vertical="center"/>
    </xf>
    <xf numFmtId="0" fontId="34" fillId="0" borderId="54" xfId="0" applyFont="1" applyBorder="1" applyAlignment="1">
      <alignment horizontal="left" vertical="center"/>
    </xf>
    <xf numFmtId="0" fontId="34" fillId="0" borderId="39" xfId="0" applyFont="1" applyBorder="1" applyAlignment="1">
      <alignment horizontal="center" vertical="center"/>
    </xf>
    <xf numFmtId="0" fontId="34" fillId="0" borderId="39" xfId="0" applyFont="1" applyBorder="1" applyAlignment="1">
      <alignment horizontal="left" vertical="center" wrapText="1"/>
    </xf>
    <xf numFmtId="0" fontId="61" fillId="10" borderId="0" xfId="0" applyFont="1" applyFill="1" applyAlignment="1">
      <alignment horizontal="center" vertical="center"/>
    </xf>
    <xf numFmtId="0" fontId="34" fillId="0" borderId="130" xfId="0" applyFont="1" applyBorder="1" applyAlignment="1">
      <alignment horizontal="left" vertical="center"/>
    </xf>
    <xf numFmtId="0" fontId="34" fillId="0" borderId="142" xfId="0" applyFont="1" applyBorder="1" applyAlignment="1">
      <alignment horizontal="left" vertical="center"/>
    </xf>
    <xf numFmtId="0" fontId="51" fillId="10" borderId="0" xfId="0" applyFont="1" applyFill="1" applyAlignment="1">
      <alignment horizontal="left" vertical="center"/>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34" fillId="2" borderId="57" xfId="0" applyFont="1" applyFill="1" applyBorder="1" applyAlignment="1">
      <alignment horizontal="left" vertical="center"/>
    </xf>
    <xf numFmtId="0" fontId="34" fillId="2" borderId="58" xfId="0" applyFont="1" applyFill="1" applyBorder="1" applyAlignment="1">
      <alignment horizontal="left" vertical="center"/>
    </xf>
    <xf numFmtId="0" fontId="34" fillId="2" borderId="21" xfId="0" applyFont="1" applyFill="1" applyBorder="1" applyAlignment="1">
      <alignment horizontal="left" vertical="center"/>
    </xf>
    <xf numFmtId="0" fontId="34" fillId="2" borderId="79" xfId="0" applyFont="1" applyFill="1" applyBorder="1" applyAlignment="1">
      <alignment horizontal="left" vertical="center" indent="1"/>
    </xf>
    <xf numFmtId="0" fontId="34" fillId="2" borderId="32" xfId="0" applyFont="1" applyFill="1" applyBorder="1" applyAlignment="1">
      <alignment horizontal="left" vertical="center" indent="1"/>
    </xf>
    <xf numFmtId="0" fontId="42" fillId="12" borderId="148" xfId="0" applyFont="1" applyFill="1" applyBorder="1" applyAlignment="1">
      <alignment horizontal="left" vertical="center" wrapText="1"/>
    </xf>
    <xf numFmtId="0" fontId="42" fillId="12" borderId="150" xfId="0" applyFont="1" applyFill="1" applyBorder="1" applyAlignment="1">
      <alignment horizontal="left" vertical="center" wrapText="1"/>
    </xf>
    <xf numFmtId="0" fontId="42" fillId="12" borderId="149" xfId="0" applyFont="1" applyFill="1" applyBorder="1" applyAlignment="1">
      <alignment horizontal="left" vertical="center" wrapText="1"/>
    </xf>
    <xf numFmtId="0" fontId="68" fillId="0" borderId="151" xfId="2" applyFont="1" applyBorder="1" applyAlignment="1">
      <alignment horizontal="center" vertical="center"/>
    </xf>
    <xf numFmtId="0" fontId="68" fillId="0" borderId="0" xfId="2" applyFont="1" applyAlignment="1">
      <alignment horizontal="center" vertical="center"/>
    </xf>
    <xf numFmtId="0" fontId="120" fillId="12" borderId="148" xfId="0" applyFont="1" applyFill="1" applyBorder="1" applyAlignment="1">
      <alignment vertical="center" wrapText="1"/>
    </xf>
    <xf numFmtId="0" fontId="89" fillId="12" borderId="149" xfId="0" applyFont="1" applyFill="1" applyBorder="1" applyAlignment="1">
      <alignment vertical="center" wrapText="1"/>
    </xf>
    <xf numFmtId="0" fontId="89" fillId="12" borderId="148" xfId="0" applyFont="1" applyFill="1" applyBorder="1" applyAlignment="1">
      <alignment horizontal="left" vertical="center" wrapText="1"/>
    </xf>
    <xf numFmtId="0" fontId="89" fillId="12" borderId="149" xfId="0" applyFont="1" applyFill="1" applyBorder="1" applyAlignment="1">
      <alignment horizontal="left" vertical="center" wrapText="1"/>
    </xf>
    <xf numFmtId="0" fontId="67" fillId="0" borderId="0" xfId="2" applyFont="1" applyAlignment="1">
      <alignment horizontal="left" vertical="center" wrapText="1"/>
    </xf>
    <xf numFmtId="0" fontId="67" fillId="0" borderId="154" xfId="2" applyFont="1" applyBorder="1" applyAlignment="1">
      <alignment horizontal="left" vertical="center" wrapText="1"/>
    </xf>
    <xf numFmtId="0" fontId="89" fillId="12" borderId="150" xfId="0" applyFont="1" applyFill="1" applyBorder="1" applyAlignment="1">
      <alignment horizontal="left" vertical="center" wrapText="1"/>
    </xf>
    <xf numFmtId="0" fontId="34" fillId="12" borderId="148" xfId="2" applyFont="1" applyFill="1" applyBorder="1" applyAlignment="1">
      <alignment horizontal="left" vertical="center" wrapText="1" shrinkToFit="1"/>
    </xf>
    <xf numFmtId="0" fontId="34" fillId="12" borderId="150" xfId="2" applyFont="1" applyFill="1" applyBorder="1" applyAlignment="1">
      <alignment horizontal="left" vertical="center" shrinkToFit="1"/>
    </xf>
    <xf numFmtId="0" fontId="34" fillId="12" borderId="149" xfId="2" applyFont="1" applyFill="1" applyBorder="1" applyAlignment="1">
      <alignment horizontal="left" vertical="center" shrinkToFit="1"/>
    </xf>
    <xf numFmtId="176" fontId="89" fillId="12" borderId="148" xfId="0" applyNumberFormat="1" applyFont="1" applyFill="1" applyBorder="1" applyAlignment="1">
      <alignment vertical="top" wrapText="1"/>
    </xf>
    <xf numFmtId="176" fontId="89" fillId="12" borderId="150" xfId="0" applyNumberFormat="1" applyFont="1" applyFill="1" applyBorder="1" applyAlignment="1">
      <alignment vertical="top" wrapText="1"/>
    </xf>
    <xf numFmtId="0" fontId="34" fillId="12" borderId="148" xfId="0" applyFont="1" applyFill="1" applyBorder="1" applyAlignment="1">
      <alignment vertical="center" wrapText="1"/>
    </xf>
    <xf numFmtId="0" fontId="34" fillId="12" borderId="150" xfId="0" applyFont="1" applyFill="1" applyBorder="1" applyAlignment="1">
      <alignment vertical="center" wrapText="1"/>
    </xf>
    <xf numFmtId="0" fontId="34" fillId="12" borderId="149" xfId="0" applyFont="1" applyFill="1" applyBorder="1" applyAlignment="1">
      <alignment vertical="center" wrapText="1"/>
    </xf>
    <xf numFmtId="0" fontId="122" fillId="0" borderId="0" xfId="0" applyFont="1" applyAlignment="1">
      <alignment horizontal="center" vertical="top"/>
    </xf>
    <xf numFmtId="0" fontId="34" fillId="17" borderId="39" xfId="0" applyFont="1" applyFill="1" applyBorder="1" applyAlignment="1">
      <alignment horizontal="left" vertical="center"/>
    </xf>
    <xf numFmtId="0" fontId="34" fillId="2" borderId="57" xfId="0" applyFont="1" applyFill="1" applyBorder="1" applyAlignment="1">
      <alignment horizontal="left" vertical="center" wrapText="1"/>
    </xf>
    <xf numFmtId="0" fontId="34" fillId="13" borderId="79" xfId="0" applyFont="1" applyFill="1" applyBorder="1" applyAlignment="1" applyProtection="1">
      <alignment horizontal="left" vertical="center" wrapText="1"/>
      <protection locked="0"/>
    </xf>
    <xf numFmtId="0" fontId="34" fillId="13" borderId="31" xfId="0" applyFont="1" applyFill="1" applyBorder="1" applyAlignment="1" applyProtection="1">
      <alignment horizontal="left" vertical="center" wrapText="1"/>
      <protection locked="0"/>
    </xf>
    <xf numFmtId="0" fontId="34" fillId="13" borderId="32" xfId="0" applyFont="1" applyFill="1" applyBorder="1" applyAlignment="1" applyProtection="1">
      <alignment horizontal="left" vertical="center" wrapText="1"/>
      <protection locked="0"/>
    </xf>
    <xf numFmtId="0" fontId="70" fillId="17" borderId="56" xfId="0" applyFont="1" applyFill="1" applyBorder="1" applyAlignment="1">
      <alignment horizontal="left" vertical="center" wrapText="1"/>
    </xf>
    <xf numFmtId="0" fontId="70" fillId="17" borderId="0" xfId="0" applyFont="1" applyFill="1" applyAlignment="1">
      <alignment horizontal="left" vertical="center" wrapText="1"/>
    </xf>
    <xf numFmtId="0" fontId="34" fillId="0" borderId="39" xfId="0" applyFont="1" applyBorder="1" applyAlignment="1">
      <alignment horizontal="left" vertical="center" shrinkToFit="1"/>
    </xf>
    <xf numFmtId="0" fontId="34" fillId="0" borderId="79" xfId="0" applyFont="1" applyBorder="1" applyAlignment="1">
      <alignment horizontal="left" vertical="center" wrapText="1"/>
    </xf>
    <xf numFmtId="0" fontId="34" fillId="0" borderId="32" xfId="0" applyFont="1" applyBorder="1" applyAlignment="1">
      <alignment horizontal="left" vertical="center" wrapText="1"/>
    </xf>
    <xf numFmtId="0" fontId="34" fillId="0" borderId="57" xfId="0" applyFont="1" applyBorder="1" applyAlignment="1">
      <alignment horizontal="left" vertical="center" wrapText="1"/>
    </xf>
    <xf numFmtId="0" fontId="34" fillId="0" borderId="58" xfId="0" applyFont="1" applyBorder="1" applyAlignment="1">
      <alignment horizontal="left" vertical="center" wrapText="1"/>
    </xf>
    <xf numFmtId="0" fontId="34" fillId="0" borderId="21" xfId="0" applyFont="1" applyBorder="1" applyAlignment="1">
      <alignment horizontal="left" vertical="center" wrapText="1"/>
    </xf>
    <xf numFmtId="0" fontId="34" fillId="13" borderId="79" xfId="0" applyFont="1" applyFill="1" applyBorder="1" applyAlignment="1" applyProtection="1">
      <alignment vertical="center" wrapText="1"/>
      <protection locked="0"/>
    </xf>
    <xf numFmtId="0" fontId="34" fillId="13" borderId="31" xfId="0" applyFont="1" applyFill="1" applyBorder="1" applyAlignment="1" applyProtection="1">
      <alignment vertical="center" wrapText="1"/>
      <protection locked="0"/>
    </xf>
    <xf numFmtId="0" fontId="34" fillId="13" borderId="32" xfId="0" applyFont="1" applyFill="1" applyBorder="1" applyAlignment="1" applyProtection="1">
      <alignment vertical="center" wrapText="1"/>
      <protection locked="0"/>
    </xf>
    <xf numFmtId="0" fontId="42" fillId="0" borderId="79" xfId="0" applyFont="1" applyBorder="1" applyAlignment="1">
      <alignment horizontal="left" vertical="center" shrinkToFit="1"/>
    </xf>
    <xf numFmtId="0" fontId="42" fillId="0" borderId="31" xfId="0" applyFont="1" applyBorder="1" applyAlignment="1">
      <alignment horizontal="left" vertical="center" shrinkToFit="1"/>
    </xf>
    <xf numFmtId="0" fontId="42" fillId="0" borderId="32" xfId="0" applyFont="1" applyBorder="1" applyAlignment="1">
      <alignment horizontal="left" vertical="center" shrinkToFit="1"/>
    </xf>
    <xf numFmtId="0" fontId="34" fillId="0" borderId="138" xfId="0" applyFont="1" applyBorder="1" applyAlignment="1">
      <alignment horizontal="left" vertical="center"/>
    </xf>
    <xf numFmtId="0" fontId="34" fillId="0" borderId="139" xfId="0" applyFont="1" applyBorder="1" applyAlignment="1">
      <alignment horizontal="left" vertical="center"/>
    </xf>
    <xf numFmtId="0" fontId="34" fillId="0" borderId="129" xfId="0" applyFont="1" applyBorder="1" applyAlignment="1">
      <alignment horizontal="left" vertical="center"/>
    </xf>
    <xf numFmtId="0" fontId="34" fillId="13" borderId="304" xfId="0" applyFont="1" applyFill="1" applyBorder="1" applyAlignment="1">
      <alignment horizontal="left" vertical="center" wrapText="1"/>
    </xf>
    <xf numFmtId="0" fontId="34" fillId="13" borderId="305" xfId="0" applyFont="1" applyFill="1" applyBorder="1" applyAlignment="1">
      <alignment horizontal="left" vertical="center" wrapText="1"/>
    </xf>
    <xf numFmtId="0" fontId="34" fillId="13" borderId="306" xfId="0" applyFont="1" applyFill="1" applyBorder="1" applyAlignment="1">
      <alignment horizontal="left" vertical="center" wrapText="1"/>
    </xf>
    <xf numFmtId="0" fontId="42" fillId="12" borderId="148" xfId="0" applyFont="1" applyFill="1" applyBorder="1" applyAlignment="1">
      <alignment vertical="center" wrapText="1"/>
    </xf>
    <xf numFmtId="0" fontId="42" fillId="12" borderId="149" xfId="0" applyFont="1" applyFill="1" applyBorder="1" applyAlignment="1">
      <alignment vertical="center" wrapText="1"/>
    </xf>
    <xf numFmtId="0" fontId="34" fillId="12" borderId="148" xfId="0" applyFont="1" applyFill="1" applyBorder="1" applyAlignment="1">
      <alignment vertical="top" wrapText="1"/>
    </xf>
    <xf numFmtId="0" fontId="34" fillId="12" borderId="150" xfId="0" applyFont="1" applyFill="1" applyBorder="1" applyAlignment="1">
      <alignment vertical="top" wrapText="1"/>
    </xf>
    <xf numFmtId="0" fontId="34" fillId="12" borderId="149" xfId="0" applyFont="1" applyFill="1" applyBorder="1" applyAlignment="1">
      <alignment vertical="top" wrapText="1"/>
    </xf>
    <xf numFmtId="0" fontId="69" fillId="0" borderId="56" xfId="2" applyFont="1" applyBorder="1" applyAlignment="1">
      <alignment horizontal="center" vertical="center"/>
    </xf>
    <xf numFmtId="0" fontId="69" fillId="0" borderId="0" xfId="2" applyFont="1" applyAlignment="1">
      <alignment horizontal="center" vertical="center"/>
    </xf>
    <xf numFmtId="0" fontId="42" fillId="15" borderId="158" xfId="0" applyFont="1" applyFill="1" applyBorder="1" applyAlignment="1">
      <alignment horizontal="left" vertical="center" shrinkToFit="1"/>
    </xf>
    <xf numFmtId="0" fontId="42" fillId="15" borderId="157" xfId="0" applyFont="1" applyFill="1" applyBorder="1" applyAlignment="1">
      <alignment horizontal="left" vertical="center" shrinkToFit="1"/>
    </xf>
    <xf numFmtId="0" fontId="154" fillId="12" borderId="174" xfId="2" applyFont="1" applyFill="1" applyBorder="1" applyAlignment="1">
      <alignment horizontal="left" vertical="top" wrapText="1"/>
    </xf>
    <xf numFmtId="0" fontId="34" fillId="12" borderId="152" xfId="2" applyFont="1" applyFill="1" applyBorder="1" applyAlignment="1">
      <alignment horizontal="left" vertical="top" wrapText="1"/>
    </xf>
    <xf numFmtId="0" fontId="34" fillId="12" borderId="56" xfId="2" applyFont="1" applyFill="1" applyBorder="1" applyAlignment="1">
      <alignment horizontal="left" vertical="top" wrapText="1"/>
    </xf>
    <xf numFmtId="0" fontId="34" fillId="12" borderId="0" xfId="2" applyFont="1" applyFill="1" applyAlignment="1">
      <alignment horizontal="left" vertical="top" wrapText="1"/>
    </xf>
    <xf numFmtId="0" fontId="42" fillId="5" borderId="39" xfId="0" applyFont="1" applyFill="1" applyBorder="1" applyAlignment="1">
      <alignment horizontal="left" vertical="center" shrinkToFit="1"/>
    </xf>
    <xf numFmtId="0" fontId="23" fillId="0" borderId="39" xfId="0" applyFont="1" applyBorder="1" applyAlignment="1">
      <alignment vertical="center" wrapText="1"/>
    </xf>
    <xf numFmtId="0" fontId="42" fillId="12" borderId="152" xfId="0" applyFont="1" applyFill="1" applyBorder="1" applyAlignment="1">
      <alignment horizontal="left" vertical="center" wrapText="1"/>
    </xf>
    <xf numFmtId="0" fontId="42" fillId="12" borderId="153" xfId="0" applyFont="1" applyFill="1" applyBorder="1" applyAlignment="1">
      <alignment horizontal="left" vertical="center" wrapText="1"/>
    </xf>
    <xf numFmtId="0" fontId="42" fillId="12" borderId="154" xfId="0" applyFont="1" applyFill="1" applyBorder="1" applyAlignment="1">
      <alignment horizontal="left" vertical="center" wrapText="1"/>
    </xf>
    <xf numFmtId="0" fontId="42" fillId="12" borderId="155" xfId="0" applyFont="1" applyFill="1" applyBorder="1" applyAlignment="1">
      <alignment horizontal="left" vertical="center" wrapText="1"/>
    </xf>
    <xf numFmtId="0" fontId="42" fillId="11" borderId="39" xfId="0" applyFont="1" applyFill="1" applyBorder="1" applyAlignment="1">
      <alignment vertical="center" shrinkToFit="1"/>
    </xf>
    <xf numFmtId="0" fontId="51" fillId="10" borderId="0" xfId="0" applyFont="1" applyFill="1" applyAlignment="1">
      <alignment horizontal="center" vertical="center"/>
    </xf>
    <xf numFmtId="0" fontId="45" fillId="0" borderId="56" xfId="2" applyFont="1" applyBorder="1" applyAlignment="1">
      <alignment horizontal="left" wrapText="1"/>
    </xf>
    <xf numFmtId="0" fontId="45" fillId="0" borderId="0" xfId="2" applyFont="1" applyAlignment="1">
      <alignment horizontal="left" wrapText="1"/>
    </xf>
    <xf numFmtId="0" fontId="7" fillId="12" borderId="158" xfId="0" applyFont="1" applyFill="1" applyBorder="1" applyAlignment="1">
      <alignment horizontal="center" vertical="center" wrapText="1"/>
    </xf>
    <xf numFmtId="0" fontId="7" fillId="12" borderId="157" xfId="0" applyFont="1" applyFill="1" applyBorder="1" applyAlignment="1">
      <alignment horizontal="center" vertical="center" wrapText="1"/>
    </xf>
    <xf numFmtId="0" fontId="2" fillId="2" borderId="0" xfId="0" applyFont="1" applyFill="1" applyAlignment="1">
      <alignment horizontal="left" vertical="center"/>
    </xf>
    <xf numFmtId="0" fontId="2" fillId="2" borderId="255" xfId="0" applyFont="1" applyFill="1" applyBorder="1" applyAlignment="1">
      <alignment horizontal="left" vertical="center"/>
    </xf>
    <xf numFmtId="0" fontId="2" fillId="2" borderId="160" xfId="0" applyFont="1" applyFill="1" applyBorder="1" applyAlignment="1">
      <alignment horizontal="center" vertical="center"/>
    </xf>
    <xf numFmtId="0" fontId="2" fillId="2" borderId="288" xfId="0" applyFont="1" applyFill="1" applyBorder="1" applyAlignment="1">
      <alignment horizontal="center" vertical="center"/>
    </xf>
    <xf numFmtId="0" fontId="110" fillId="2" borderId="0" xfId="0" applyFont="1" applyFill="1">
      <alignment vertical="center"/>
    </xf>
    <xf numFmtId="176" fontId="2" fillId="2" borderId="0" xfId="0" applyNumberFormat="1" applyFont="1" applyFill="1" applyAlignment="1">
      <alignment horizontal="center" vertical="center" justifyLastLine="1"/>
    </xf>
    <xf numFmtId="0" fontId="2" fillId="2" borderId="0" xfId="0" applyFont="1" applyFill="1" applyAlignment="1">
      <alignment horizontal="center" vertical="center" justifyLastLine="1"/>
    </xf>
    <xf numFmtId="0" fontId="2" fillId="2" borderId="0" xfId="0" applyFont="1" applyFill="1" applyAlignment="1">
      <alignment horizontal="justify" vertical="center"/>
    </xf>
    <xf numFmtId="0" fontId="11" fillId="2" borderId="0" xfId="0" applyFont="1" applyFill="1">
      <alignment vertical="center"/>
    </xf>
    <xf numFmtId="0" fontId="11" fillId="2" borderId="255" xfId="0" applyFont="1" applyFill="1" applyBorder="1">
      <alignment vertical="center"/>
    </xf>
    <xf numFmtId="0" fontId="7" fillId="2" borderId="101" xfId="0" applyFont="1" applyFill="1" applyBorder="1" applyAlignment="1">
      <alignment vertical="center" shrinkToFit="1"/>
    </xf>
    <xf numFmtId="0" fontId="7" fillId="2" borderId="294" xfId="0" applyFont="1" applyFill="1" applyBorder="1" applyAlignment="1">
      <alignment vertical="center" shrinkToFit="1"/>
    </xf>
    <xf numFmtId="0" fontId="7" fillId="2" borderId="180" xfId="0" applyFont="1" applyFill="1" applyBorder="1" applyAlignment="1">
      <alignment vertical="center" shrinkToFit="1"/>
    </xf>
    <xf numFmtId="0" fontId="7" fillId="2" borderId="301" xfId="0" applyFont="1" applyFill="1" applyBorder="1" applyAlignment="1">
      <alignment vertical="center" shrinkToFit="1"/>
    </xf>
    <xf numFmtId="0" fontId="2" fillId="2" borderId="7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94" xfId="0" applyFont="1" applyFill="1" applyBorder="1" applyAlignment="1">
      <alignment horizontal="center" vertical="center"/>
    </xf>
    <xf numFmtId="0" fontId="2" fillId="2" borderId="297"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11" xfId="0" applyFont="1" applyFill="1" applyBorder="1" applyAlignment="1">
      <alignment horizontal="center" vertical="center"/>
    </xf>
    <xf numFmtId="0" fontId="2" fillId="2" borderId="112" xfId="0" applyFont="1" applyFill="1" applyBorder="1">
      <alignment vertical="center"/>
    </xf>
    <xf numFmtId="0" fontId="2" fillId="2" borderId="110" xfId="0" applyFont="1" applyFill="1" applyBorder="1">
      <alignment vertical="center"/>
    </xf>
    <xf numFmtId="0" fontId="2" fillId="2" borderId="111" xfId="0" applyFont="1" applyFill="1" applyBorder="1">
      <alignment vertical="center"/>
    </xf>
    <xf numFmtId="0" fontId="2" fillId="2" borderId="25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5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28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1" fillId="2" borderId="102" xfId="0" applyFont="1" applyFill="1" applyBorder="1" applyAlignment="1">
      <alignment horizontal="center" vertical="center"/>
    </xf>
    <xf numFmtId="0" fontId="21" fillId="2" borderId="0" xfId="0" applyFont="1" applyFill="1" applyAlignment="1">
      <alignment horizontal="center" vertical="center"/>
    </xf>
    <xf numFmtId="0" fontId="21" fillId="2" borderId="7" xfId="0" applyFont="1" applyFill="1" applyBorder="1" applyAlignment="1">
      <alignment horizontal="center" vertical="center"/>
    </xf>
    <xf numFmtId="0" fontId="2" fillId="2" borderId="295" xfId="0" applyFont="1" applyFill="1" applyBorder="1" applyAlignment="1">
      <alignment horizontal="center" vertical="center"/>
    </xf>
    <xf numFmtId="0" fontId="2" fillId="2" borderId="104" xfId="0" applyFont="1" applyFill="1" applyBorder="1" applyAlignment="1">
      <alignment horizontal="center" vertical="center"/>
    </xf>
    <xf numFmtId="0" fontId="2" fillId="2" borderId="106" xfId="0" applyFont="1" applyFill="1" applyBorder="1" applyAlignment="1">
      <alignment horizontal="center" vertical="center"/>
    </xf>
    <xf numFmtId="0" fontId="2" fillId="2" borderId="282"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11" fillId="3" borderId="0" xfId="0" applyFont="1" applyFill="1">
      <alignment vertical="center"/>
    </xf>
    <xf numFmtId="0" fontId="125" fillId="2" borderId="290" xfId="0" applyFont="1" applyFill="1" applyBorder="1">
      <alignment vertical="center"/>
    </xf>
    <xf numFmtId="0" fontId="125" fillId="2" borderId="116" xfId="0" applyFont="1" applyFill="1" applyBorder="1">
      <alignment vertical="center"/>
    </xf>
    <xf numFmtId="0" fontId="125" fillId="2" borderId="117" xfId="0" applyFont="1" applyFill="1" applyBorder="1">
      <alignment vertical="center"/>
    </xf>
    <xf numFmtId="0" fontId="2" fillId="2" borderId="256" xfId="0" applyFont="1" applyFill="1" applyBorder="1">
      <alignment vertical="center"/>
    </xf>
    <xf numFmtId="0" fontId="2" fillId="2" borderId="5" xfId="0" applyFont="1" applyFill="1" applyBorder="1">
      <alignment vertical="center"/>
    </xf>
    <xf numFmtId="0" fontId="2" fillId="2" borderId="30" xfId="0" applyFont="1" applyFill="1" applyBorder="1">
      <alignment vertical="center"/>
    </xf>
    <xf numFmtId="0" fontId="7" fillId="0" borderId="116" xfId="0" applyFont="1" applyBorder="1" applyAlignment="1">
      <alignment horizontal="left" vertical="center" shrinkToFit="1"/>
    </xf>
    <xf numFmtId="0" fontId="2" fillId="2" borderId="296" xfId="0" applyFont="1" applyFill="1" applyBorder="1" applyAlignment="1">
      <alignment horizontal="center" vertical="center"/>
    </xf>
    <xf numFmtId="0" fontId="11" fillId="2" borderId="254" xfId="0" applyFont="1" applyFill="1" applyBorder="1" applyAlignment="1">
      <alignment horizontal="center" vertical="center"/>
    </xf>
    <xf numFmtId="0" fontId="11" fillId="2" borderId="0" xfId="0" applyFont="1" applyFill="1" applyAlignment="1">
      <alignment horizontal="center" vertical="center"/>
    </xf>
    <xf numFmtId="0" fontId="11" fillId="2" borderId="29" xfId="0" applyFont="1" applyFill="1" applyBorder="1" applyAlignment="1">
      <alignment horizontal="center" vertical="center"/>
    </xf>
    <xf numFmtId="0" fontId="0" fillId="0" borderId="254" xfId="0"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282" xfId="0" applyBorder="1" applyAlignment="1">
      <alignment horizontal="center" vertical="center"/>
    </xf>
    <xf numFmtId="0" fontId="0" fillId="0" borderId="10" xfId="0" applyBorder="1" applyAlignment="1">
      <alignment horizontal="center" vertical="center"/>
    </xf>
    <xf numFmtId="0" fontId="0" fillId="0" borderId="35" xfId="0" applyBorder="1" applyAlignment="1">
      <alignment horizontal="center" vertical="center"/>
    </xf>
    <xf numFmtId="0" fontId="22" fillId="0" borderId="269" xfId="0" applyFont="1" applyBorder="1" applyAlignment="1">
      <alignment horizontal="center" vertical="center"/>
    </xf>
    <xf numFmtId="0" fontId="22" fillId="0" borderId="270" xfId="0" applyFont="1" applyBorder="1" applyAlignment="1">
      <alignment horizontal="center" vertical="center"/>
    </xf>
    <xf numFmtId="0" fontId="18" fillId="2" borderId="266" xfId="0" applyFont="1" applyFill="1" applyBorder="1" applyAlignment="1">
      <alignment horizontal="center" vertical="center"/>
    </xf>
    <xf numFmtId="0" fontId="18" fillId="2" borderId="259" xfId="0" applyFont="1" applyFill="1" applyBorder="1" applyAlignment="1">
      <alignment horizontal="center" vertical="center"/>
    </xf>
    <xf numFmtId="0" fontId="18" fillId="2" borderId="263" xfId="0" applyFont="1" applyFill="1" applyBorder="1" applyAlignment="1">
      <alignment horizontal="center" vertical="center"/>
    </xf>
    <xf numFmtId="0" fontId="18" fillId="2" borderId="248" xfId="0" applyFont="1" applyFill="1" applyBorder="1" applyAlignment="1">
      <alignment horizontal="center" vertical="center"/>
    </xf>
    <xf numFmtId="0" fontId="2" fillId="2" borderId="254"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47" xfId="0" applyFont="1" applyFill="1" applyBorder="1" applyAlignment="1">
      <alignment horizontal="center" vertical="center"/>
    </xf>
    <xf numFmtId="0" fontId="2" fillId="2" borderId="262" xfId="0" applyFont="1" applyFill="1" applyBorder="1" applyAlignment="1">
      <alignment horizontal="center" vertical="center"/>
    </xf>
    <xf numFmtId="0" fontId="18" fillId="2" borderId="56" xfId="0" applyFont="1" applyFill="1" applyBorder="1" applyAlignment="1">
      <alignment horizontal="center" vertical="center"/>
    </xf>
    <xf numFmtId="0" fontId="18" fillId="2" borderId="0" xfId="0" applyFont="1" applyFill="1" applyAlignment="1">
      <alignment horizontal="center" vertical="center"/>
    </xf>
    <xf numFmtId="0" fontId="2" fillId="2" borderId="56" xfId="0" applyFont="1" applyFill="1" applyBorder="1" applyAlignment="1">
      <alignment horizontal="center" vertical="center"/>
    </xf>
    <xf numFmtId="0" fontId="2" fillId="2" borderId="263" xfId="0" applyFont="1" applyFill="1" applyBorder="1" applyAlignment="1">
      <alignment horizontal="center" vertical="center"/>
    </xf>
    <xf numFmtId="0" fontId="2" fillId="2" borderId="112" xfId="0" applyFont="1" applyFill="1" applyBorder="1" applyAlignment="1">
      <alignment horizontal="center" vertical="center" shrinkToFit="1"/>
    </xf>
    <xf numFmtId="0" fontId="2" fillId="2" borderId="110" xfId="0" applyFont="1" applyFill="1" applyBorder="1" applyAlignment="1">
      <alignment horizontal="center" vertical="center" shrinkToFit="1"/>
    </xf>
    <xf numFmtId="0" fontId="2" fillId="2" borderId="112" xfId="0" applyFont="1" applyFill="1" applyBorder="1" applyAlignment="1">
      <alignment vertical="center" shrinkToFit="1"/>
    </xf>
    <xf numFmtId="0" fontId="2" fillId="2" borderId="110" xfId="0" applyFont="1" applyFill="1" applyBorder="1" applyAlignment="1">
      <alignment vertical="center" shrinkToFit="1"/>
    </xf>
    <xf numFmtId="0" fontId="2" fillId="2" borderId="113" xfId="0" applyFont="1" applyFill="1" applyBorder="1" applyAlignment="1">
      <alignment vertical="center" shrinkToFit="1"/>
    </xf>
    <xf numFmtId="0" fontId="2" fillId="2" borderId="79" xfId="0" applyFont="1" applyFill="1" applyBorder="1">
      <alignment vertical="center"/>
    </xf>
    <xf numFmtId="0" fontId="2" fillId="2" borderId="31" xfId="0" applyFont="1" applyFill="1" applyBorder="1">
      <alignment vertical="center"/>
    </xf>
    <xf numFmtId="0" fontId="2" fillId="2" borderId="32" xfId="0" applyFont="1" applyFill="1" applyBorder="1">
      <alignment vertical="center"/>
    </xf>
    <xf numFmtId="0" fontId="2" fillId="0" borderId="79" xfId="0" applyFont="1" applyBorder="1" applyAlignment="1">
      <alignment horizontal="center" vertical="center"/>
    </xf>
    <xf numFmtId="0" fontId="2" fillId="0" borderId="31" xfId="0" applyFont="1" applyBorder="1" applyAlignment="1">
      <alignment horizontal="center" vertical="center"/>
    </xf>
    <xf numFmtId="0" fontId="2" fillId="0" borderId="79" xfId="0" applyFont="1" applyBorder="1">
      <alignment vertical="center"/>
    </xf>
    <xf numFmtId="0" fontId="2" fillId="0" borderId="31" xfId="0" applyFont="1" applyBorder="1">
      <alignment vertical="center"/>
    </xf>
    <xf numFmtId="0" fontId="2" fillId="0" borderId="94" xfId="0" applyFont="1" applyBorder="1">
      <alignment vertical="center"/>
    </xf>
    <xf numFmtId="0" fontId="18" fillId="2" borderId="102" xfId="0" applyFont="1" applyFill="1" applyBorder="1" applyAlignment="1">
      <alignment horizontal="center" vertical="center"/>
    </xf>
    <xf numFmtId="0" fontId="18" fillId="2" borderId="265" xfId="0" applyFont="1" applyFill="1" applyBorder="1" applyAlignment="1">
      <alignment horizontal="center" vertical="center"/>
    </xf>
    <xf numFmtId="0" fontId="2" fillId="2" borderId="266" xfId="0" applyFont="1" applyFill="1" applyBorder="1" applyAlignment="1">
      <alignment horizontal="center" vertical="center"/>
    </xf>
    <xf numFmtId="0" fontId="2" fillId="2" borderId="260" xfId="0" applyFont="1" applyFill="1" applyBorder="1" applyAlignment="1">
      <alignment horizontal="center" vertical="center"/>
    </xf>
    <xf numFmtId="0" fontId="7" fillId="0" borderId="181" xfId="0" applyFont="1" applyBorder="1" applyAlignment="1">
      <alignment horizontal="center" vertical="center"/>
    </xf>
    <xf numFmtId="0" fontId="7" fillId="0" borderId="257" xfId="0" applyFont="1" applyBorder="1" applyAlignment="1">
      <alignment horizontal="center" vertical="center"/>
    </xf>
    <xf numFmtId="0" fontId="7" fillId="0" borderId="292" xfId="0" applyFont="1" applyBorder="1" applyAlignment="1">
      <alignment horizontal="center" vertical="center"/>
    </xf>
    <xf numFmtId="0" fontId="2" fillId="2" borderId="94" xfId="0" applyFont="1" applyFill="1" applyBorder="1">
      <alignment vertical="center"/>
    </xf>
    <xf numFmtId="0" fontId="2" fillId="2" borderId="30"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5" fillId="2" borderId="56" xfId="0" applyFont="1" applyFill="1" applyBorder="1" applyAlignment="1">
      <alignment horizontal="center" vertical="center" shrinkToFit="1"/>
    </xf>
    <xf numFmtId="0" fontId="5" fillId="2" borderId="0" xfId="0" applyFont="1" applyFill="1" applyAlignment="1">
      <alignment horizontal="center" vertical="center" shrinkToFit="1"/>
    </xf>
    <xf numFmtId="0" fontId="5" fillId="2" borderId="29" xfId="0" applyFont="1" applyFill="1" applyBorder="1" applyAlignment="1">
      <alignment horizontal="center" vertical="center" shrinkToFit="1"/>
    </xf>
    <xf numFmtId="0" fontId="5" fillId="2" borderId="22" xfId="0" applyFont="1" applyFill="1" applyBorder="1" applyAlignment="1">
      <alignment horizontal="center" vertical="center" shrinkToFit="1"/>
    </xf>
    <xf numFmtId="0" fontId="5" fillId="2" borderId="10" xfId="0" applyFont="1" applyFill="1" applyBorder="1" applyAlignment="1">
      <alignment horizontal="center" vertical="center" shrinkToFit="1"/>
    </xf>
    <xf numFmtId="0" fontId="5" fillId="2" borderId="35" xfId="0" applyFont="1" applyFill="1" applyBorder="1" applyAlignment="1">
      <alignment horizontal="center" vertical="center" shrinkToFit="1"/>
    </xf>
    <xf numFmtId="0" fontId="18" fillId="2" borderId="56" xfId="0" applyFont="1" applyFill="1" applyBorder="1" applyAlignment="1">
      <alignment horizontal="distributed" vertical="center" justifyLastLine="1" shrinkToFit="1"/>
    </xf>
    <xf numFmtId="0" fontId="18" fillId="2" borderId="0" xfId="0" applyFont="1" applyFill="1" applyAlignment="1">
      <alignment horizontal="distributed" vertical="center" justifyLastLine="1" shrinkToFit="1"/>
    </xf>
    <xf numFmtId="0" fontId="18" fillId="2" borderId="263" xfId="0" applyFont="1" applyFill="1" applyBorder="1" applyAlignment="1">
      <alignment horizontal="distributed" vertical="center" justifyLastLine="1" shrinkToFit="1"/>
    </xf>
    <xf numFmtId="0" fontId="18" fillId="2" borderId="248" xfId="0" applyFont="1" applyFill="1" applyBorder="1" applyAlignment="1">
      <alignment horizontal="distributed" vertical="center" justifyLastLine="1" shrinkToFit="1"/>
    </xf>
    <xf numFmtId="0" fontId="5" fillId="0" borderId="268" xfId="0" applyFont="1" applyBorder="1" applyAlignment="1">
      <alignment horizontal="center" vertical="center"/>
    </xf>
    <xf numFmtId="0" fontId="5" fillId="0" borderId="132" xfId="0" applyFont="1" applyBorder="1" applyAlignment="1">
      <alignment horizontal="center" vertical="center"/>
    </xf>
    <xf numFmtId="0" fontId="5" fillId="0" borderId="212" xfId="0" applyFont="1" applyBorder="1" applyAlignment="1">
      <alignment horizontal="center" vertical="center"/>
    </xf>
    <xf numFmtId="0" fontId="5" fillId="0" borderId="261" xfId="0" applyFont="1" applyBorder="1" applyAlignment="1">
      <alignment horizontal="center" vertical="center"/>
    </xf>
    <xf numFmtId="0" fontId="5" fillId="0" borderId="0" xfId="0" applyFont="1" applyAlignment="1">
      <alignment horizontal="center" vertical="center"/>
    </xf>
    <xf numFmtId="0" fontId="5" fillId="0" borderId="29" xfId="0" applyFont="1" applyBorder="1" applyAlignment="1">
      <alignment horizontal="center" vertical="center"/>
    </xf>
    <xf numFmtId="0" fontId="2" fillId="0" borderId="266" xfId="0" applyFont="1" applyBorder="1" applyAlignment="1">
      <alignment horizontal="center" vertical="center"/>
    </xf>
    <xf numFmtId="0" fontId="2" fillId="0" borderId="259" xfId="0" applyFont="1" applyBorder="1" applyAlignment="1">
      <alignment horizontal="center" vertical="center"/>
    </xf>
    <xf numFmtId="0" fontId="2" fillId="0" borderId="276" xfId="0" applyFont="1" applyBorder="1" applyAlignment="1">
      <alignment horizontal="center" vertical="center"/>
    </xf>
    <xf numFmtId="0" fontId="2" fillId="0" borderId="213" xfId="0" applyFont="1" applyBorder="1" applyAlignment="1">
      <alignment horizontal="center" vertical="center"/>
    </xf>
    <xf numFmtId="0" fontId="2" fillId="0" borderId="136" xfId="0" applyFont="1" applyBorder="1" applyAlignment="1">
      <alignment horizontal="center" vertical="center"/>
    </xf>
    <xf numFmtId="0" fontId="2" fillId="0" borderId="287" xfId="0" applyFont="1" applyBorder="1" applyAlignment="1">
      <alignment horizontal="center" vertical="center"/>
    </xf>
    <xf numFmtId="0" fontId="1" fillId="2" borderId="56" xfId="1" applyFont="1" applyFill="1" applyBorder="1" applyAlignment="1" applyProtection="1">
      <alignment horizontal="center" vertical="center" shrinkToFit="1"/>
    </xf>
    <xf numFmtId="0" fontId="1" fillId="2" borderId="0" xfId="1" applyFont="1" applyFill="1" applyBorder="1" applyAlignment="1" applyProtection="1">
      <alignment horizontal="center" vertical="center" shrinkToFit="1"/>
    </xf>
    <xf numFmtId="0" fontId="1" fillId="2" borderId="255" xfId="1" applyFont="1" applyFill="1" applyBorder="1" applyAlignment="1" applyProtection="1">
      <alignment horizontal="center" vertical="center" shrinkToFit="1"/>
    </xf>
    <xf numFmtId="0" fontId="22" fillId="0" borderId="271" xfId="0" applyFont="1" applyBorder="1" applyAlignment="1">
      <alignment horizontal="center" vertical="center"/>
    </xf>
    <xf numFmtId="0" fontId="22" fillId="0" borderId="291" xfId="0" applyFont="1" applyBorder="1" applyAlignment="1">
      <alignment horizontal="center" vertical="center"/>
    </xf>
    <xf numFmtId="0" fontId="2" fillId="2" borderId="266" xfId="0" applyFont="1" applyFill="1" applyBorder="1" applyAlignment="1">
      <alignment horizontal="center" vertical="center" shrinkToFit="1"/>
    </xf>
    <xf numFmtId="0" fontId="2" fillId="2" borderId="259" xfId="0" applyFont="1" applyFill="1" applyBorder="1" applyAlignment="1">
      <alignment horizontal="center" vertical="center" shrinkToFit="1"/>
    </xf>
    <xf numFmtId="0" fontId="2" fillId="2" borderId="213" xfId="0" applyFont="1" applyFill="1" applyBorder="1" applyAlignment="1">
      <alignment horizontal="center" vertical="center" shrinkToFit="1"/>
    </xf>
    <xf numFmtId="0" fontId="2" fillId="2" borderId="136" xfId="0" applyFont="1" applyFill="1" applyBorder="1" applyAlignment="1">
      <alignment horizontal="center" vertical="center" shrinkToFit="1"/>
    </xf>
    <xf numFmtId="0" fontId="2" fillId="2" borderId="56" xfId="0" applyFont="1" applyFill="1" applyBorder="1" applyAlignment="1">
      <alignment horizontal="center" vertical="center" shrinkToFit="1"/>
    </xf>
    <xf numFmtId="0" fontId="2" fillId="2" borderId="0" xfId="0" applyFont="1" applyFill="1" applyAlignment="1">
      <alignment horizontal="center" vertical="center" shrinkToFit="1"/>
    </xf>
    <xf numFmtId="0" fontId="12" fillId="0" borderId="0" xfId="0" applyFont="1" applyAlignment="1">
      <alignment horizontal="center" vertical="center"/>
    </xf>
    <xf numFmtId="0" fontId="12" fillId="0" borderId="10" xfId="0" applyFont="1" applyBorder="1" applyAlignment="1">
      <alignment horizontal="center" vertical="center"/>
    </xf>
    <xf numFmtId="0" fontId="2" fillId="2" borderId="3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2"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5" xfId="0" applyFont="1" applyFill="1" applyBorder="1" applyAlignment="1">
      <alignment horizontal="center" vertical="center"/>
    </xf>
    <xf numFmtId="0" fontId="11" fillId="2" borderId="38" xfId="0" applyFont="1" applyFill="1" applyBorder="1" applyProtection="1">
      <alignment vertical="center"/>
      <protection locked="0"/>
    </xf>
    <xf numFmtId="0" fontId="11" fillId="2" borderId="5" xfId="0" applyFont="1" applyFill="1" applyBorder="1" applyProtection="1">
      <alignment vertical="center"/>
      <protection locked="0"/>
    </xf>
    <xf numFmtId="0" fontId="11" fillId="2" borderId="30" xfId="0" applyFont="1" applyFill="1" applyBorder="1" applyProtection="1">
      <alignment vertical="center"/>
      <protection locked="0"/>
    </xf>
    <xf numFmtId="0" fontId="11" fillId="2" borderId="22" xfId="0" applyFont="1" applyFill="1" applyBorder="1" applyProtection="1">
      <alignment vertical="center"/>
      <protection locked="0"/>
    </xf>
    <xf numFmtId="0" fontId="11" fillId="2" borderId="10" xfId="0" applyFont="1" applyFill="1" applyBorder="1" applyProtection="1">
      <alignment vertical="center"/>
      <protection locked="0"/>
    </xf>
    <xf numFmtId="0" fontId="11" fillId="2" borderId="35" xfId="0" applyFont="1" applyFill="1" applyBorder="1" applyProtection="1">
      <alignment vertical="center"/>
      <protection locked="0"/>
    </xf>
    <xf numFmtId="0" fontId="91" fillId="2" borderId="98" xfId="0" applyFont="1" applyFill="1" applyBorder="1" applyAlignment="1">
      <alignment horizontal="center" vertical="center" shrinkToFit="1"/>
    </xf>
    <xf numFmtId="0" fontId="91" fillId="2" borderId="84" xfId="0" applyFont="1" applyFill="1" applyBorder="1" applyAlignment="1">
      <alignment horizontal="center" vertical="center" shrinkToFit="1"/>
    </xf>
    <xf numFmtId="0" fontId="91" fillId="2" borderId="99" xfId="0" applyFont="1" applyFill="1" applyBorder="1" applyAlignment="1">
      <alignment horizontal="center" vertical="center" shrinkToFit="1"/>
    </xf>
    <xf numFmtId="0" fontId="91" fillId="2" borderId="8" xfId="0" applyFont="1" applyFill="1" applyBorder="1" applyAlignment="1">
      <alignment horizontal="center" vertical="center" shrinkToFit="1"/>
    </xf>
    <xf numFmtId="0" fontId="5" fillId="10" borderId="84" xfId="0" applyFont="1" applyFill="1" applyBorder="1" applyAlignment="1">
      <alignment horizontal="center" vertical="center" justifyLastLine="1"/>
    </xf>
    <xf numFmtId="0" fontId="5" fillId="10" borderId="178" xfId="0" applyFont="1" applyFill="1" applyBorder="1" applyAlignment="1">
      <alignment horizontal="center" vertical="center" justifyLastLine="1"/>
    </xf>
    <xf numFmtId="0" fontId="5" fillId="10" borderId="8" xfId="0" applyFont="1" applyFill="1" applyBorder="1" applyAlignment="1">
      <alignment horizontal="center" vertical="center" justifyLastLine="1"/>
    </xf>
    <xf numFmtId="0" fontId="5" fillId="10" borderId="9" xfId="0" applyFont="1" applyFill="1" applyBorder="1" applyAlignment="1">
      <alignment horizontal="center" vertical="center" justifyLastLine="1"/>
    </xf>
    <xf numFmtId="0" fontId="7" fillId="2" borderId="5" xfId="0" applyFont="1" applyFill="1" applyBorder="1" applyAlignment="1">
      <alignment horizontal="center" vertical="top"/>
    </xf>
    <xf numFmtId="0" fontId="7" fillId="2" borderId="248" xfId="0" applyFont="1" applyFill="1" applyBorder="1" applyAlignment="1">
      <alignment horizontal="center" vertical="top"/>
    </xf>
    <xf numFmtId="0" fontId="10" fillId="10" borderId="38" xfId="0" applyFont="1" applyFill="1" applyBorder="1" applyAlignment="1">
      <alignment horizontal="center" vertical="center"/>
    </xf>
    <xf numFmtId="0" fontId="10" fillId="10" borderId="5" xfId="0" applyFont="1" applyFill="1" applyBorder="1" applyAlignment="1">
      <alignment horizontal="center" vertical="center"/>
    </xf>
    <xf numFmtId="0" fontId="10" fillId="10" borderId="30" xfId="0" applyFont="1" applyFill="1" applyBorder="1" applyAlignment="1">
      <alignment horizontal="center" vertical="center"/>
    </xf>
    <xf numFmtId="0" fontId="10" fillId="10" borderId="22" xfId="0" applyFont="1" applyFill="1" applyBorder="1" applyAlignment="1">
      <alignment horizontal="center" vertical="center"/>
    </xf>
    <xf numFmtId="0" fontId="10" fillId="10" borderId="10" xfId="0" applyFont="1" applyFill="1" applyBorder="1" applyAlignment="1">
      <alignment horizontal="center" vertical="center"/>
    </xf>
    <xf numFmtId="0" fontId="10" fillId="10" borderId="35" xfId="0" applyFont="1" applyFill="1" applyBorder="1" applyAlignment="1">
      <alignment horizontal="center" vertical="center"/>
    </xf>
    <xf numFmtId="0" fontId="2" fillId="2" borderId="175" xfId="0" applyFont="1" applyFill="1" applyBorder="1" applyAlignment="1">
      <alignment horizontal="center" vertical="center"/>
    </xf>
    <xf numFmtId="0" fontId="2" fillId="2" borderId="176" xfId="0" applyFont="1" applyFill="1" applyBorder="1" applyAlignment="1">
      <alignment horizontal="center" vertical="center"/>
    </xf>
    <xf numFmtId="0" fontId="13" fillId="2" borderId="0" xfId="0" applyFont="1" applyFill="1" applyAlignment="1">
      <alignment horizontal="center" vertical="center"/>
    </xf>
    <xf numFmtId="0" fontId="13" fillId="2" borderId="8" xfId="0" applyFont="1" applyFill="1" applyBorder="1" applyAlignment="1">
      <alignment horizontal="center" vertical="center"/>
    </xf>
    <xf numFmtId="0" fontId="2" fillId="2" borderId="0" xfId="0" applyFont="1" applyFill="1" applyAlignment="1">
      <alignment horizontal="center" vertical="center"/>
    </xf>
    <xf numFmtId="0" fontId="2" fillId="0" borderId="25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54" xfId="0" applyFont="1" applyBorder="1" applyAlignment="1">
      <alignment horizontal="center" vertical="center" wrapText="1"/>
    </xf>
    <xf numFmtId="0" fontId="2" fillId="0" borderId="0" xfId="0" applyFont="1" applyAlignment="1">
      <alignment horizontal="center" vertical="center" wrapText="1"/>
    </xf>
    <xf numFmtId="0" fontId="17" fillId="0" borderId="277" xfId="0" applyFont="1" applyBorder="1" applyAlignment="1">
      <alignment horizontal="center" vertical="center" shrinkToFit="1"/>
    </xf>
    <xf numFmtId="0" fontId="17" fillId="0" borderId="246" xfId="0" applyFont="1" applyBorder="1" applyAlignment="1">
      <alignment horizontal="center" vertical="center" shrinkToFit="1"/>
    </xf>
    <xf numFmtId="0" fontId="17" fillId="0" borderId="252" xfId="0" applyFont="1" applyBorder="1" applyAlignment="1">
      <alignment horizontal="center" vertical="center" shrinkToFit="1"/>
    </xf>
    <xf numFmtId="0" fontId="17" fillId="0" borderId="272" xfId="0" applyFont="1" applyBorder="1" applyAlignment="1">
      <alignment horizontal="center" vertical="center"/>
    </xf>
    <xf numFmtId="0" fontId="17" fillId="0" borderId="273" xfId="0" applyFont="1" applyBorder="1" applyAlignment="1">
      <alignment horizontal="center" vertical="center"/>
    </xf>
    <xf numFmtId="0" fontId="17" fillId="0" borderId="274" xfId="0" applyFont="1" applyBorder="1" applyAlignment="1">
      <alignment horizontal="center" vertical="center"/>
    </xf>
    <xf numFmtId="0" fontId="17" fillId="2" borderId="278" xfId="0" applyFont="1" applyFill="1" applyBorder="1" applyAlignment="1">
      <alignment horizontal="center" vertical="center"/>
    </xf>
    <xf numFmtId="0" fontId="17" fillId="2" borderId="279" xfId="0" applyFont="1" applyFill="1" applyBorder="1" applyAlignment="1">
      <alignment horizontal="center" vertical="center"/>
    </xf>
    <xf numFmtId="0" fontId="17" fillId="2" borderId="280" xfId="0" applyFont="1" applyFill="1" applyBorder="1" applyAlignment="1">
      <alignment horizontal="center" vertical="center"/>
    </xf>
    <xf numFmtId="0" fontId="17" fillId="2" borderId="281" xfId="0" applyFont="1" applyFill="1" applyBorder="1" applyAlignment="1">
      <alignment horizontal="left" vertical="center" indent="1" shrinkToFit="1"/>
    </xf>
    <xf numFmtId="0" fontId="17" fillId="2" borderId="279" xfId="0" applyFont="1" applyFill="1" applyBorder="1" applyAlignment="1">
      <alignment horizontal="left" vertical="center" indent="1" shrinkToFit="1"/>
    </xf>
    <xf numFmtId="0" fontId="17" fillId="2" borderId="136" xfId="0" applyFont="1" applyFill="1" applyBorder="1" applyAlignment="1">
      <alignment horizontal="left" vertical="center" indent="1" shrinkToFit="1"/>
    </xf>
    <xf numFmtId="0" fontId="17" fillId="2" borderId="287" xfId="0" applyFont="1" applyFill="1" applyBorder="1" applyAlignment="1">
      <alignment horizontal="left" vertical="center" indent="1" shrinkToFit="1"/>
    </xf>
    <xf numFmtId="0" fontId="2" fillId="2" borderId="35" xfId="0" applyFont="1" applyFill="1" applyBorder="1" applyAlignment="1">
      <alignment horizontal="center" vertical="center"/>
    </xf>
    <xf numFmtId="0" fontId="29" fillId="2" borderId="0" xfId="0" applyFont="1" applyFill="1" applyAlignment="1">
      <alignment horizontal="left" vertical="center" indent="1" shrinkToFit="1"/>
    </xf>
    <xf numFmtId="0" fontId="29" fillId="2" borderId="255" xfId="0" applyFont="1" applyFill="1" applyBorder="1" applyAlignment="1">
      <alignment horizontal="left" vertical="center" indent="1" shrinkToFit="1"/>
    </xf>
    <xf numFmtId="0" fontId="29" fillId="2" borderId="10" xfId="0" applyFont="1" applyFill="1" applyBorder="1" applyAlignment="1">
      <alignment horizontal="left" vertical="center" indent="1" shrinkToFit="1"/>
    </xf>
    <xf numFmtId="0" fontId="29" fillId="2" borderId="283" xfId="0" applyFont="1" applyFill="1" applyBorder="1" applyAlignment="1">
      <alignment horizontal="left" vertical="center" indent="1" shrinkToFit="1"/>
    </xf>
    <xf numFmtId="0" fontId="17" fillId="2" borderId="256"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30" xfId="0" applyFont="1" applyFill="1" applyBorder="1" applyAlignment="1">
      <alignment horizontal="center" vertical="center"/>
    </xf>
    <xf numFmtId="0" fontId="17" fillId="2" borderId="38" xfId="0" applyFont="1" applyFill="1" applyBorder="1" applyAlignment="1">
      <alignment horizontal="left" vertical="center" indent="1" shrinkToFit="1"/>
    </xf>
    <xf numFmtId="0" fontId="17" fillId="2" borderId="5" xfId="0" applyFont="1" applyFill="1" applyBorder="1" applyAlignment="1">
      <alignment horizontal="left" vertical="center" indent="1" shrinkToFit="1"/>
    </xf>
    <xf numFmtId="0" fontId="17" fillId="2" borderId="284" xfId="0" applyFont="1" applyFill="1" applyBorder="1" applyAlignment="1">
      <alignment horizontal="left" vertical="center" indent="1" shrinkToFit="1"/>
    </xf>
    <xf numFmtId="0" fontId="2" fillId="2" borderId="289" xfId="0" applyFont="1" applyFill="1" applyBorder="1" applyAlignment="1">
      <alignment horizontal="center" vertical="center"/>
    </xf>
    <xf numFmtId="0" fontId="2" fillId="2" borderId="57" xfId="0" applyFont="1" applyFill="1" applyBorder="1" applyAlignment="1">
      <alignment horizontal="center" vertical="center"/>
    </xf>
    <xf numFmtId="0" fontId="11" fillId="2" borderId="285" xfId="0" applyFont="1" applyFill="1" applyBorder="1" applyAlignment="1">
      <alignment horizontal="center" vertical="center" wrapText="1"/>
    </xf>
    <xf numFmtId="0" fontId="11" fillId="2" borderId="132" xfId="0" applyFont="1" applyFill="1" applyBorder="1" applyAlignment="1">
      <alignment horizontal="center" vertical="center"/>
    </xf>
    <xf numFmtId="0" fontId="11" fillId="2" borderId="212" xfId="0" applyFont="1" applyFill="1" applyBorder="1" applyAlignment="1">
      <alignment horizontal="center" vertical="center"/>
    </xf>
    <xf numFmtId="0" fontId="11" fillId="2" borderId="254" xfId="0" applyFont="1" applyFill="1" applyBorder="1" applyAlignment="1">
      <alignment horizontal="center" vertical="center" wrapText="1"/>
    </xf>
    <xf numFmtId="0" fontId="11" fillId="2" borderId="282"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35" xfId="0" applyFont="1" applyFill="1" applyBorder="1" applyAlignment="1">
      <alignment horizontal="center" vertical="center"/>
    </xf>
    <xf numFmtId="0" fontId="2" fillId="2" borderId="132" xfId="0" applyFont="1" applyFill="1" applyBorder="1">
      <alignment vertical="center"/>
    </xf>
    <xf numFmtId="0" fontId="19" fillId="2" borderId="132" xfId="0" applyFont="1" applyFill="1" applyBorder="1">
      <alignment vertical="center"/>
    </xf>
    <xf numFmtId="0" fontId="19" fillId="2" borderId="286" xfId="0" applyFont="1" applyFill="1" applyBorder="1">
      <alignment vertical="center"/>
    </xf>
    <xf numFmtId="0" fontId="5" fillId="2" borderId="213" xfId="0" applyFont="1" applyFill="1" applyBorder="1" applyAlignment="1">
      <alignment horizontal="left" vertical="center" indent="1" shrinkToFit="1"/>
    </xf>
    <xf numFmtId="0" fontId="5" fillId="2" borderId="136" xfId="0" applyFont="1" applyFill="1" applyBorder="1" applyAlignment="1">
      <alignment horizontal="left" vertical="center" indent="1" shrinkToFit="1"/>
    </xf>
    <xf numFmtId="0" fontId="5" fillId="2" borderId="287" xfId="0" applyFont="1" applyFill="1" applyBorder="1" applyAlignment="1">
      <alignment horizontal="left" vertical="center" indent="1" shrinkToFit="1"/>
    </xf>
    <xf numFmtId="0" fontId="2" fillId="2" borderId="165" xfId="0" applyFont="1" applyFill="1" applyBorder="1" applyAlignment="1">
      <alignment horizontal="center" vertical="center" shrinkToFit="1"/>
    </xf>
    <xf numFmtId="0" fontId="2" fillId="2" borderId="160" xfId="0" applyFont="1" applyFill="1" applyBorder="1" applyAlignment="1">
      <alignment horizontal="center" vertical="center" shrinkToFit="1"/>
    </xf>
    <xf numFmtId="0" fontId="2" fillId="0" borderId="182" xfId="0" applyFont="1" applyBorder="1" applyAlignment="1">
      <alignment horizontal="center" vertical="center"/>
    </xf>
    <xf numFmtId="0" fontId="2" fillId="0" borderId="214" xfId="0" applyFont="1" applyBorder="1" applyAlignment="1">
      <alignment horizontal="center" vertical="center"/>
    </xf>
    <xf numFmtId="0" fontId="2" fillId="0" borderId="215" xfId="0" applyFont="1" applyBorder="1" applyAlignment="1">
      <alignment horizontal="center" vertical="center"/>
    </xf>
    <xf numFmtId="0" fontId="17" fillId="2" borderId="290" xfId="0" applyFont="1" applyFill="1" applyBorder="1" applyAlignment="1">
      <alignment horizontal="center" vertical="center"/>
    </xf>
    <xf numFmtId="0" fontId="17" fillId="2" borderId="116" xfId="0" applyFont="1" applyFill="1" applyBorder="1" applyAlignment="1">
      <alignment horizontal="center" vertical="center"/>
    </xf>
    <xf numFmtId="0" fontId="17" fillId="2" borderId="117" xfId="0" applyFont="1" applyFill="1" applyBorder="1" applyAlignment="1">
      <alignment horizontal="center" vertical="center"/>
    </xf>
    <xf numFmtId="0" fontId="17" fillId="2" borderId="164" xfId="0" applyFont="1" applyFill="1" applyBorder="1" applyAlignment="1">
      <alignment horizontal="distributed" vertical="center" justifyLastLine="1"/>
    </xf>
    <xf numFmtId="0" fontId="17" fillId="2" borderId="116" xfId="0" applyFont="1" applyFill="1" applyBorder="1" applyAlignment="1">
      <alignment horizontal="distributed" vertical="center" justifyLastLine="1"/>
    </xf>
    <xf numFmtId="0" fontId="17" fillId="0" borderId="258" xfId="0" applyFont="1" applyBorder="1" applyAlignment="1">
      <alignment horizontal="center" vertical="center"/>
    </xf>
    <xf numFmtId="0" fontId="17" fillId="0" borderId="259" xfId="0" applyFont="1" applyBorder="1" applyAlignment="1">
      <alignment horizontal="center" vertical="center"/>
    </xf>
    <xf numFmtId="0" fontId="17" fillId="0" borderId="260" xfId="0" applyFont="1" applyBorder="1" applyAlignment="1">
      <alignment horizontal="center" vertical="center"/>
    </xf>
    <xf numFmtId="0" fontId="2" fillId="2" borderId="266" xfId="0" applyFont="1" applyFill="1" applyBorder="1" applyAlignment="1">
      <alignment horizontal="center" vertical="center" wrapText="1"/>
    </xf>
    <xf numFmtId="0" fontId="2" fillId="2" borderId="259" xfId="0" applyFont="1" applyFill="1" applyBorder="1" applyAlignment="1">
      <alignment horizontal="center" vertical="center"/>
    </xf>
    <xf numFmtId="0" fontId="36" fillId="0" borderId="79" xfId="1" applyFont="1" applyBorder="1" applyAlignment="1" applyProtection="1">
      <alignment horizontal="left" vertical="center" indent="1" shrinkToFit="1"/>
    </xf>
    <xf numFmtId="0" fontId="36" fillId="0" borderId="31" xfId="1" applyFont="1" applyBorder="1" applyAlignment="1" applyProtection="1">
      <alignment horizontal="left" vertical="center" indent="1" shrinkToFit="1"/>
    </xf>
    <xf numFmtId="0" fontId="36" fillId="0" borderId="5" xfId="1" applyFont="1" applyBorder="1" applyAlignment="1" applyProtection="1">
      <alignment horizontal="left" vertical="center" indent="1" shrinkToFit="1"/>
    </xf>
    <xf numFmtId="0" fontId="36" fillId="0" borderId="284" xfId="1" applyFont="1" applyBorder="1" applyAlignment="1" applyProtection="1">
      <alignment horizontal="left" vertical="center" indent="1" shrinkToFit="1"/>
    </xf>
    <xf numFmtId="0" fontId="2" fillId="2" borderId="275" xfId="0" applyFont="1" applyFill="1" applyBorder="1" applyAlignment="1">
      <alignment horizontal="center" vertical="center"/>
    </xf>
    <xf numFmtId="0" fontId="11" fillId="0" borderId="208" xfId="0" applyFont="1" applyBorder="1" applyAlignment="1">
      <alignment horizontal="left" vertical="center"/>
    </xf>
    <xf numFmtId="0" fontId="11" fillId="0" borderId="209" xfId="0" applyFont="1" applyBorder="1" applyAlignment="1">
      <alignment horizontal="left" vertical="center"/>
    </xf>
    <xf numFmtId="0" fontId="2" fillId="2" borderId="79" xfId="0" applyFont="1" applyFill="1" applyBorder="1" applyAlignment="1">
      <alignment horizontal="center" vertical="top" wrapText="1"/>
    </xf>
    <xf numFmtId="0" fontId="2" fillId="2" borderId="31" xfId="0" applyFont="1" applyFill="1" applyBorder="1" applyAlignment="1">
      <alignment horizontal="center" vertical="top" wrapText="1"/>
    </xf>
    <xf numFmtId="0" fontId="2" fillId="2" borderId="32" xfId="0" applyFont="1" applyFill="1" applyBorder="1" applyAlignment="1">
      <alignment horizontal="center" vertical="top" wrapText="1"/>
    </xf>
    <xf numFmtId="0" fontId="18" fillId="2" borderId="0" xfId="0" applyFont="1" applyFill="1" applyAlignment="1">
      <alignment horizontal="left" vertical="center" shrinkToFit="1"/>
    </xf>
    <xf numFmtId="0" fontId="18" fillId="2" borderId="0" xfId="0" applyFont="1" applyFill="1" applyAlignment="1">
      <alignment horizontal="distributed" vertical="center" justifyLastLine="1"/>
    </xf>
    <xf numFmtId="0" fontId="23" fillId="2" borderId="102" xfId="0" applyFont="1" applyFill="1" applyBorder="1" applyAlignment="1">
      <alignment horizontal="left" vertical="center" wrapText="1"/>
    </xf>
    <xf numFmtId="0" fontId="23" fillId="2" borderId="0" xfId="0" applyFont="1" applyFill="1" applyAlignment="1">
      <alignment horizontal="left" vertical="center" wrapText="1"/>
    </xf>
    <xf numFmtId="0" fontId="23" fillId="2" borderId="105"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23" fillId="2" borderId="0" xfId="0" applyFont="1" applyFill="1" applyAlignment="1">
      <alignment horizontal="right" vertical="center" wrapText="1"/>
    </xf>
    <xf numFmtId="0" fontId="23" fillId="2" borderId="0" xfId="0" applyFont="1" applyFill="1" applyAlignment="1">
      <alignment horizontal="right" vertical="center"/>
    </xf>
    <xf numFmtId="0" fontId="23" fillId="2" borderId="29" xfId="0" applyFont="1" applyFill="1" applyBorder="1" applyAlignment="1">
      <alignment horizontal="right" vertical="center"/>
    </xf>
    <xf numFmtId="0" fontId="23" fillId="2" borderId="10" xfId="0" applyFont="1" applyFill="1" applyBorder="1" applyAlignment="1">
      <alignment horizontal="right" vertical="center"/>
    </xf>
    <xf numFmtId="0" fontId="23" fillId="2" borderId="35" xfId="0" applyFont="1" applyFill="1" applyBorder="1" applyAlignment="1">
      <alignment horizontal="right" vertical="center"/>
    </xf>
    <xf numFmtId="0" fontId="7" fillId="0" borderId="101" xfId="0" applyFont="1" applyBorder="1" applyAlignment="1">
      <alignment horizontal="left" vertical="center" shrinkToFit="1"/>
    </xf>
    <xf numFmtId="0" fontId="7" fillId="0" borderId="160" xfId="0" applyFont="1" applyBorder="1" applyAlignment="1">
      <alignment horizontal="left" vertical="center" shrinkToFit="1"/>
    </xf>
    <xf numFmtId="0" fontId="7" fillId="0" borderId="117" xfId="0" applyFont="1" applyBorder="1" applyAlignment="1">
      <alignment horizontal="left" vertical="center" shrinkToFit="1"/>
    </xf>
    <xf numFmtId="0" fontId="7" fillId="0" borderId="159" xfId="0" applyFont="1" applyBorder="1" applyAlignment="1">
      <alignment horizontal="left" vertical="center" shrinkToFit="1"/>
    </xf>
    <xf numFmtId="0" fontId="7" fillId="0" borderId="161" xfId="0" applyFont="1" applyBorder="1" applyAlignment="1">
      <alignment horizontal="left" vertical="center" shrinkToFit="1"/>
    </xf>
    <xf numFmtId="0" fontId="11" fillId="2" borderId="107" xfId="0" applyFont="1" applyFill="1" applyBorder="1" applyAlignment="1">
      <alignment horizontal="center" vertical="center"/>
    </xf>
    <xf numFmtId="0" fontId="11" fillId="2" borderId="108" xfId="0" applyFont="1" applyFill="1" applyBorder="1" applyAlignment="1">
      <alignment horizontal="center" vertical="center"/>
    </xf>
    <xf numFmtId="0" fontId="11" fillId="2" borderId="109" xfId="0" applyFont="1" applyFill="1" applyBorder="1" applyAlignment="1">
      <alignment horizontal="center" vertical="center"/>
    </xf>
    <xf numFmtId="0" fontId="10" fillId="2" borderId="103" xfId="0" applyFont="1" applyFill="1" applyBorder="1" applyAlignment="1">
      <alignment horizontal="center" vertical="center"/>
    </xf>
    <xf numFmtId="0" fontId="10" fillId="0" borderId="5" xfId="0" applyFont="1" applyBorder="1">
      <alignment vertical="center"/>
    </xf>
    <xf numFmtId="0" fontId="10" fillId="0" borderId="99" xfId="0" applyFont="1" applyBorder="1">
      <alignment vertical="center"/>
    </xf>
    <xf numFmtId="0" fontId="10" fillId="0" borderId="8" xfId="0" applyFont="1" applyBorder="1">
      <alignment vertical="center"/>
    </xf>
    <xf numFmtId="0" fontId="7" fillId="2" borderId="100" xfId="0" applyFont="1" applyFill="1" applyBorder="1" applyAlignment="1">
      <alignment vertical="center" shrinkToFit="1"/>
    </xf>
    <xf numFmtId="0" fontId="7" fillId="2" borderId="293" xfId="0" applyFont="1" applyFill="1" applyBorder="1" applyAlignment="1">
      <alignment vertical="center" shrinkToFit="1"/>
    </xf>
    <xf numFmtId="0" fontId="124" fillId="2" borderId="242" xfId="0" applyFont="1" applyFill="1" applyBorder="1" applyAlignment="1">
      <alignment horizontal="center" vertical="center" wrapText="1"/>
    </xf>
    <xf numFmtId="0" fontId="124" fillId="2" borderId="243" xfId="0" applyFont="1" applyFill="1" applyBorder="1" applyAlignment="1">
      <alignment horizontal="center" vertical="center" wrapText="1"/>
    </xf>
    <xf numFmtId="0" fontId="124" fillId="2" borderId="244" xfId="0" applyFont="1" applyFill="1" applyBorder="1" applyAlignment="1">
      <alignment horizontal="center" vertical="center" wrapText="1"/>
    </xf>
    <xf numFmtId="0" fontId="2" fillId="2" borderId="81" xfId="0" applyFont="1" applyFill="1" applyBorder="1" applyAlignment="1">
      <alignment horizontal="center" vertical="center" shrinkToFit="1"/>
    </xf>
    <xf numFmtId="0" fontId="2" fillId="2" borderId="26" xfId="0" applyFont="1" applyFill="1" applyBorder="1" applyAlignment="1">
      <alignment horizontal="center" vertical="center" shrinkToFit="1"/>
    </xf>
    <xf numFmtId="0" fontId="2" fillId="2" borderId="52" xfId="0" applyFont="1" applyFill="1" applyBorder="1" applyAlignment="1">
      <alignment horizontal="center" vertical="center" shrinkToFit="1"/>
    </xf>
    <xf numFmtId="0" fontId="2" fillId="2" borderId="71" xfId="0" applyFont="1" applyFill="1" applyBorder="1" applyAlignment="1">
      <alignment horizontal="center" vertical="center" shrinkToFit="1"/>
    </xf>
    <xf numFmtId="0" fontId="2" fillId="2" borderId="27" xfId="0" applyFont="1" applyFill="1" applyBorder="1" applyAlignment="1">
      <alignment horizontal="center" vertical="center" shrinkToFit="1"/>
    </xf>
    <xf numFmtId="0" fontId="54" fillId="2" borderId="5" xfId="0" applyFont="1" applyFill="1" applyBorder="1" applyAlignment="1">
      <alignment horizontal="center" vertical="center"/>
    </xf>
    <xf numFmtId="0" fontId="54" fillId="2" borderId="19" xfId="0" applyFont="1" applyFill="1" applyBorder="1" applyAlignment="1">
      <alignment horizontal="center" vertical="center"/>
    </xf>
    <xf numFmtId="0" fontId="2" fillId="2" borderId="47" xfId="0" applyFont="1" applyFill="1" applyBorder="1" applyAlignment="1">
      <alignment horizontal="center" vertical="center" wrapText="1"/>
    </xf>
    <xf numFmtId="0" fontId="2" fillId="2" borderId="59" xfId="0" applyFont="1" applyFill="1" applyBorder="1" applyAlignment="1">
      <alignment horizontal="center" vertical="center"/>
    </xf>
    <xf numFmtId="0" fontId="2" fillId="2" borderId="46" xfId="0" applyFont="1" applyFill="1" applyBorder="1" applyAlignment="1">
      <alignment horizontal="center" vertical="center" wrapText="1"/>
    </xf>
    <xf numFmtId="0" fontId="2" fillId="2" borderId="58" xfId="0" applyFont="1" applyFill="1" applyBorder="1" applyAlignment="1">
      <alignment horizontal="center" vertical="center"/>
    </xf>
    <xf numFmtId="0" fontId="2" fillId="2" borderId="48" xfId="0" applyFont="1" applyFill="1" applyBorder="1" applyAlignment="1">
      <alignment horizontal="center" vertical="center"/>
    </xf>
    <xf numFmtId="0" fontId="2" fillId="2" borderId="60" xfId="0" applyFont="1" applyFill="1" applyBorder="1" applyAlignment="1">
      <alignment horizontal="center" vertical="center"/>
    </xf>
    <xf numFmtId="0" fontId="54" fillId="2" borderId="134" xfId="0" applyFont="1" applyFill="1" applyBorder="1" applyAlignment="1">
      <alignment horizontal="center" vertical="center"/>
    </xf>
    <xf numFmtId="0" fontId="54" fillId="2" borderId="169" xfId="0" applyFont="1" applyFill="1" applyBorder="1" applyAlignment="1">
      <alignment horizontal="center" vertical="center"/>
    </xf>
    <xf numFmtId="0" fontId="54" fillId="2" borderId="216" xfId="0" applyFont="1" applyFill="1" applyBorder="1" applyAlignment="1">
      <alignment horizontal="center" vertical="center"/>
    </xf>
    <xf numFmtId="0" fontId="54" fillId="2" borderId="228" xfId="0" applyFont="1" applyFill="1" applyBorder="1" applyAlignment="1">
      <alignment horizontal="center" vertical="center"/>
    </xf>
    <xf numFmtId="0" fontId="54" fillId="2" borderId="226" xfId="0" applyFont="1" applyFill="1" applyBorder="1" applyAlignment="1">
      <alignment horizontal="center" vertical="center"/>
    </xf>
    <xf numFmtId="0" fontId="54" fillId="2" borderId="227" xfId="0" applyFont="1" applyFill="1" applyBorder="1" applyAlignment="1">
      <alignment horizontal="center" vertical="center"/>
    </xf>
    <xf numFmtId="0" fontId="7" fillId="2" borderId="224" xfId="0" applyFont="1" applyFill="1" applyBorder="1" applyAlignment="1">
      <alignment horizontal="center" vertical="center"/>
    </xf>
    <xf numFmtId="0" fontId="7" fillId="2" borderId="222" xfId="0" applyFont="1" applyFill="1" applyBorder="1" applyAlignment="1">
      <alignment horizontal="center" vertical="center"/>
    </xf>
    <xf numFmtId="0" fontId="7" fillId="2" borderId="225" xfId="0" applyFont="1" applyFill="1" applyBorder="1" applyAlignment="1">
      <alignment horizontal="center" vertical="center"/>
    </xf>
    <xf numFmtId="0" fontId="65" fillId="2" borderId="134" xfId="0" applyFont="1" applyFill="1" applyBorder="1" applyAlignment="1">
      <alignment horizontal="left" vertical="center" wrapText="1" indent="1"/>
    </xf>
    <xf numFmtId="0" fontId="65" fillId="2" borderId="169" xfId="0" applyFont="1" applyFill="1" applyBorder="1" applyAlignment="1">
      <alignment horizontal="left" vertical="center" wrapText="1" indent="1"/>
    </xf>
    <xf numFmtId="0" fontId="65" fillId="2" borderId="170" xfId="0" applyFont="1" applyFill="1" applyBorder="1" applyAlignment="1">
      <alignment horizontal="left" vertical="center" wrapText="1" indent="1"/>
    </xf>
    <xf numFmtId="0" fontId="65" fillId="2" borderId="228" xfId="0" applyFont="1" applyFill="1" applyBorder="1" applyAlignment="1">
      <alignment horizontal="left" vertical="center" wrapText="1" indent="1"/>
    </xf>
    <xf numFmtId="0" fontId="65" fillId="2" borderId="226" xfId="0" applyFont="1" applyFill="1" applyBorder="1" applyAlignment="1">
      <alignment horizontal="left" vertical="center" wrapText="1" indent="1"/>
    </xf>
    <xf numFmtId="0" fontId="65" fillId="2" borderId="229" xfId="0" applyFont="1" applyFill="1" applyBorder="1" applyAlignment="1">
      <alignment horizontal="left" vertical="center" wrapText="1" indent="1"/>
    </xf>
    <xf numFmtId="0" fontId="2" fillId="2" borderId="36" xfId="0" applyFont="1" applyFill="1" applyBorder="1" applyAlignment="1">
      <alignment horizontal="center" vertical="center"/>
    </xf>
    <xf numFmtId="0" fontId="65" fillId="2" borderId="56" xfId="0" applyFont="1" applyFill="1" applyBorder="1" applyAlignment="1">
      <alignment horizontal="center" vertical="center" wrapText="1"/>
    </xf>
    <xf numFmtId="0" fontId="65" fillId="2" borderId="0" xfId="0" applyFont="1" applyFill="1" applyAlignment="1">
      <alignment horizontal="center" vertical="center" wrapText="1"/>
    </xf>
    <xf numFmtId="0" fontId="65" fillId="2" borderId="17" xfId="0" applyFont="1" applyFill="1" applyBorder="1" applyAlignment="1">
      <alignment horizontal="center" vertical="center" wrapText="1"/>
    </xf>
    <xf numFmtId="0" fontId="65" fillId="2" borderId="78" xfId="0" applyFont="1" applyFill="1" applyBorder="1" applyAlignment="1">
      <alignment horizontal="center" vertical="center" wrapText="1"/>
    </xf>
    <xf numFmtId="0" fontId="65" fillId="2" borderId="19" xfId="0" applyFont="1" applyFill="1" applyBorder="1" applyAlignment="1">
      <alignment horizontal="center" vertical="center" wrapText="1"/>
    </xf>
    <xf numFmtId="0" fontId="65" fillId="2" borderId="20" xfId="0" applyFont="1" applyFill="1" applyBorder="1" applyAlignment="1">
      <alignment horizontal="center" vertical="center" wrapText="1"/>
    </xf>
    <xf numFmtId="0" fontId="7" fillId="2" borderId="22"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21" xfId="0" applyFont="1" applyFill="1" applyBorder="1" applyAlignment="1">
      <alignment horizontal="center" vertical="center"/>
    </xf>
    <xf numFmtId="0" fontId="54" fillId="2" borderId="38" xfId="0" applyFont="1" applyFill="1" applyBorder="1" applyAlignment="1">
      <alignment horizontal="center" vertical="center"/>
    </xf>
    <xf numFmtId="0" fontId="54" fillId="2" borderId="78" xfId="0" applyFont="1" applyFill="1" applyBorder="1" applyAlignment="1">
      <alignment horizontal="center" vertical="center"/>
    </xf>
    <xf numFmtId="0" fontId="7" fillId="2" borderId="36" xfId="0" applyFont="1" applyFill="1" applyBorder="1" applyAlignment="1">
      <alignment horizontal="center" vertical="center"/>
    </xf>
    <xf numFmtId="0" fontId="73" fillId="2" borderId="38" xfId="0" applyFont="1" applyFill="1" applyBorder="1" applyAlignment="1">
      <alignment horizontal="center" vertical="center"/>
    </xf>
    <xf numFmtId="0" fontId="73" fillId="2" borderId="5" xfId="0" applyFont="1" applyFill="1" applyBorder="1" applyAlignment="1">
      <alignment horizontal="center" vertical="center"/>
    </xf>
    <xf numFmtId="0" fontId="73" fillId="2" borderId="78" xfId="0" applyFont="1" applyFill="1" applyBorder="1" applyAlignment="1">
      <alignment horizontal="center" vertical="center"/>
    </xf>
    <xf numFmtId="0" fontId="73" fillId="2" borderId="19" xfId="0" applyFont="1" applyFill="1" applyBorder="1" applyAlignment="1">
      <alignment horizontal="center" vertical="center"/>
    </xf>
    <xf numFmtId="0" fontId="73" fillId="2" borderId="0" xfId="0" applyFont="1" applyFill="1" applyAlignment="1">
      <alignment horizontal="center" vertical="center"/>
    </xf>
    <xf numFmtId="0" fontId="7" fillId="2" borderId="21" xfId="0" applyFont="1" applyFill="1" applyBorder="1" applyAlignment="1">
      <alignment horizontal="center" vertical="center" shrinkToFit="1"/>
    </xf>
    <xf numFmtId="0" fontId="74" fillId="0" borderId="5" xfId="0" applyFont="1" applyBorder="1">
      <alignment vertical="center"/>
    </xf>
    <xf numFmtId="0" fontId="74" fillId="0" borderId="19" xfId="0" applyFont="1" applyBorder="1">
      <alignment vertical="center"/>
    </xf>
    <xf numFmtId="0" fontId="65" fillId="2" borderId="38" xfId="0" applyFont="1" applyFill="1" applyBorder="1" applyAlignment="1">
      <alignment horizontal="center" vertical="center" wrapText="1"/>
    </xf>
    <xf numFmtId="0" fontId="65" fillId="2" borderId="5" xfId="0" applyFont="1" applyFill="1" applyBorder="1" applyAlignment="1">
      <alignment horizontal="center" vertical="center" wrapText="1"/>
    </xf>
    <xf numFmtId="0" fontId="65" fillId="2" borderId="25" xfId="0" applyFont="1" applyFill="1" applyBorder="1" applyAlignment="1">
      <alignment horizontal="center" vertical="center" wrapText="1"/>
    </xf>
    <xf numFmtId="0" fontId="11" fillId="0" borderId="22" xfId="0" applyFont="1" applyBorder="1" applyAlignment="1">
      <alignment horizontal="center" vertical="center"/>
    </xf>
    <xf numFmtId="0" fontId="11" fillId="0" borderId="10" xfId="0" applyFont="1" applyBorder="1" applyAlignment="1">
      <alignment horizontal="center" vertical="center"/>
    </xf>
    <xf numFmtId="0" fontId="11" fillId="0" borderId="36" xfId="0" applyFont="1" applyBorder="1" applyAlignment="1">
      <alignment horizontal="center" vertical="center"/>
    </xf>
    <xf numFmtId="0" fontId="2" fillId="2" borderId="4"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68" xfId="0" applyFont="1" applyFill="1" applyBorder="1" applyAlignment="1">
      <alignment horizontal="center" vertical="center" wrapText="1"/>
    </xf>
    <xf numFmtId="0" fontId="65" fillId="2" borderId="22" xfId="0" applyFont="1" applyFill="1" applyBorder="1" applyAlignment="1">
      <alignment horizontal="center" vertical="center"/>
    </xf>
    <xf numFmtId="0" fontId="65" fillId="2" borderId="10" xfId="0" applyFont="1" applyFill="1" applyBorder="1" applyAlignment="1">
      <alignment horizontal="center" vertical="center"/>
    </xf>
    <xf numFmtId="0" fontId="7" fillId="2" borderId="231" xfId="0" applyFont="1" applyFill="1" applyBorder="1" applyAlignment="1">
      <alignment horizontal="center" vertical="center"/>
    </xf>
    <xf numFmtId="0" fontId="7" fillId="2" borderId="232" xfId="0" applyFont="1" applyFill="1" applyBorder="1" applyAlignment="1">
      <alignment horizontal="center" vertical="center"/>
    </xf>
    <xf numFmtId="0" fontId="7" fillId="2" borderId="230" xfId="0" applyFont="1" applyFill="1" applyBorder="1" applyAlignment="1">
      <alignment horizontal="center" vertical="center"/>
    </xf>
    <xf numFmtId="0" fontId="2" fillId="2" borderId="231" xfId="0" applyFont="1" applyFill="1" applyBorder="1" applyAlignment="1">
      <alignment horizontal="center" vertical="center"/>
    </xf>
    <xf numFmtId="0" fontId="2" fillId="2" borderId="232" xfId="0" applyFont="1" applyFill="1" applyBorder="1" applyAlignment="1">
      <alignment horizontal="center" vertical="center"/>
    </xf>
    <xf numFmtId="0" fontId="2" fillId="2" borderId="230" xfId="0" applyFont="1" applyFill="1" applyBorder="1" applyAlignment="1">
      <alignment horizontal="center" vertical="center"/>
    </xf>
    <xf numFmtId="0" fontId="2" fillId="2" borderId="218" xfId="0" applyFont="1" applyFill="1" applyBorder="1" applyAlignment="1">
      <alignment horizontal="center" vertical="center"/>
    </xf>
    <xf numFmtId="0" fontId="2" fillId="2" borderId="171" xfId="0" applyFont="1" applyFill="1" applyBorder="1" applyAlignment="1">
      <alignment horizontal="center" vertical="center"/>
    </xf>
    <xf numFmtId="0" fontId="2" fillId="2" borderId="173" xfId="0" applyFont="1" applyFill="1" applyBorder="1" applyAlignment="1">
      <alignment horizontal="center" vertical="center"/>
    </xf>
    <xf numFmtId="0" fontId="2" fillId="2" borderId="162" xfId="0" applyFont="1" applyFill="1" applyBorder="1" applyAlignment="1">
      <alignment horizontal="center" vertical="center"/>
    </xf>
    <xf numFmtId="0" fontId="2" fillId="2" borderId="163" xfId="0" applyFont="1" applyFill="1" applyBorder="1" applyAlignment="1">
      <alignment horizontal="center" vertical="center"/>
    </xf>
    <xf numFmtId="0" fontId="2" fillId="2" borderId="217" xfId="0" applyFont="1" applyFill="1" applyBorder="1" applyAlignment="1">
      <alignment horizontal="center" vertical="center"/>
    </xf>
    <xf numFmtId="0" fontId="2" fillId="2" borderId="235" xfId="0" applyFont="1" applyFill="1" applyBorder="1" applyAlignment="1">
      <alignment horizontal="center" vertical="center"/>
    </xf>
    <xf numFmtId="0" fontId="2" fillId="2" borderId="236" xfId="0" applyFont="1" applyFill="1" applyBorder="1" applyAlignment="1">
      <alignment horizontal="center" vertical="center"/>
    </xf>
    <xf numFmtId="0" fontId="2" fillId="2" borderId="237" xfId="0" applyFont="1" applyFill="1" applyBorder="1" applyAlignment="1">
      <alignment horizontal="center" vertical="center"/>
    </xf>
    <xf numFmtId="0" fontId="53" fillId="2" borderId="74" xfId="0" applyFont="1" applyFill="1" applyBorder="1" applyAlignment="1">
      <alignment horizontal="left" vertical="center" wrapText="1" indent="1"/>
    </xf>
    <xf numFmtId="0" fontId="53" fillId="2" borderId="75" xfId="0" applyFont="1" applyFill="1" applyBorder="1" applyAlignment="1">
      <alignment horizontal="left" vertical="center" wrapText="1" indent="1"/>
    </xf>
    <xf numFmtId="0" fontId="53" fillId="2" borderId="76" xfId="0" applyFont="1" applyFill="1" applyBorder="1" applyAlignment="1">
      <alignment horizontal="left" vertical="center" wrapText="1" indent="1"/>
    </xf>
    <xf numFmtId="0" fontId="54" fillId="2" borderId="22" xfId="0" applyFont="1" applyFill="1" applyBorder="1" applyAlignment="1">
      <alignment horizontal="center" vertical="center"/>
    </xf>
    <xf numFmtId="0" fontId="54" fillId="2" borderId="10" xfId="0" applyFont="1" applyFill="1" applyBorder="1" applyAlignment="1">
      <alignment horizontal="center" vertical="center"/>
    </xf>
    <xf numFmtId="0" fontId="7" fillId="2" borderId="221" xfId="0" applyFont="1" applyFill="1" applyBorder="1" applyAlignment="1">
      <alignment horizontal="center" vertical="center"/>
    </xf>
    <xf numFmtId="0" fontId="7" fillId="2" borderId="223" xfId="0" applyFont="1" applyFill="1" applyBorder="1" applyAlignment="1">
      <alignment horizontal="center" vertical="center"/>
    </xf>
    <xf numFmtId="0" fontId="54" fillId="2" borderId="168" xfId="0" applyFont="1" applyFill="1" applyBorder="1" applyAlignment="1">
      <alignment horizontal="center" vertical="center"/>
    </xf>
    <xf numFmtId="0" fontId="54" fillId="2" borderId="219" xfId="0" applyFont="1" applyFill="1" applyBorder="1" applyAlignment="1">
      <alignment horizontal="center" vertical="center"/>
    </xf>
    <xf numFmtId="0" fontId="114" fillId="2" borderId="10" xfId="0" applyFont="1" applyFill="1" applyBorder="1" applyAlignment="1">
      <alignment horizontal="center" vertical="center" wrapText="1"/>
    </xf>
    <xf numFmtId="0" fontId="114" fillId="2" borderId="35"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19" xfId="0" applyFont="1" applyFill="1" applyBorder="1" applyAlignment="1">
      <alignment horizontal="center" vertical="center" wrapText="1"/>
    </xf>
    <xf numFmtId="0" fontId="65" fillId="2" borderId="35" xfId="0" applyFont="1" applyFill="1" applyBorder="1" applyAlignment="1">
      <alignment horizontal="center" vertical="center"/>
    </xf>
    <xf numFmtId="0" fontId="65" fillId="2" borderId="10" xfId="0" applyFont="1" applyFill="1" applyBorder="1" applyAlignment="1">
      <alignment horizontal="center" vertical="center" wrapText="1"/>
    </xf>
    <xf numFmtId="0" fontId="65" fillId="2" borderId="35" xfId="0" applyFont="1" applyFill="1" applyBorder="1" applyAlignment="1">
      <alignment horizontal="center" vertical="center" wrapText="1"/>
    </xf>
    <xf numFmtId="0" fontId="54" fillId="2" borderId="56" xfId="0" applyFont="1" applyFill="1" applyBorder="1" applyAlignment="1">
      <alignment horizontal="center" vertical="center"/>
    </xf>
    <xf numFmtId="0" fontId="54" fillId="2" borderId="0" xfId="0" applyFont="1" applyFill="1" applyAlignment="1">
      <alignment horizontal="center" vertical="center"/>
    </xf>
    <xf numFmtId="0" fontId="54" fillId="2" borderId="29" xfId="0" applyFont="1" applyFill="1" applyBorder="1" applyAlignment="1">
      <alignment horizontal="center" vertical="center"/>
    </xf>
    <xf numFmtId="0" fontId="54" fillId="2" borderId="68" xfId="0" applyFont="1" applyFill="1" applyBorder="1" applyAlignment="1">
      <alignment horizontal="center" vertical="center"/>
    </xf>
    <xf numFmtId="0" fontId="2" fillId="2" borderId="211" xfId="0" applyFont="1" applyFill="1" applyBorder="1" applyAlignment="1">
      <alignment horizontal="left" vertical="center" wrapText="1"/>
    </xf>
    <xf numFmtId="0" fontId="2" fillId="2" borderId="73" xfId="0" applyFont="1" applyFill="1" applyBorder="1" applyAlignment="1">
      <alignment horizontal="left" vertical="center" wrapText="1"/>
    </xf>
    <xf numFmtId="0" fontId="54" fillId="2" borderId="35" xfId="0" applyFont="1" applyFill="1" applyBorder="1" applyAlignment="1">
      <alignment horizontal="center" vertical="center"/>
    </xf>
    <xf numFmtId="0" fontId="2" fillId="2" borderId="308" xfId="0" applyFont="1" applyFill="1" applyBorder="1" applyAlignment="1">
      <alignment horizontal="center" vertical="center" wrapText="1"/>
    </xf>
    <xf numFmtId="0" fontId="2" fillId="2" borderId="243" xfId="0" applyFont="1" applyFill="1" applyBorder="1" applyAlignment="1">
      <alignment horizontal="center" vertical="center" wrapText="1"/>
    </xf>
    <xf numFmtId="0" fontId="2" fillId="2" borderId="309" xfId="0" applyFont="1" applyFill="1" applyBorder="1" applyAlignment="1">
      <alignment horizontal="center" vertical="center" wrapText="1"/>
    </xf>
    <xf numFmtId="0" fontId="11" fillId="2" borderId="39" xfId="0" applyFont="1" applyFill="1" applyBorder="1" applyProtection="1">
      <alignment vertical="center"/>
      <protection locked="0"/>
    </xf>
    <xf numFmtId="0" fontId="2" fillId="2" borderId="134" xfId="0" applyFont="1" applyFill="1" applyBorder="1" applyAlignment="1">
      <alignment horizontal="center" vertical="center"/>
    </xf>
    <xf numFmtId="0" fontId="2" fillId="2" borderId="169" xfId="0" applyFont="1" applyFill="1" applyBorder="1" applyAlignment="1">
      <alignment horizontal="center" vertical="center"/>
    </xf>
    <xf numFmtId="0" fontId="2" fillId="2" borderId="28" xfId="0" applyFont="1" applyFill="1" applyBorder="1" applyAlignment="1">
      <alignment horizontal="center" vertical="center"/>
    </xf>
    <xf numFmtId="0" fontId="54" fillId="2" borderId="0" xfId="0" applyFont="1" applyFill="1">
      <alignment vertical="center"/>
    </xf>
    <xf numFmtId="0" fontId="54" fillId="2" borderId="17" xfId="0" applyFont="1" applyFill="1" applyBorder="1">
      <alignment vertical="center"/>
    </xf>
    <xf numFmtId="49" fontId="2" fillId="2" borderId="4" xfId="4" applyNumberFormat="1" applyFill="1" applyBorder="1" applyAlignment="1">
      <alignment horizontal="center" vertical="center" wrapText="1" shrinkToFit="1"/>
    </xf>
    <xf numFmtId="49" fontId="2" fillId="2" borderId="0" xfId="4" applyNumberFormat="1" applyFill="1" applyAlignment="1">
      <alignment horizontal="center" vertical="center" wrapText="1" shrinkToFit="1"/>
    </xf>
    <xf numFmtId="49" fontId="2" fillId="2" borderId="29" xfId="4" applyNumberFormat="1" applyFill="1" applyBorder="1" applyAlignment="1">
      <alignment horizontal="center" vertical="center" wrapText="1" shrinkToFit="1"/>
    </xf>
    <xf numFmtId="49" fontId="2" fillId="2" borderId="18" xfId="4" applyNumberFormat="1" applyFill="1" applyBorder="1" applyAlignment="1">
      <alignment horizontal="center" vertical="center" wrapText="1" shrinkToFit="1"/>
    </xf>
    <xf numFmtId="49" fontId="2" fillId="2" borderId="19" xfId="4" applyNumberFormat="1" applyFill="1" applyBorder="1" applyAlignment="1">
      <alignment horizontal="center" vertical="center" wrapText="1" shrinkToFit="1"/>
    </xf>
    <xf numFmtId="49" fontId="2" fillId="2" borderId="68" xfId="4" applyNumberFormat="1" applyFill="1" applyBorder="1" applyAlignment="1">
      <alignment horizontal="center" vertical="center" wrapText="1" shrinkToFit="1"/>
    </xf>
    <xf numFmtId="0" fontId="53" fillId="2" borderId="56" xfId="4" applyFont="1" applyFill="1" applyBorder="1" applyAlignment="1">
      <alignment vertical="center" wrapText="1"/>
    </xf>
    <xf numFmtId="0" fontId="53" fillId="2" borderId="0" xfId="4" applyFont="1" applyFill="1" applyAlignment="1">
      <alignment vertical="center" wrapText="1"/>
    </xf>
    <xf numFmtId="0" fontId="53" fillId="2" borderId="17" xfId="4" applyFont="1" applyFill="1" applyBorder="1" applyAlignment="1">
      <alignment vertical="center" wrapText="1"/>
    </xf>
    <xf numFmtId="0" fontId="53" fillId="2" borderId="78" xfId="4" applyFont="1" applyFill="1" applyBorder="1" applyAlignment="1">
      <alignment vertical="center" wrapText="1"/>
    </xf>
    <xf numFmtId="0" fontId="53" fillId="2" borderId="19" xfId="4" applyFont="1" applyFill="1" applyBorder="1" applyAlignment="1">
      <alignment vertical="center" wrapText="1"/>
    </xf>
    <xf numFmtId="0" fontId="53" fillId="2" borderId="20" xfId="4" applyFont="1" applyFill="1" applyBorder="1" applyAlignment="1">
      <alignment vertical="center" wrapText="1"/>
    </xf>
    <xf numFmtId="0" fontId="7" fillId="2" borderId="166" xfId="0" applyFont="1" applyFill="1" applyBorder="1" applyAlignment="1">
      <alignment horizontal="center" vertical="center"/>
    </xf>
    <xf numFmtId="0" fontId="7" fillId="2" borderId="167" xfId="0" applyFont="1" applyFill="1" applyBorder="1" applyAlignment="1">
      <alignment horizontal="center" vertical="center"/>
    </xf>
    <xf numFmtId="0" fontId="7" fillId="2" borderId="219" xfId="0" applyFont="1" applyFill="1" applyBorder="1" applyAlignment="1">
      <alignment horizontal="center" vertical="center"/>
    </xf>
    <xf numFmtId="0" fontId="7" fillId="2" borderId="220" xfId="0" applyFont="1" applyFill="1" applyBorder="1" applyAlignment="1">
      <alignment horizontal="center" vertical="center"/>
    </xf>
    <xf numFmtId="0" fontId="54" fillId="2" borderId="166" xfId="0" applyFont="1" applyFill="1" applyBorder="1" applyAlignment="1">
      <alignment horizontal="center" vertical="center"/>
    </xf>
    <xf numFmtId="0" fontId="54" fillId="2" borderId="167" xfId="0" applyFont="1" applyFill="1" applyBorder="1" applyAlignment="1">
      <alignment horizontal="center" vertical="center"/>
    </xf>
    <xf numFmtId="0" fontId="54" fillId="2" borderId="220" xfId="0" applyFont="1" applyFill="1" applyBorder="1" applyAlignment="1">
      <alignment horizontal="center" vertical="center"/>
    </xf>
    <xf numFmtId="49" fontId="7" fillId="2" borderId="231" xfId="4" applyNumberFormat="1" applyFont="1" applyFill="1" applyBorder="1" applyAlignment="1">
      <alignment horizontal="center" vertical="center"/>
    </xf>
    <xf numFmtId="49" fontId="7" fillId="2" borderId="232" xfId="4" applyNumberFormat="1" applyFont="1" applyFill="1" applyBorder="1" applyAlignment="1">
      <alignment horizontal="center" vertical="center"/>
    </xf>
    <xf numFmtId="49" fontId="7" fillId="2" borderId="230" xfId="4" applyNumberFormat="1" applyFont="1" applyFill="1" applyBorder="1" applyAlignment="1">
      <alignment horizontal="center" vertical="center"/>
    </xf>
    <xf numFmtId="0" fontId="7" fillId="2" borderId="233" xfId="0" applyFont="1" applyFill="1" applyBorder="1" applyAlignment="1">
      <alignment horizontal="center" vertical="center"/>
    </xf>
    <xf numFmtId="0" fontId="7" fillId="2" borderId="234" xfId="0" applyFont="1" applyFill="1" applyBorder="1" applyAlignment="1">
      <alignment horizontal="center" vertical="center"/>
    </xf>
    <xf numFmtId="0" fontId="54" fillId="2" borderId="218" xfId="0" applyFont="1" applyFill="1" applyBorder="1" applyAlignment="1">
      <alignment horizontal="center" vertical="center"/>
    </xf>
    <xf numFmtId="0" fontId="54" fillId="2" borderId="171" xfId="0" applyFont="1" applyFill="1" applyBorder="1" applyAlignment="1">
      <alignment horizontal="center" vertical="center"/>
    </xf>
    <xf numFmtId="0" fontId="54" fillId="2" borderId="173" xfId="0" applyFont="1" applyFill="1" applyBorder="1" applyAlignment="1">
      <alignment horizontal="center" vertical="center"/>
    </xf>
    <xf numFmtId="0" fontId="54" fillId="2" borderId="235" xfId="0" applyFont="1" applyFill="1" applyBorder="1" applyAlignment="1">
      <alignment horizontal="center" vertical="center"/>
    </xf>
    <xf numFmtId="0" fontId="54" fillId="2" borderId="236" xfId="0" applyFont="1" applyFill="1" applyBorder="1" applyAlignment="1">
      <alignment horizontal="center" vertical="center"/>
    </xf>
    <xf numFmtId="0" fontId="54" fillId="2" borderId="237" xfId="0" applyFont="1" applyFill="1" applyBorder="1" applyAlignment="1">
      <alignment horizontal="center" vertical="center"/>
    </xf>
    <xf numFmtId="0" fontId="54" fillId="2" borderId="240" xfId="0" applyFont="1" applyFill="1" applyBorder="1" applyAlignment="1">
      <alignment horizontal="center" vertical="center"/>
    </xf>
    <xf numFmtId="0" fontId="54" fillId="2" borderId="241" xfId="0" applyFont="1" applyFill="1" applyBorder="1" applyAlignment="1">
      <alignment horizontal="center" vertical="center"/>
    </xf>
    <xf numFmtId="0" fontId="54" fillId="2" borderId="172" xfId="0" applyFont="1" applyFill="1" applyBorder="1" applyAlignment="1">
      <alignment horizontal="center" vertical="center"/>
    </xf>
    <xf numFmtId="0" fontId="54" fillId="2" borderId="238" xfId="0" applyFont="1" applyFill="1" applyBorder="1" applyAlignment="1">
      <alignment horizontal="center" vertical="center"/>
    </xf>
    <xf numFmtId="0" fontId="2" fillId="2" borderId="62"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67" xfId="0" applyFont="1" applyFill="1" applyBorder="1" applyAlignment="1">
      <alignment horizontal="center" vertical="center"/>
    </xf>
    <xf numFmtId="0" fontId="2" fillId="2" borderId="50" xfId="0" applyFont="1" applyFill="1" applyBorder="1" applyAlignment="1">
      <alignment horizontal="center" vertical="center"/>
    </xf>
    <xf numFmtId="0" fontId="17" fillId="2" borderId="19" xfId="0" applyFont="1" applyFill="1" applyBorder="1" applyAlignment="1">
      <alignment horizontal="center" vertical="center"/>
    </xf>
    <xf numFmtId="49" fontId="2" fillId="2" borderId="46" xfId="4" applyNumberFormat="1" applyFill="1" applyBorder="1" applyAlignment="1">
      <alignment horizontal="center" vertical="center" wrapText="1"/>
    </xf>
    <xf numFmtId="49" fontId="2" fillId="2" borderId="58" xfId="4" applyNumberFormat="1" applyFill="1" applyBorder="1" applyAlignment="1">
      <alignment horizontal="center" vertical="center" wrapText="1"/>
    </xf>
    <xf numFmtId="49" fontId="2" fillId="2" borderId="48" xfId="4" applyNumberFormat="1" applyFill="1" applyBorder="1" applyAlignment="1">
      <alignment horizontal="center" vertical="center" wrapText="1"/>
    </xf>
    <xf numFmtId="49" fontId="2" fillId="2" borderId="60" xfId="4" applyNumberFormat="1" applyFill="1" applyBorder="1" applyAlignment="1">
      <alignment horizontal="center" vertical="center" wrapText="1"/>
    </xf>
    <xf numFmtId="0" fontId="2" fillId="10" borderId="0" xfId="0" applyFont="1" applyFill="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68" xfId="0" applyFont="1" applyFill="1" applyBorder="1" applyAlignment="1">
      <alignment horizontal="center" vertical="center"/>
    </xf>
    <xf numFmtId="0" fontId="11" fillId="2" borderId="258" xfId="0" applyFont="1" applyFill="1" applyBorder="1" applyAlignment="1">
      <alignment horizontal="center" vertical="center" wrapText="1"/>
    </xf>
    <xf numFmtId="0" fontId="11" fillId="2" borderId="259" xfId="0" applyFont="1" applyFill="1" applyBorder="1" applyAlignment="1">
      <alignment horizontal="center" vertical="center" wrapText="1"/>
    </xf>
    <xf numFmtId="0" fontId="11" fillId="2" borderId="267" xfId="0" applyFont="1" applyFill="1" applyBorder="1" applyAlignment="1">
      <alignment horizontal="center" vertical="center" wrapText="1"/>
    </xf>
    <xf numFmtId="0" fontId="11" fillId="2" borderId="25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250" xfId="0" applyFont="1" applyFill="1" applyBorder="1" applyAlignment="1">
      <alignment horizontal="center" vertical="center" wrapText="1"/>
    </xf>
    <xf numFmtId="0" fontId="11" fillId="2" borderId="252" xfId="0" applyFont="1" applyFill="1" applyBorder="1" applyAlignment="1">
      <alignment horizontal="center" vertical="center" wrapText="1"/>
    </xf>
    <xf numFmtId="0" fontId="11" fillId="2" borderId="246" xfId="0" applyFont="1" applyFill="1" applyBorder="1" applyAlignment="1">
      <alignment horizontal="center" vertical="center" wrapText="1"/>
    </xf>
    <xf numFmtId="0" fontId="11" fillId="2" borderId="253" xfId="0" applyFont="1" applyFill="1" applyBorder="1" applyAlignment="1">
      <alignment horizontal="center" vertical="center" wrapText="1"/>
    </xf>
    <xf numFmtId="0" fontId="35" fillId="2" borderId="88" xfId="0" applyFont="1" applyFill="1" applyBorder="1" applyAlignment="1">
      <alignment horizontal="center" vertical="center" shrinkToFit="1"/>
    </xf>
    <xf numFmtId="0" fontId="35" fillId="2" borderId="2" xfId="0" applyFont="1" applyFill="1" applyBorder="1" applyAlignment="1">
      <alignment horizontal="center" vertical="center" shrinkToFit="1"/>
    </xf>
    <xf numFmtId="0" fontId="35" fillId="2" borderId="3" xfId="0" applyFont="1" applyFill="1" applyBorder="1" applyAlignment="1">
      <alignment horizontal="center" vertical="center" shrinkToFit="1"/>
    </xf>
    <xf numFmtId="0" fontId="92" fillId="2" borderId="93" xfId="0" applyFont="1" applyFill="1" applyBorder="1" applyAlignment="1">
      <alignment horizontal="center" vertical="center" shrinkToFit="1"/>
    </xf>
    <xf numFmtId="0" fontId="92" fillId="2" borderId="84" xfId="0" applyFont="1" applyFill="1" applyBorder="1" applyAlignment="1">
      <alignment horizontal="center" vertical="center" shrinkToFit="1"/>
    </xf>
    <xf numFmtId="0" fontId="92" fillId="2" borderId="85" xfId="0" applyFont="1" applyFill="1" applyBorder="1" applyAlignment="1">
      <alignment horizontal="center" vertical="center" shrinkToFit="1"/>
    </xf>
    <xf numFmtId="0" fontId="92" fillId="2" borderId="78" xfId="0" applyFont="1" applyFill="1" applyBorder="1" applyAlignment="1">
      <alignment horizontal="center" vertical="center" shrinkToFit="1"/>
    </xf>
    <xf numFmtId="0" fontId="92" fillId="2" borderId="19" xfId="0" applyFont="1" applyFill="1" applyBorder="1" applyAlignment="1">
      <alignment horizontal="center" vertical="center" shrinkToFit="1"/>
    </xf>
    <xf numFmtId="0" fontId="92" fillId="2" borderId="0" xfId="0" applyFont="1" applyFill="1" applyAlignment="1">
      <alignment horizontal="center" vertical="center" shrinkToFit="1"/>
    </xf>
    <xf numFmtId="0" fontId="92" fillId="2" borderId="20" xfId="0" applyFont="1" applyFill="1" applyBorder="1" applyAlignment="1">
      <alignment horizontal="center" vertical="center" shrinkToFit="1"/>
    </xf>
    <xf numFmtId="0" fontId="71" fillId="2" borderId="15" xfId="0" applyFont="1" applyFill="1" applyBorder="1" applyAlignment="1">
      <alignment horizontal="center" vertical="center" shrinkToFit="1"/>
    </xf>
    <xf numFmtId="0" fontId="71" fillId="2" borderId="16" xfId="0" applyFont="1" applyFill="1" applyBorder="1" applyAlignment="1">
      <alignment horizontal="center" vertical="center" shrinkToFit="1"/>
    </xf>
    <xf numFmtId="0" fontId="71" fillId="2" borderId="0" xfId="0" applyFont="1" applyFill="1" applyAlignment="1">
      <alignment horizontal="center" vertical="center" shrinkToFit="1"/>
    </xf>
    <xf numFmtId="0" fontId="71" fillId="2" borderId="17" xfId="0" applyFont="1" applyFill="1" applyBorder="1" applyAlignment="1">
      <alignment horizontal="center" vertical="center" shrinkToFit="1"/>
    </xf>
    <xf numFmtId="0" fontId="71" fillId="2" borderId="19" xfId="0" applyFont="1" applyFill="1" applyBorder="1" applyAlignment="1">
      <alignment horizontal="center" vertical="center" shrinkToFit="1"/>
    </xf>
    <xf numFmtId="0" fontId="71" fillId="2" borderId="20" xfId="0" applyFont="1" applyFill="1" applyBorder="1" applyAlignment="1">
      <alignment horizontal="center" vertical="center" shrinkToFit="1"/>
    </xf>
    <xf numFmtId="0" fontId="71" fillId="2" borderId="93" xfId="0" applyFont="1" applyFill="1" applyBorder="1" applyAlignment="1">
      <alignment horizontal="center" vertical="center" shrinkToFit="1"/>
    </xf>
    <xf numFmtId="0" fontId="71" fillId="2" borderId="84" xfId="0" applyFont="1" applyFill="1" applyBorder="1" applyAlignment="1">
      <alignment horizontal="center" vertical="center" shrinkToFit="1"/>
    </xf>
    <xf numFmtId="0" fontId="71" fillId="2" borderId="78" xfId="0" applyFont="1" applyFill="1" applyBorder="1" applyAlignment="1">
      <alignment horizontal="center" vertical="center" shrinkToFit="1"/>
    </xf>
    <xf numFmtId="0" fontId="17" fillId="2" borderId="114" xfId="0" applyFont="1" applyFill="1" applyBorder="1" applyAlignment="1">
      <alignment horizontal="center" vertical="center"/>
    </xf>
    <xf numFmtId="0" fontId="17" fillId="2" borderId="95" xfId="0" applyFont="1" applyFill="1" applyBorder="1" applyAlignment="1">
      <alignment horizontal="center" vertical="center"/>
    </xf>
    <xf numFmtId="0" fontId="17" fillId="2" borderId="115" xfId="0" applyFont="1" applyFill="1" applyBorder="1" applyAlignment="1">
      <alignment horizontal="center" vertical="center"/>
    </xf>
    <xf numFmtId="0" fontId="17" fillId="2" borderId="86"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87" xfId="0" applyFont="1" applyFill="1" applyBorder="1" applyAlignment="1">
      <alignment horizontal="center" vertical="center"/>
    </xf>
    <xf numFmtId="0" fontId="5" fillId="2" borderId="32" xfId="0" applyFont="1" applyFill="1" applyBorder="1" applyAlignment="1">
      <alignment horizontal="left" vertical="center"/>
    </xf>
    <xf numFmtId="0" fontId="5" fillId="2" borderId="39" xfId="0" applyFont="1" applyFill="1" applyBorder="1" applyAlignment="1">
      <alignment horizontal="left" vertical="center"/>
    </xf>
    <xf numFmtId="0" fontId="5" fillId="2" borderId="44" xfId="0" applyFont="1" applyFill="1" applyBorder="1" applyAlignment="1">
      <alignment horizontal="left" vertical="center"/>
    </xf>
    <xf numFmtId="0" fontId="5" fillId="2" borderId="54" xfId="0" applyFont="1" applyFill="1" applyBorder="1" applyAlignment="1">
      <alignment horizontal="left" vertical="center"/>
    </xf>
    <xf numFmtId="0" fontId="5" fillId="2" borderId="50" xfId="0" applyFont="1" applyFill="1" applyBorder="1" applyAlignment="1">
      <alignment horizontal="left" vertical="center"/>
    </xf>
    <xf numFmtId="0" fontId="5" fillId="2" borderId="40" xfId="0" applyFont="1" applyFill="1" applyBorder="1" applyAlignment="1">
      <alignment horizontal="left" vertical="center"/>
    </xf>
    <xf numFmtId="0" fontId="54" fillId="2" borderId="32" xfId="0" applyFont="1" applyFill="1" applyBorder="1" applyAlignment="1">
      <alignment horizontal="center" vertical="center"/>
    </xf>
    <xf numFmtId="0" fontId="54" fillId="2" borderId="79" xfId="0" applyFont="1" applyFill="1" applyBorder="1" applyAlignment="1">
      <alignment horizontal="center" vertical="center"/>
    </xf>
    <xf numFmtId="0" fontId="54" fillId="2" borderId="54" xfId="0" applyFont="1" applyFill="1" applyBorder="1" applyAlignment="1">
      <alignment horizontal="center" vertical="center"/>
    </xf>
    <xf numFmtId="0" fontId="54" fillId="2" borderId="74" xfId="0" applyFont="1" applyFill="1" applyBorder="1" applyAlignment="1">
      <alignment horizontal="center" vertical="center"/>
    </xf>
    <xf numFmtId="0" fontId="17" fillId="2" borderId="53" xfId="0" applyFont="1" applyFill="1" applyBorder="1" applyAlignment="1">
      <alignment horizontal="center" vertical="center"/>
    </xf>
    <xf numFmtId="0" fontId="17" fillId="2" borderId="49" xfId="0" applyFont="1" applyFill="1" applyBorder="1" applyAlignment="1">
      <alignment horizontal="center" vertical="center"/>
    </xf>
    <xf numFmtId="0" fontId="17" fillId="2" borderId="43" xfId="0" applyFont="1" applyFill="1" applyBorder="1" applyAlignment="1">
      <alignment horizontal="center" vertical="center"/>
    </xf>
    <xf numFmtId="0" fontId="11" fillId="2" borderId="39" xfId="0" applyFont="1" applyFill="1" applyBorder="1" applyAlignment="1">
      <alignment horizontal="center" vertical="center"/>
    </xf>
    <xf numFmtId="0" fontId="10" fillId="2" borderId="0" xfId="0" applyFont="1" applyFill="1" applyAlignment="1">
      <alignment horizontal="center" vertical="center" wrapText="1"/>
    </xf>
    <xf numFmtId="0" fontId="10" fillId="2" borderId="29" xfId="0" applyFont="1" applyFill="1" applyBorder="1" applyAlignment="1">
      <alignment horizontal="center" vertical="center" wrapText="1"/>
    </xf>
    <xf numFmtId="0" fontId="35" fillId="2" borderId="97" xfId="0" applyFont="1" applyFill="1" applyBorder="1" applyAlignment="1">
      <alignment horizontal="left" vertical="center" shrinkToFit="1"/>
    </xf>
    <xf numFmtId="0" fontId="35" fillId="2" borderId="95" xfId="0" applyFont="1" applyFill="1" applyBorder="1" applyAlignment="1">
      <alignment horizontal="left" vertical="center" shrinkToFit="1"/>
    </xf>
    <xf numFmtId="0" fontId="35" fillId="2" borderId="96" xfId="0" applyFont="1" applyFill="1" applyBorder="1" applyAlignment="1">
      <alignment horizontal="left" vertical="center" shrinkToFit="1"/>
    </xf>
    <xf numFmtId="0" fontId="11" fillId="4" borderId="39" xfId="0" applyFont="1" applyFill="1" applyBorder="1" applyAlignment="1">
      <alignment horizontal="center" vertical="center"/>
    </xf>
    <xf numFmtId="0" fontId="71" fillId="2" borderId="39" xfId="0" applyFont="1" applyFill="1" applyBorder="1" applyAlignment="1">
      <alignment horizontal="center" vertical="center"/>
    </xf>
    <xf numFmtId="0" fontId="54" fillId="2" borderId="19" xfId="0" applyFont="1" applyFill="1" applyBorder="1" applyAlignment="1">
      <alignment horizontal="left" vertical="center" shrinkToFit="1"/>
    </xf>
    <xf numFmtId="0" fontId="54" fillId="2" borderId="20" xfId="0" applyFont="1" applyFill="1" applyBorder="1" applyAlignment="1">
      <alignment horizontal="left" vertical="center" shrinkToFit="1"/>
    </xf>
    <xf numFmtId="0" fontId="2" fillId="10" borderId="0" xfId="0" applyFont="1" applyFill="1" applyAlignment="1">
      <alignment horizontal="center" vertical="top"/>
    </xf>
    <xf numFmtId="0" fontId="54" fillId="2" borderId="134" xfId="0" applyFont="1" applyFill="1" applyBorder="1">
      <alignment vertical="center"/>
    </xf>
    <xf numFmtId="0" fontId="54" fillId="2" borderId="169" xfId="0" applyFont="1" applyFill="1" applyBorder="1">
      <alignment vertical="center"/>
    </xf>
    <xf numFmtId="0" fontId="54" fillId="2" borderId="28" xfId="0" applyFont="1" applyFill="1" applyBorder="1">
      <alignment vertical="center"/>
    </xf>
    <xf numFmtId="0" fontId="2" fillId="2" borderId="83" xfId="0" applyFont="1" applyFill="1" applyBorder="1" applyAlignment="1">
      <alignment horizontal="center" vertical="center" wrapText="1"/>
    </xf>
    <xf numFmtId="0" fontId="2" fillId="2" borderId="84"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78" xfId="0" applyFont="1" applyFill="1" applyBorder="1" applyAlignment="1">
      <alignment horizontal="center" vertical="center" shrinkToFit="1"/>
    </xf>
    <xf numFmtId="0" fontId="2" fillId="2" borderId="19" xfId="0" applyFont="1" applyFill="1" applyBorder="1" applyAlignment="1">
      <alignment horizontal="center" vertical="center" shrinkToFit="1"/>
    </xf>
    <xf numFmtId="0" fontId="2" fillId="2" borderId="4" xfId="0" applyFont="1" applyFill="1" applyBorder="1" applyAlignment="1">
      <alignment horizontal="center" vertical="center"/>
    </xf>
    <xf numFmtId="0" fontId="7" fillId="0" borderId="218" xfId="0" applyFont="1" applyBorder="1" applyAlignment="1">
      <alignment horizontal="center" vertical="center" wrapText="1"/>
    </xf>
    <xf numFmtId="0" fontId="7" fillId="0" borderId="171" xfId="0" applyFont="1" applyBorder="1" applyAlignment="1">
      <alignment horizontal="center" vertical="center"/>
    </xf>
    <xf numFmtId="0" fontId="7" fillId="0" borderId="173" xfId="0" applyFont="1" applyBorder="1" applyAlignment="1">
      <alignment horizontal="center" vertical="center"/>
    </xf>
    <xf numFmtId="0" fontId="7" fillId="0" borderId="162" xfId="0" applyFont="1" applyBorder="1" applyAlignment="1">
      <alignment horizontal="center" vertical="center"/>
    </xf>
    <xf numFmtId="0" fontId="7" fillId="0" borderId="163" xfId="0" applyFont="1" applyBorder="1" applyAlignment="1">
      <alignment horizontal="center" vertical="center"/>
    </xf>
    <xf numFmtId="0" fontId="7" fillId="0" borderId="217" xfId="0" applyFont="1" applyBorder="1" applyAlignment="1">
      <alignment horizontal="center" vertical="center"/>
    </xf>
    <xf numFmtId="0" fontId="7" fillId="0" borderId="235" xfId="0" applyFont="1" applyBorder="1" applyAlignment="1">
      <alignment horizontal="center" vertical="center"/>
    </xf>
    <xf numFmtId="0" fontId="7" fillId="0" borderId="236" xfId="0" applyFont="1" applyBorder="1" applyAlignment="1">
      <alignment horizontal="center" vertical="center"/>
    </xf>
    <xf numFmtId="0" fontId="7" fillId="0" borderId="237" xfId="0" applyFont="1" applyBorder="1" applyAlignment="1">
      <alignment horizontal="center" vertical="center"/>
    </xf>
    <xf numFmtId="49" fontId="7" fillId="2" borderId="172" xfId="4" applyNumberFormat="1" applyFont="1" applyFill="1" applyBorder="1" applyAlignment="1">
      <alignment horizontal="center" vertical="center" wrapText="1"/>
    </xf>
    <xf numFmtId="49" fontId="7" fillId="2" borderId="171" xfId="4" applyNumberFormat="1" applyFont="1" applyFill="1" applyBorder="1" applyAlignment="1">
      <alignment horizontal="center" vertical="center" wrapText="1"/>
    </xf>
    <xf numFmtId="49" fontId="7" fillId="2" borderId="173" xfId="4" applyNumberFormat="1" applyFont="1" applyFill="1" applyBorder="1" applyAlignment="1">
      <alignment horizontal="center" vertical="center" wrapText="1"/>
    </xf>
    <xf numFmtId="49" fontId="7" fillId="2" borderId="239" xfId="4" applyNumberFormat="1" applyFont="1" applyFill="1" applyBorder="1" applyAlignment="1">
      <alignment horizontal="center" vertical="center" wrapText="1"/>
    </xf>
    <xf numFmtId="49" fontId="7" fillId="2" borderId="163" xfId="4" applyNumberFormat="1" applyFont="1" applyFill="1" applyBorder="1" applyAlignment="1">
      <alignment horizontal="center" vertical="center" wrapText="1"/>
    </xf>
    <xf numFmtId="49" fontId="7" fillId="2" borderId="217" xfId="4" applyNumberFormat="1" applyFont="1" applyFill="1" applyBorder="1" applyAlignment="1">
      <alignment horizontal="center" vertical="center" wrapText="1"/>
    </xf>
    <xf numFmtId="49" fontId="7" fillId="2" borderId="238" xfId="4" applyNumberFormat="1" applyFont="1" applyFill="1" applyBorder="1" applyAlignment="1">
      <alignment horizontal="center" vertical="center" wrapText="1"/>
    </xf>
    <xf numFmtId="49" fontId="7" fillId="2" borderId="236" xfId="4" applyNumberFormat="1" applyFont="1" applyFill="1" applyBorder="1" applyAlignment="1">
      <alignment horizontal="center" vertical="center" wrapText="1"/>
    </xf>
    <xf numFmtId="49" fontId="7" fillId="2" borderId="237" xfId="4" applyNumberFormat="1" applyFont="1" applyFill="1" applyBorder="1" applyAlignment="1">
      <alignment horizontal="center" vertical="center" wrapText="1"/>
    </xf>
    <xf numFmtId="0" fontId="54" fillId="2" borderId="0" xfId="4" applyFont="1" applyFill="1" applyAlignment="1">
      <alignment horizontal="center" vertical="center"/>
    </xf>
    <xf numFmtId="0" fontId="54" fillId="2" borderId="19" xfId="4" applyFont="1" applyFill="1" applyBorder="1" applyAlignment="1">
      <alignment horizontal="center" vertical="center"/>
    </xf>
    <xf numFmtId="0" fontId="73" fillId="2" borderId="0" xfId="4" applyFont="1" applyFill="1" applyAlignment="1">
      <alignment horizontal="center" vertical="center"/>
    </xf>
    <xf numFmtId="0" fontId="73" fillId="2" borderId="19" xfId="4" applyFont="1" applyFill="1" applyBorder="1" applyAlignment="1">
      <alignment horizontal="center" vertical="center"/>
    </xf>
    <xf numFmtId="49" fontId="7" fillId="2" borderId="234" xfId="4" applyNumberFormat="1" applyFont="1" applyFill="1" applyBorder="1" applyAlignment="1">
      <alignment horizontal="center" vertical="center"/>
    </xf>
    <xf numFmtId="49" fontId="7" fillId="2" borderId="10" xfId="4" applyNumberFormat="1" applyFont="1" applyFill="1" applyBorder="1" applyAlignment="1">
      <alignment horizontal="center" vertical="center"/>
    </xf>
    <xf numFmtId="49" fontId="7" fillId="2" borderId="35" xfId="4" applyNumberFormat="1" applyFont="1" applyFill="1" applyBorder="1" applyAlignment="1">
      <alignment horizontal="center" vertical="center"/>
    </xf>
    <xf numFmtId="0" fontId="80" fillId="2" borderId="139" xfId="1" applyFont="1" applyFill="1" applyBorder="1" applyAlignment="1" applyProtection="1">
      <alignment horizontal="left" vertical="center" shrinkToFit="1"/>
    </xf>
    <xf numFmtId="0" fontId="80" fillId="2" borderId="146" xfId="1" applyFont="1" applyFill="1" applyBorder="1" applyAlignment="1" applyProtection="1">
      <alignment horizontal="left" vertical="center" shrinkToFit="1"/>
    </xf>
    <xf numFmtId="0" fontId="2" fillId="2" borderId="4" xfId="0" applyFont="1" applyFill="1" applyBorder="1" applyAlignment="1">
      <alignment horizontal="center" vertical="center" shrinkToFit="1"/>
    </xf>
    <xf numFmtId="0" fontId="2" fillId="2" borderId="29" xfId="0" applyFont="1" applyFill="1" applyBorder="1" applyAlignment="1">
      <alignment horizontal="center" vertical="center" shrinkToFit="1"/>
    </xf>
    <xf numFmtId="0" fontId="2" fillId="2" borderId="18" xfId="0" applyFont="1" applyFill="1" applyBorder="1" applyAlignment="1">
      <alignment horizontal="center" vertical="center" shrinkToFit="1"/>
    </xf>
    <xf numFmtId="0" fontId="2" fillId="2" borderId="68" xfId="0" applyFont="1" applyFill="1" applyBorder="1" applyAlignment="1">
      <alignment horizontal="center" vertical="center" shrinkToFit="1"/>
    </xf>
    <xf numFmtId="0" fontId="2" fillId="2" borderId="97" xfId="0" applyFont="1" applyFill="1" applyBorder="1" applyAlignment="1">
      <alignment horizontal="center" vertical="center" shrinkToFit="1"/>
    </xf>
    <xf numFmtId="0" fontId="2" fillId="2" borderId="95" xfId="0" applyFont="1" applyFill="1" applyBorder="1" applyAlignment="1">
      <alignment horizontal="center" vertical="center" shrinkToFit="1"/>
    </xf>
    <xf numFmtId="0" fontId="2" fillId="2" borderId="115" xfId="0" applyFont="1" applyFill="1" applyBorder="1" applyAlignment="1">
      <alignment horizontal="center" vertical="center" shrinkToFit="1"/>
    </xf>
    <xf numFmtId="0" fontId="80" fillId="2" borderId="19" xfId="1" applyFont="1" applyFill="1" applyBorder="1" applyAlignment="1" applyProtection="1">
      <alignment vertical="center" shrinkToFit="1"/>
    </xf>
    <xf numFmtId="0" fontId="80" fillId="2" borderId="20" xfId="1" applyFont="1" applyFill="1" applyBorder="1" applyAlignment="1" applyProtection="1">
      <alignment vertical="center" shrinkToFit="1"/>
    </xf>
    <xf numFmtId="0" fontId="54" fillId="2" borderId="95" xfId="0" applyFont="1" applyFill="1" applyBorder="1">
      <alignment vertical="center"/>
    </xf>
    <xf numFmtId="0" fontId="54" fillId="2" borderId="96" xfId="0" applyFont="1" applyFill="1" applyBorder="1">
      <alignment vertical="center"/>
    </xf>
    <xf numFmtId="0" fontId="53" fillId="2" borderId="0" xfId="0" applyFont="1" applyFill="1">
      <alignment vertical="center"/>
    </xf>
    <xf numFmtId="0" fontId="72" fillId="2" borderId="0" xfId="0" applyFont="1" applyFill="1">
      <alignment vertical="center"/>
    </xf>
    <xf numFmtId="0" fontId="72" fillId="2" borderId="17" xfId="0" applyFont="1" applyFill="1" applyBorder="1">
      <alignment vertical="center"/>
    </xf>
    <xf numFmtId="0" fontId="27" fillId="10" borderId="10" xfId="0" applyFont="1" applyFill="1" applyBorder="1" applyAlignment="1">
      <alignment horizontal="center" shrinkToFit="1"/>
    </xf>
    <xf numFmtId="49" fontId="2" fillId="10" borderId="0" xfId="4" applyNumberFormat="1" applyFill="1" applyAlignment="1">
      <alignment horizontal="center" vertical="center"/>
    </xf>
    <xf numFmtId="49" fontId="10" fillId="10" borderId="0" xfId="4" applyNumberFormat="1" applyFont="1" applyFill="1" applyAlignment="1">
      <alignment horizontal="center" vertical="center" wrapText="1"/>
    </xf>
    <xf numFmtId="0" fontId="26" fillId="2" borderId="59" xfId="0" applyFont="1" applyFill="1" applyBorder="1" applyAlignment="1">
      <alignment horizontal="center" vertical="center" textRotation="255" wrapText="1"/>
    </xf>
    <xf numFmtId="0" fontId="26" fillId="2" borderId="121" xfId="0" applyFont="1" applyFill="1" applyBorder="1" applyAlignment="1">
      <alignment horizontal="center" vertical="center" textRotation="255" wrapText="1"/>
    </xf>
    <xf numFmtId="0" fontId="85" fillId="2" borderId="59" xfId="0" applyFont="1" applyFill="1" applyBorder="1" applyAlignment="1">
      <alignment horizontal="center" vertical="center" wrapText="1"/>
    </xf>
    <xf numFmtId="0" fontId="85" fillId="2" borderId="121" xfId="0" applyFont="1" applyFill="1" applyBorder="1" applyAlignment="1">
      <alignment horizontal="center" vertical="center" wrapText="1"/>
    </xf>
    <xf numFmtId="0" fontId="26" fillId="2" borderId="41" xfId="0" applyFont="1" applyFill="1" applyBorder="1" applyAlignment="1">
      <alignment horizontal="center" vertical="center" textRotation="255" wrapText="1"/>
    </xf>
    <xf numFmtId="0" fontId="26" fillId="2" borderId="122" xfId="0" applyFont="1" applyFill="1" applyBorder="1" applyAlignment="1">
      <alignment horizontal="center" vertical="center" textRotation="255" wrapText="1"/>
    </xf>
    <xf numFmtId="0" fontId="85" fillId="2" borderId="47" xfId="0" applyFont="1" applyFill="1" applyBorder="1" applyAlignment="1">
      <alignment horizontal="center" vertical="center" wrapText="1"/>
    </xf>
    <xf numFmtId="0" fontId="85" fillId="2" borderId="123" xfId="0" applyFont="1" applyFill="1" applyBorder="1" applyAlignment="1">
      <alignment horizontal="center" vertical="center" wrapText="1"/>
    </xf>
    <xf numFmtId="0" fontId="2" fillId="2" borderId="15" xfId="0" applyFont="1" applyFill="1" applyBorder="1" applyAlignment="1">
      <alignment horizontal="left" vertical="top" wrapText="1"/>
    </xf>
    <xf numFmtId="0" fontId="2" fillId="2" borderId="0" xfId="0" applyFont="1" applyFill="1" applyAlignment="1">
      <alignment horizontal="left" vertical="top" wrapText="1"/>
    </xf>
    <xf numFmtId="0" fontId="7" fillId="2" borderId="79" xfId="0" applyFont="1" applyFill="1" applyBorder="1" applyAlignment="1">
      <alignment horizontal="center" vertical="top" wrapText="1"/>
    </xf>
    <xf numFmtId="0" fontId="7" fillId="2" borderId="31" xfId="0" applyFont="1" applyFill="1" applyBorder="1" applyAlignment="1">
      <alignment horizontal="center" vertical="top" wrapText="1"/>
    </xf>
    <xf numFmtId="0" fontId="7" fillId="2" borderId="32" xfId="0" applyFont="1" applyFill="1" applyBorder="1" applyAlignment="1">
      <alignment horizontal="center" vertical="top" wrapText="1"/>
    </xf>
    <xf numFmtId="0" fontId="1" fillId="18" borderId="79" xfId="0" applyFont="1" applyFill="1" applyBorder="1" applyAlignment="1">
      <alignment horizontal="center" vertical="center"/>
    </xf>
    <xf numFmtId="0" fontId="1" fillId="18" borderId="31" xfId="0" applyFont="1" applyFill="1" applyBorder="1" applyAlignment="1">
      <alignment horizontal="center" vertical="center"/>
    </xf>
    <xf numFmtId="0" fontId="1" fillId="18" borderId="32" xfId="0" applyFont="1" applyFill="1" applyBorder="1" applyAlignment="1">
      <alignment horizontal="center" vertical="center"/>
    </xf>
    <xf numFmtId="0" fontId="0" fillId="18" borderId="39" xfId="0" applyFill="1" applyBorder="1" applyAlignment="1">
      <alignment horizontal="center" vertical="center"/>
    </xf>
    <xf numFmtId="0" fontId="2" fillId="18" borderId="39" xfId="0" applyFont="1" applyFill="1" applyBorder="1" applyAlignment="1">
      <alignment horizontal="center" vertical="center"/>
    </xf>
    <xf numFmtId="0" fontId="75" fillId="10" borderId="21" xfId="4" applyFont="1" applyFill="1" applyBorder="1" applyAlignment="1">
      <alignment horizontal="center" vertical="center"/>
    </xf>
    <xf numFmtId="49" fontId="76" fillId="10" borderId="21" xfId="4" applyNumberFormat="1" applyFont="1" applyFill="1" applyBorder="1" applyAlignment="1" applyProtection="1">
      <alignment horizontal="center" vertical="center"/>
      <protection locked="0"/>
    </xf>
    <xf numFmtId="49" fontId="2" fillId="18" borderId="79" xfId="4" applyNumberFormat="1" applyFill="1" applyBorder="1" applyAlignment="1">
      <alignment horizontal="center" vertical="center"/>
    </xf>
    <xf numFmtId="49" fontId="2" fillId="18" borderId="31" xfId="4" applyNumberFormat="1" applyFill="1" applyBorder="1" applyAlignment="1">
      <alignment horizontal="center" vertical="center"/>
    </xf>
    <xf numFmtId="49" fontId="2" fillId="18" borderId="32" xfId="4" applyNumberFormat="1" applyFill="1" applyBorder="1" applyAlignment="1">
      <alignment horizontal="center" vertical="center"/>
    </xf>
    <xf numFmtId="0" fontId="77" fillId="10" borderId="79" xfId="0" applyFont="1" applyFill="1" applyBorder="1" applyAlignment="1">
      <alignment horizontal="center" vertical="center" shrinkToFit="1"/>
    </xf>
    <xf numFmtId="0" fontId="77" fillId="10" borderId="31" xfId="0" applyFont="1" applyFill="1" applyBorder="1" applyAlignment="1">
      <alignment horizontal="center" vertical="center" shrinkToFit="1"/>
    </xf>
    <xf numFmtId="0" fontId="77" fillId="10" borderId="32" xfId="0" applyFont="1" applyFill="1" applyBorder="1" applyAlignment="1">
      <alignment horizontal="center" vertical="center" shrinkToFit="1"/>
    </xf>
    <xf numFmtId="0" fontId="26" fillId="2" borderId="82" xfId="0" applyFont="1" applyFill="1" applyBorder="1" applyAlignment="1">
      <alignment horizontal="center" vertical="center" shrinkToFit="1"/>
    </xf>
    <xf numFmtId="0" fontId="26" fillId="2" borderId="73" xfId="0" applyFont="1" applyFill="1" applyBorder="1" applyAlignment="1">
      <alignment horizontal="center" vertical="center" shrinkToFit="1"/>
    </xf>
    <xf numFmtId="0" fontId="78" fillId="10" borderId="79" xfId="0" applyFont="1" applyFill="1" applyBorder="1" applyAlignment="1">
      <alignment horizontal="center" vertical="center" shrinkToFit="1"/>
    </xf>
    <xf numFmtId="0" fontId="78" fillId="10" borderId="31" xfId="0" applyFont="1" applyFill="1" applyBorder="1" applyAlignment="1">
      <alignment horizontal="center" vertical="center" shrinkToFit="1"/>
    </xf>
    <xf numFmtId="0" fontId="78" fillId="10" borderId="32" xfId="0" applyFont="1" applyFill="1" applyBorder="1" applyAlignment="1">
      <alignment horizontal="center" vertical="center" shrinkToFit="1"/>
    </xf>
    <xf numFmtId="0" fontId="94" fillId="2" borderId="19" xfId="0" applyFont="1" applyFill="1" applyBorder="1" applyAlignment="1">
      <alignment horizontal="left"/>
    </xf>
    <xf numFmtId="0" fontId="25" fillId="0" borderId="57" xfId="0" applyFont="1" applyBorder="1" applyAlignment="1">
      <alignment horizontal="center" vertical="center" textRotation="255" wrapText="1"/>
    </xf>
    <xf numFmtId="0" fontId="25" fillId="0" borderId="58" xfId="0" applyFont="1" applyBorder="1" applyAlignment="1">
      <alignment horizontal="center" vertical="center" textRotation="255" wrapText="1"/>
    </xf>
    <xf numFmtId="0" fontId="25" fillId="0" borderId="57" xfId="0" applyFont="1" applyBorder="1" applyAlignment="1">
      <alignment horizontal="center" vertical="center" wrapText="1"/>
    </xf>
    <xf numFmtId="0" fontId="25" fillId="0" borderId="58"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37" xfId="0" applyFont="1" applyBorder="1" applyAlignment="1">
      <alignment horizontal="left" vertical="center" shrinkToFit="1"/>
    </xf>
    <xf numFmtId="0" fontId="25" fillId="0" borderId="119" xfId="0" applyFont="1" applyBorder="1" applyAlignment="1">
      <alignment horizontal="left" vertical="center" shrinkToFit="1"/>
    </xf>
    <xf numFmtId="0" fontId="25" fillId="0" borderId="120" xfId="0" applyFont="1" applyBorder="1" applyAlignment="1">
      <alignment horizontal="left" vertical="center" shrinkToFit="1"/>
    </xf>
    <xf numFmtId="0" fontId="25" fillId="0" borderId="30"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5" xfId="0" applyFont="1" applyBorder="1" applyAlignment="1">
      <alignment horizontal="center" vertical="center" wrapText="1"/>
    </xf>
    <xf numFmtId="0" fontId="80" fillId="0" borderId="37" xfId="0" applyFont="1" applyBorder="1" applyAlignment="1">
      <alignment horizontal="center" vertical="center" shrinkToFit="1"/>
    </xf>
    <xf numFmtId="0" fontId="80" fillId="0" borderId="125" xfId="0" applyFont="1" applyBorder="1" applyAlignment="1">
      <alignment horizontal="center" vertical="center" shrinkToFit="1"/>
    </xf>
    <xf numFmtId="0" fontId="80" fillId="0" borderId="119" xfId="0" applyFont="1" applyBorder="1" applyAlignment="1">
      <alignment horizontal="center" vertical="center" shrinkToFit="1"/>
    </xf>
    <xf numFmtId="0" fontId="80" fillId="0" borderId="120" xfId="0" applyFont="1" applyBorder="1" applyAlignment="1">
      <alignment horizontal="center" vertical="center" shrinkToFit="1"/>
    </xf>
    <xf numFmtId="0" fontId="80" fillId="0" borderId="79" xfId="0" applyFont="1" applyBorder="1" applyAlignment="1">
      <alignment horizontal="center" vertical="center" shrinkToFit="1"/>
    </xf>
    <xf numFmtId="0" fontId="80" fillId="0" borderId="31" xfId="0" applyFont="1" applyBorder="1" applyAlignment="1">
      <alignment horizontal="center" vertical="center" shrinkToFit="1"/>
    </xf>
    <xf numFmtId="0" fontId="80" fillId="0" borderId="33" xfId="0" applyFont="1" applyBorder="1" applyAlignment="1">
      <alignment horizontal="center" vertical="center" shrinkToFit="1"/>
    </xf>
    <xf numFmtId="0" fontId="25" fillId="0" borderId="57" xfId="0" applyFont="1" applyBorder="1" applyAlignment="1">
      <alignment horizontal="center" vertical="center" shrinkToFit="1"/>
    </xf>
    <xf numFmtId="0" fontId="25" fillId="0" borderId="58" xfId="0" applyFont="1" applyBorder="1" applyAlignment="1">
      <alignment horizontal="center" vertical="center" shrinkToFit="1"/>
    </xf>
    <xf numFmtId="0" fontId="25" fillId="0" borderId="21" xfId="0" applyFont="1" applyBorder="1" applyAlignment="1">
      <alignment horizontal="center" vertical="center" shrinkToFit="1"/>
    </xf>
    <xf numFmtId="0" fontId="81" fillId="0" borderId="23" xfId="0" applyFont="1" applyBorder="1" applyAlignment="1">
      <alignment horizontal="center" vertical="center" shrinkToFit="1"/>
    </xf>
    <xf numFmtId="0" fontId="81" fillId="0" borderId="89" xfId="0" applyFont="1" applyBorder="1" applyAlignment="1">
      <alignment horizontal="center" vertical="center" shrinkToFit="1"/>
    </xf>
    <xf numFmtId="0" fontId="81" fillId="0" borderId="91" xfId="0" applyFont="1" applyBorder="1" applyAlignment="1">
      <alignment horizontal="center" vertical="center" shrinkToFit="1"/>
    </xf>
    <xf numFmtId="0" fontId="80" fillId="0" borderId="32" xfId="0" applyFont="1" applyBorder="1" applyAlignment="1">
      <alignment horizontal="center" vertical="center" shrinkToFit="1"/>
    </xf>
    <xf numFmtId="0" fontId="25" fillId="0" borderId="23" xfId="0" applyFont="1" applyBorder="1" applyAlignment="1">
      <alignment horizontal="left" vertical="center" shrinkToFit="1"/>
    </xf>
    <xf numFmtId="0" fontId="25" fillId="0" borderId="89" xfId="0" applyFont="1" applyBorder="1" applyAlignment="1">
      <alignment horizontal="left" vertical="center" shrinkToFit="1"/>
    </xf>
    <xf numFmtId="0" fontId="25" fillId="0" borderId="91" xfId="0" applyFont="1" applyBorder="1" applyAlignment="1">
      <alignment horizontal="left" vertical="center" shrinkToFit="1"/>
    </xf>
    <xf numFmtId="0" fontId="25" fillId="0" borderId="5" xfId="0" applyFont="1" applyBorder="1" applyAlignment="1">
      <alignment horizontal="center" vertical="center" wrapText="1"/>
    </xf>
    <xf numFmtId="0" fontId="25" fillId="0" borderId="0" xfId="0" applyFont="1" applyAlignment="1">
      <alignment horizontal="center" vertical="center" wrapText="1"/>
    </xf>
    <xf numFmtId="0" fontId="25" fillId="0" borderId="10" xfId="0" applyFont="1" applyBorder="1" applyAlignment="1">
      <alignment horizontal="center" vertical="center" wrapText="1"/>
    </xf>
    <xf numFmtId="0" fontId="79" fillId="0" borderId="23" xfId="0" applyFont="1" applyBorder="1" applyAlignment="1">
      <alignment horizontal="center" vertical="center" shrinkToFit="1"/>
    </xf>
    <xf numFmtId="0" fontId="79" fillId="0" borderId="89" xfId="0" applyFont="1" applyBorder="1" applyAlignment="1">
      <alignment horizontal="center" vertical="center" shrinkToFit="1"/>
    </xf>
    <xf numFmtId="0" fontId="79" fillId="0" borderId="91" xfId="0" applyFont="1" applyBorder="1" applyAlignment="1">
      <alignment horizontal="center" vertical="center" shrinkToFit="1"/>
    </xf>
    <xf numFmtId="0" fontId="80" fillId="0" borderId="93" xfId="0" applyFont="1" applyBorder="1" applyAlignment="1">
      <alignment horizontal="center" vertical="center" shrinkToFit="1"/>
    </xf>
    <xf numFmtId="0" fontId="80" fillId="0" borderId="84" xfId="0" applyFont="1" applyBorder="1" applyAlignment="1">
      <alignment horizontal="center" vertical="center" shrinkToFit="1"/>
    </xf>
    <xf numFmtId="0" fontId="80" fillId="0" borderId="85" xfId="0" applyFont="1" applyBorder="1" applyAlignment="1">
      <alignment horizontal="center" vertical="center" shrinkToFit="1"/>
    </xf>
    <xf numFmtId="0" fontId="25" fillId="0" borderId="38" xfId="0" applyFont="1" applyBorder="1" applyAlignment="1">
      <alignment horizontal="center" vertical="center" wrapText="1"/>
    </xf>
    <xf numFmtId="0" fontId="25" fillId="0" borderId="22" xfId="0" applyFont="1" applyBorder="1" applyAlignment="1">
      <alignment horizontal="center" vertical="center" wrapText="1"/>
    </xf>
    <xf numFmtId="0" fontId="80" fillId="0" borderId="23" xfId="0" applyFont="1" applyBorder="1" applyAlignment="1">
      <alignment horizontal="center" vertical="center" shrinkToFit="1"/>
    </xf>
    <xf numFmtId="0" fontId="80" fillId="0" borderId="90" xfId="0" applyFont="1" applyBorder="1" applyAlignment="1">
      <alignment horizontal="center" vertical="center" shrinkToFit="1"/>
    </xf>
    <xf numFmtId="0" fontId="25" fillId="0" borderId="79"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79" xfId="0" applyFont="1" applyBorder="1" applyAlignment="1">
      <alignment horizontal="center" vertical="center" shrinkToFit="1"/>
    </xf>
    <xf numFmtId="0" fontId="25" fillId="0" borderId="32" xfId="0" applyFont="1" applyBorder="1" applyAlignment="1">
      <alignment horizontal="center" vertical="center" shrinkToFit="1"/>
    </xf>
    <xf numFmtId="0" fontId="81" fillId="0" borderId="90" xfId="0" applyFont="1" applyBorder="1" applyAlignment="1">
      <alignment horizontal="center" vertical="center" shrinkToFit="1"/>
    </xf>
    <xf numFmtId="0" fontId="1" fillId="0" borderId="81" xfId="0" applyFont="1" applyBorder="1" applyAlignment="1">
      <alignment horizontal="center" vertical="center" wrapText="1" readingOrder="1"/>
    </xf>
    <xf numFmtId="0" fontId="1" fillId="0" borderId="26" xfId="0" applyFont="1" applyBorder="1" applyAlignment="1">
      <alignment horizontal="center" vertical="center" wrapText="1" readingOrder="1"/>
    </xf>
    <xf numFmtId="0" fontId="1" fillId="0" borderId="52" xfId="0" applyFont="1" applyBorder="1" applyAlignment="1">
      <alignment horizontal="center" vertical="center" wrapText="1" readingOrder="1"/>
    </xf>
    <xf numFmtId="0" fontId="25" fillId="0" borderId="46" xfId="0" applyFont="1" applyBorder="1" applyAlignment="1">
      <alignment horizontal="center" vertical="center" textRotation="255" wrapText="1"/>
    </xf>
    <xf numFmtId="49" fontId="7" fillId="0" borderId="118" xfId="4" applyNumberFormat="1" applyFont="1" applyBorder="1" applyAlignment="1">
      <alignment horizontal="center" vertical="center"/>
    </xf>
    <xf numFmtId="49" fontId="7" fillId="0" borderId="31" xfId="4" applyNumberFormat="1" applyFont="1" applyBorder="1" applyAlignment="1">
      <alignment horizontal="center" vertical="center"/>
    </xf>
    <xf numFmtId="49" fontId="7" fillId="0" borderId="32" xfId="4" applyNumberFormat="1" applyFont="1" applyBorder="1" applyAlignment="1">
      <alignment horizontal="center" vertical="center"/>
    </xf>
    <xf numFmtId="0" fontId="71" fillId="0" borderId="79" xfId="4" applyFont="1" applyBorder="1" applyAlignment="1">
      <alignment horizontal="center" vertical="center" shrinkToFit="1"/>
    </xf>
    <xf numFmtId="0" fontId="71" fillId="0" borderId="31" xfId="4" applyFont="1" applyBorder="1" applyAlignment="1">
      <alignment horizontal="center" vertical="center" shrinkToFit="1"/>
    </xf>
    <xf numFmtId="0" fontId="71" fillId="0" borderId="33" xfId="4" applyFont="1" applyBorder="1" applyAlignment="1">
      <alignment horizontal="center" vertical="center" shrinkToFit="1"/>
    </xf>
    <xf numFmtId="0" fontId="0" fillId="10" borderId="79" xfId="0" applyFill="1" applyBorder="1" applyAlignment="1">
      <alignment horizontal="center" vertical="center" shrinkToFit="1"/>
    </xf>
    <xf numFmtId="0" fontId="0" fillId="10" borderId="31" xfId="0" applyFill="1" applyBorder="1" applyAlignment="1">
      <alignment horizontal="center" vertical="center" shrinkToFit="1"/>
    </xf>
    <xf numFmtId="0" fontId="0" fillId="10" borderId="32" xfId="0" applyFill="1" applyBorder="1" applyAlignment="1">
      <alignment horizontal="center" vertical="center" shrinkToFit="1"/>
    </xf>
    <xf numFmtId="0" fontId="2" fillId="18" borderId="39" xfId="0" applyFont="1" applyFill="1" applyBorder="1" applyAlignment="1">
      <alignment horizontal="center"/>
    </xf>
    <xf numFmtId="0" fontId="0" fillId="10" borderId="39" xfId="0" applyFill="1" applyBorder="1" applyAlignment="1">
      <alignment horizontal="center"/>
    </xf>
    <xf numFmtId="49" fontId="7" fillId="0" borderId="124" xfId="4" applyNumberFormat="1" applyFont="1" applyBorder="1" applyAlignment="1">
      <alignment horizontal="center" vertical="center" wrapText="1"/>
    </xf>
    <xf numFmtId="49" fontId="7" fillId="0" borderId="119" xfId="4" applyNumberFormat="1" applyFont="1" applyBorder="1" applyAlignment="1">
      <alignment horizontal="center" vertical="center" wrapText="1"/>
    </xf>
    <xf numFmtId="49" fontId="7" fillId="0" borderId="125" xfId="4" applyNumberFormat="1" applyFont="1" applyBorder="1" applyAlignment="1">
      <alignment horizontal="center" vertical="center" wrapText="1"/>
    </xf>
    <xf numFmtId="0" fontId="71" fillId="0" borderId="37" xfId="4" applyFont="1" applyBorder="1" applyAlignment="1">
      <alignment horizontal="center" vertical="center" shrinkToFit="1"/>
    </xf>
    <xf numFmtId="0" fontId="71" fillId="0" borderId="119" xfId="4" applyFont="1" applyBorder="1" applyAlignment="1">
      <alignment horizontal="center" vertical="center" shrinkToFit="1"/>
    </xf>
    <xf numFmtId="0" fontId="71" fillId="0" borderId="120" xfId="4" applyFont="1" applyBorder="1" applyAlignment="1">
      <alignment horizontal="center" vertical="center" shrinkToFit="1"/>
    </xf>
    <xf numFmtId="49" fontId="7" fillId="0" borderId="86" xfId="4" applyNumberFormat="1" applyFont="1" applyBorder="1" applyAlignment="1">
      <alignment horizontal="center" vertical="center"/>
    </xf>
    <xf numFmtId="49" fontId="7" fillId="0" borderId="2" xfId="4" applyNumberFormat="1" applyFont="1" applyBorder="1" applyAlignment="1">
      <alignment horizontal="center" vertical="center"/>
    </xf>
    <xf numFmtId="49" fontId="7" fillId="0" borderId="87" xfId="4" applyNumberFormat="1" applyFont="1" applyBorder="1" applyAlignment="1">
      <alignment horizontal="center" vertical="center"/>
    </xf>
    <xf numFmtId="0" fontId="65" fillId="0" borderId="2" xfId="4" applyFont="1" applyBorder="1" applyAlignment="1">
      <alignment horizontal="center" vertical="center" shrinkToFit="1"/>
    </xf>
    <xf numFmtId="0" fontId="65" fillId="0" borderId="3" xfId="4" applyFont="1" applyBorder="1" applyAlignment="1">
      <alignment horizontal="center" vertical="center" shrinkToFit="1"/>
    </xf>
    <xf numFmtId="49" fontId="5" fillId="10" borderId="57" xfId="4" applyNumberFormat="1" applyFont="1" applyFill="1" applyBorder="1" applyAlignment="1" applyProtection="1">
      <alignment horizontal="center" vertical="center"/>
      <protection locked="0"/>
    </xf>
    <xf numFmtId="49" fontId="5" fillId="10" borderId="21" xfId="4" applyNumberFormat="1" applyFont="1" applyFill="1" applyBorder="1" applyAlignment="1" applyProtection="1">
      <alignment horizontal="center" vertical="center"/>
      <protection locked="0"/>
    </xf>
    <xf numFmtId="0" fontId="93" fillId="10" borderId="57" xfId="4" applyFont="1" applyFill="1" applyBorder="1" applyAlignment="1">
      <alignment horizontal="center" vertical="center"/>
    </xf>
    <xf numFmtId="0" fontId="93" fillId="10" borderId="21" xfId="4" applyFont="1" applyFill="1" applyBorder="1" applyAlignment="1">
      <alignment horizontal="center" vertical="center"/>
    </xf>
    <xf numFmtId="49" fontId="7" fillId="10" borderId="5" xfId="4" applyNumberFormat="1" applyFont="1" applyFill="1" applyBorder="1" applyAlignment="1">
      <alignment horizontal="right" vertical="center"/>
    </xf>
    <xf numFmtId="49" fontId="7" fillId="0" borderId="114" xfId="4" applyNumberFormat="1" applyFont="1" applyBorder="1" applyAlignment="1">
      <alignment horizontal="center" vertical="center"/>
    </xf>
    <xf numFmtId="49" fontId="7" fillId="0" borderId="95" xfId="4" applyNumberFormat="1" applyFont="1" applyBorder="1" applyAlignment="1">
      <alignment horizontal="center" vertical="center"/>
    </xf>
    <xf numFmtId="49" fontId="7" fillId="0" borderId="115" xfId="4" applyNumberFormat="1" applyFont="1" applyBorder="1" applyAlignment="1">
      <alignment horizontal="center" vertical="center"/>
    </xf>
    <xf numFmtId="49" fontId="7" fillId="0" borderId="124" xfId="4" applyNumberFormat="1" applyFont="1" applyBorder="1" applyAlignment="1">
      <alignment horizontal="center" vertical="center"/>
    </xf>
    <xf numFmtId="49" fontId="7" fillId="0" borderId="119" xfId="4" applyNumberFormat="1" applyFont="1" applyBorder="1" applyAlignment="1">
      <alignment horizontal="center" vertical="center"/>
    </xf>
    <xf numFmtId="49" fontId="7" fillId="0" borderId="125" xfId="4" applyNumberFormat="1" applyFont="1" applyBorder="1" applyAlignment="1">
      <alignment horizontal="center" vertical="center"/>
    </xf>
    <xf numFmtId="0" fontId="65" fillId="0" borderId="97" xfId="4" applyFont="1" applyBorder="1" applyAlignment="1">
      <alignment horizontal="center" vertical="center" shrinkToFit="1"/>
    </xf>
    <xf numFmtId="0" fontId="65" fillId="0" borderId="95" xfId="4" applyFont="1" applyBorder="1" applyAlignment="1">
      <alignment horizontal="center" vertical="center" shrinkToFit="1"/>
    </xf>
    <xf numFmtId="0" fontId="65" fillId="0" borderId="96" xfId="4" applyFont="1" applyBorder="1" applyAlignment="1">
      <alignment horizontal="center" vertical="center" shrinkToFit="1"/>
    </xf>
    <xf numFmtId="49" fontId="5" fillId="0" borderId="118" xfId="4" applyNumberFormat="1" applyFont="1" applyBorder="1" applyAlignment="1">
      <alignment horizontal="center" vertical="center"/>
    </xf>
    <xf numFmtId="49" fontId="5" fillId="0" borderId="31" xfId="4" applyNumberFormat="1" applyFont="1" applyBorder="1" applyAlignment="1">
      <alignment horizontal="center" vertical="center"/>
    </xf>
    <xf numFmtId="49" fontId="5" fillId="0" borderId="32" xfId="4" applyNumberFormat="1" applyFont="1" applyBorder="1" applyAlignment="1">
      <alignment horizontal="center" vertical="center"/>
    </xf>
    <xf numFmtId="0" fontId="71" fillId="0" borderId="22" xfId="4" applyFont="1" applyBorder="1" applyAlignment="1">
      <alignment horizontal="center" vertical="center" shrinkToFit="1"/>
    </xf>
    <xf numFmtId="0" fontId="71" fillId="0" borderId="10" xfId="4" applyFont="1" applyBorder="1" applyAlignment="1">
      <alignment horizontal="center" vertical="center" shrinkToFit="1"/>
    </xf>
    <xf numFmtId="0" fontId="71" fillId="0" borderId="36" xfId="4" applyFont="1" applyBorder="1" applyAlignment="1">
      <alignment horizontal="center" vertical="center" shrinkToFit="1"/>
    </xf>
    <xf numFmtId="0" fontId="36" fillId="0" borderId="23" xfId="0" applyFont="1" applyBorder="1" applyAlignment="1">
      <alignment horizontal="center" vertical="center" wrapText="1"/>
    </xf>
    <xf numFmtId="0" fontId="36" fillId="0" borderId="90" xfId="0" applyFont="1" applyBorder="1" applyAlignment="1">
      <alignment horizontal="center" vertical="center" wrapText="1"/>
    </xf>
    <xf numFmtId="0" fontId="36" fillId="0" borderId="92" xfId="0" applyFont="1" applyBorder="1" applyAlignment="1">
      <alignment horizontal="center" vertical="center" textRotation="255" wrapText="1"/>
    </xf>
    <xf numFmtId="0" fontId="36" fillId="0" borderId="46" xfId="0" applyFont="1" applyBorder="1" applyAlignment="1">
      <alignment horizontal="center" vertical="center" textRotation="255" wrapText="1"/>
    </xf>
    <xf numFmtId="0" fontId="36" fillId="0" borderId="48" xfId="0" applyFont="1" applyBorder="1" applyAlignment="1">
      <alignment horizontal="center" vertical="center" textRotation="255" wrapText="1"/>
    </xf>
    <xf numFmtId="0" fontId="36" fillId="0" borderId="57" xfId="0" applyFont="1" applyBorder="1" applyAlignment="1">
      <alignment horizontal="center" vertical="center" textRotation="255" wrapText="1"/>
    </xf>
    <xf numFmtId="0" fontId="36" fillId="0" borderId="58" xfId="0" applyFont="1" applyBorder="1" applyAlignment="1">
      <alignment horizontal="center" vertical="center" textRotation="255" wrapText="1"/>
    </xf>
    <xf numFmtId="0" fontId="36" fillId="0" borderId="21" xfId="0" applyFont="1" applyBorder="1" applyAlignment="1">
      <alignment horizontal="center" vertical="center" textRotation="255" wrapText="1"/>
    </xf>
    <xf numFmtId="0" fontId="82" fillId="0" borderId="37" xfId="0" applyFont="1" applyBorder="1" applyAlignment="1">
      <alignment horizontal="left" vertical="center" shrinkToFit="1"/>
    </xf>
    <xf numFmtId="0" fontId="82" fillId="0" borderId="119" xfId="0" applyFont="1" applyBorder="1" applyAlignment="1">
      <alignment horizontal="left" vertical="center" shrinkToFit="1"/>
    </xf>
    <xf numFmtId="0" fontId="82" fillId="0" borderId="120" xfId="0" applyFont="1" applyBorder="1" applyAlignment="1">
      <alignment horizontal="left" vertical="center" shrinkToFit="1"/>
    </xf>
    <xf numFmtId="0" fontId="82" fillId="0" borderId="126" xfId="0" applyFont="1" applyBorder="1" applyAlignment="1">
      <alignment horizontal="left" vertical="center" shrinkToFit="1"/>
    </xf>
    <xf numFmtId="0" fontId="82" fillId="0" borderId="144" xfId="0" applyFont="1" applyBorder="1" applyAlignment="1">
      <alignment horizontal="left" vertical="center" shrinkToFit="1"/>
    </xf>
    <xf numFmtId="0" fontId="82" fillId="0" borderId="145" xfId="0" applyFont="1" applyBorder="1" applyAlignment="1">
      <alignment horizontal="left" vertical="center" shrinkToFit="1"/>
    </xf>
    <xf numFmtId="0" fontId="82" fillId="0" borderId="23" xfId="0" applyFont="1" applyBorder="1" applyAlignment="1">
      <alignment horizontal="left" vertical="center" shrinkToFit="1"/>
    </xf>
    <xf numFmtId="0" fontId="82" fillId="0" borderId="89" xfId="0" applyFont="1" applyBorder="1" applyAlignment="1">
      <alignment horizontal="left" vertical="center" shrinkToFit="1"/>
    </xf>
    <xf numFmtId="0" fontId="82" fillId="0" borderId="91" xfId="0" applyFont="1" applyBorder="1" applyAlignment="1">
      <alignment horizontal="left" vertical="center" shrinkToFit="1"/>
    </xf>
    <xf numFmtId="49" fontId="2" fillId="0" borderId="86" xfId="4" applyNumberFormat="1" applyBorder="1" applyAlignment="1">
      <alignment horizontal="center" vertical="center"/>
    </xf>
    <xf numFmtId="49" fontId="2" fillId="0" borderId="2" xfId="4" applyNumberFormat="1" applyBorder="1" applyAlignment="1">
      <alignment horizontal="center" vertical="center"/>
    </xf>
    <xf numFmtId="49" fontId="2" fillId="0" borderId="87" xfId="4" applyNumberFormat="1" applyBorder="1" applyAlignment="1">
      <alignment horizontal="center" vertical="center"/>
    </xf>
    <xf numFmtId="49" fontId="5" fillId="0" borderId="124" xfId="4" applyNumberFormat="1" applyFont="1" applyBorder="1" applyAlignment="1">
      <alignment horizontal="center" vertical="center" wrapText="1"/>
    </xf>
    <xf numFmtId="49" fontId="5" fillId="0" borderId="119" xfId="4" applyNumberFormat="1" applyFont="1" applyBorder="1" applyAlignment="1">
      <alignment horizontal="center" vertical="center" wrapText="1"/>
    </xf>
    <xf numFmtId="49" fontId="5" fillId="0" borderId="125" xfId="4" applyNumberFormat="1" applyFont="1" applyBorder="1" applyAlignment="1">
      <alignment horizontal="center" vertical="center" wrapText="1"/>
    </xf>
    <xf numFmtId="0" fontId="80" fillId="0" borderId="14" xfId="0" quotePrefix="1" applyFont="1" applyBorder="1" applyAlignment="1">
      <alignment horizontal="left" vertical="center" wrapText="1"/>
    </xf>
    <xf numFmtId="0" fontId="80" fillId="0" borderId="15" xfId="0" quotePrefix="1" applyFont="1" applyBorder="1" applyAlignment="1">
      <alignment horizontal="left" vertical="center" wrapText="1"/>
    </xf>
    <xf numFmtId="0" fontId="80" fillId="0" borderId="16" xfId="0" quotePrefix="1" applyFont="1" applyBorder="1" applyAlignment="1">
      <alignment horizontal="left" vertical="center" wrapText="1"/>
    </xf>
    <xf numFmtId="0" fontId="80" fillId="0" borderId="4" xfId="0" quotePrefix="1" applyFont="1" applyBorder="1" applyAlignment="1">
      <alignment horizontal="left" vertical="center" wrapText="1"/>
    </xf>
    <xf numFmtId="0" fontId="80" fillId="0" borderId="0" xfId="0" quotePrefix="1" applyFont="1" applyAlignment="1">
      <alignment horizontal="left" vertical="center" wrapText="1"/>
    </xf>
    <xf numFmtId="0" fontId="80" fillId="0" borderId="17" xfId="0" quotePrefix="1" applyFont="1" applyBorder="1" applyAlignment="1">
      <alignment horizontal="left" vertical="center" wrapText="1"/>
    </xf>
    <xf numFmtId="0" fontId="80" fillId="0" borderId="18" xfId="0" quotePrefix="1" applyFont="1" applyBorder="1" applyAlignment="1">
      <alignment horizontal="left" vertical="center" wrapText="1"/>
    </xf>
    <xf numFmtId="0" fontId="80" fillId="0" borderId="19" xfId="0" quotePrefix="1" applyFont="1" applyBorder="1" applyAlignment="1">
      <alignment horizontal="left" vertical="center" wrapText="1"/>
    </xf>
    <xf numFmtId="0" fontId="80" fillId="0" borderId="20" xfId="0" quotePrefix="1" applyFont="1" applyBorder="1" applyAlignment="1">
      <alignment horizontal="left" vertical="center" wrapText="1"/>
    </xf>
    <xf numFmtId="0" fontId="82" fillId="0" borderId="128" xfId="0" applyFont="1" applyBorder="1" applyAlignment="1">
      <alignment horizontal="left" vertical="center" shrinkToFit="1"/>
    </xf>
    <xf numFmtId="0" fontId="82" fillId="0" borderId="139" xfId="0" applyFont="1" applyBorder="1" applyAlignment="1">
      <alignment horizontal="left" vertical="center" shrinkToFit="1"/>
    </xf>
    <xf numFmtId="0" fontId="82" fillId="0" borderId="146" xfId="0" applyFont="1" applyBorder="1" applyAlignment="1">
      <alignment horizontal="left" vertical="center" shrinkToFit="1"/>
    </xf>
    <xf numFmtId="0" fontId="36" fillId="0" borderId="93" xfId="0" applyFont="1" applyBorder="1" applyAlignment="1">
      <alignment horizontal="center" vertical="center" wrapText="1"/>
    </xf>
    <xf numFmtId="0" fontId="36" fillId="0" borderId="34" xfId="0" applyFont="1" applyBorder="1" applyAlignment="1">
      <alignment horizontal="center" vertical="center" wrapText="1"/>
    </xf>
    <xf numFmtId="0" fontId="36" fillId="0" borderId="126" xfId="0" applyFont="1" applyBorder="1" applyAlignment="1">
      <alignment horizontal="center" vertical="center" wrapText="1"/>
    </xf>
    <xf numFmtId="0" fontId="36" fillId="0" borderId="127" xfId="0" applyFont="1" applyBorder="1" applyAlignment="1">
      <alignment horizontal="center" vertical="center" wrapText="1"/>
    </xf>
    <xf numFmtId="0" fontId="36" fillId="10" borderId="0" xfId="0" applyFont="1" applyFill="1" applyAlignment="1">
      <alignment horizontal="left" vertical="center" wrapText="1"/>
    </xf>
    <xf numFmtId="0" fontId="36" fillId="0" borderId="128" xfId="0" applyFont="1" applyBorder="1" applyAlignment="1">
      <alignment horizontal="center" vertical="center" wrapText="1"/>
    </xf>
    <xf numFmtId="0" fontId="36" fillId="0" borderId="129" xfId="0" applyFont="1" applyBorder="1" applyAlignment="1">
      <alignment horizontal="center" vertical="center" wrapText="1"/>
    </xf>
    <xf numFmtId="0" fontId="36" fillId="0" borderId="60" xfId="0" applyFont="1" applyBorder="1" applyAlignment="1">
      <alignment horizontal="center" vertical="center" textRotation="255" wrapText="1"/>
    </xf>
    <xf numFmtId="49" fontId="7" fillId="10" borderId="5" xfId="4" applyNumberFormat="1" applyFont="1" applyFill="1" applyBorder="1" applyAlignment="1">
      <alignment horizontal="center" vertical="top" shrinkToFit="1"/>
    </xf>
    <xf numFmtId="0" fontId="0" fillId="0" borderId="39" xfId="0" applyBorder="1" applyAlignment="1">
      <alignment horizontal="center" vertical="center"/>
    </xf>
    <xf numFmtId="0" fontId="93" fillId="10" borderId="39" xfId="4" applyFont="1" applyFill="1" applyBorder="1" applyAlignment="1">
      <alignment horizontal="center" vertical="center"/>
    </xf>
    <xf numFmtId="49" fontId="5" fillId="10" borderId="39" xfId="4" applyNumberFormat="1" applyFont="1" applyFill="1" applyBorder="1" applyAlignment="1" applyProtection="1">
      <alignment horizontal="center" vertical="center"/>
      <protection locked="0"/>
    </xf>
    <xf numFmtId="0" fontId="65" fillId="0" borderId="88" xfId="4" applyFont="1" applyBorder="1" applyAlignment="1">
      <alignment horizontal="center" vertical="center" shrinkToFit="1"/>
    </xf>
    <xf numFmtId="0" fontId="0" fillId="0" borderId="79"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34" fillId="0" borderId="39" xfId="0" applyFont="1" applyBorder="1" applyAlignment="1">
      <alignment horizontal="center" vertical="center" shrinkToFit="1"/>
    </xf>
    <xf numFmtId="0" fontId="109" fillId="0" borderId="79" xfId="0" applyFont="1" applyBorder="1" applyAlignment="1" applyProtection="1">
      <alignment horizontal="center" vertical="center" shrinkToFit="1"/>
      <protection locked="0"/>
    </xf>
    <xf numFmtId="0" fontId="109" fillId="0" borderId="31" xfId="0" applyFont="1" applyBorder="1" applyAlignment="1" applyProtection="1">
      <alignment horizontal="center" vertical="center" shrinkToFit="1"/>
      <protection locked="0"/>
    </xf>
    <xf numFmtId="0" fontId="109" fillId="0" borderId="32" xfId="0" applyFont="1" applyBorder="1" applyAlignment="1" applyProtection="1">
      <alignment horizontal="center" vertical="center" shrinkToFit="1"/>
      <protection locked="0"/>
    </xf>
    <xf numFmtId="0" fontId="108" fillId="0" borderId="39" xfId="0" applyFont="1" applyBorder="1" applyAlignment="1" applyProtection="1">
      <alignment horizontal="center" vertical="center" shrinkToFit="1"/>
      <protection locked="0"/>
    </xf>
    <xf numFmtId="0" fontId="105" fillId="0" borderId="39" xfId="0" applyFont="1" applyBorder="1" applyAlignment="1">
      <alignment horizontal="center" vertical="center" shrinkToFit="1"/>
    </xf>
    <xf numFmtId="0" fontId="98" fillId="0" borderId="39" xfId="0" applyFont="1" applyBorder="1" applyAlignment="1">
      <alignment horizontal="center" vertical="center" shrinkToFit="1"/>
    </xf>
    <xf numFmtId="0" fontId="98" fillId="0" borderId="0" xfId="0" applyFont="1" applyAlignment="1" applyProtection="1">
      <alignment horizontal="center" vertical="center" wrapText="1"/>
      <protection locked="0"/>
    </xf>
    <xf numFmtId="0" fontId="98" fillId="0" borderId="0" xfId="0" applyFont="1" applyAlignment="1" applyProtection="1">
      <alignment horizontal="right" vertical="center" wrapText="1"/>
      <protection locked="0"/>
    </xf>
    <xf numFmtId="0" fontId="105" fillId="0" borderId="79" xfId="0" applyFont="1" applyBorder="1" applyAlignment="1">
      <alignment horizontal="center" vertical="center" shrinkToFit="1"/>
    </xf>
    <xf numFmtId="0" fontId="105" fillId="0" borderId="32" xfId="0" applyFont="1" applyBorder="1" applyAlignment="1">
      <alignment horizontal="center" vertical="center" shrinkToFit="1"/>
    </xf>
    <xf numFmtId="0" fontId="109" fillId="0" borderId="39" xfId="0" applyFont="1" applyBorder="1" applyAlignment="1" applyProtection="1">
      <alignment horizontal="center" vertical="center" shrinkToFit="1"/>
      <protection locked="0"/>
    </xf>
    <xf numFmtId="0" fontId="102" fillId="0" borderId="79" xfId="0" applyFont="1" applyBorder="1" applyAlignment="1" applyProtection="1">
      <alignment horizontal="right" vertical="center" shrinkToFit="1"/>
      <protection locked="0"/>
    </xf>
    <xf numFmtId="0" fontId="102" fillId="0" borderId="32" xfId="0" applyFont="1" applyBorder="1" applyAlignment="1" applyProtection="1">
      <alignment horizontal="right" vertical="center" shrinkToFit="1"/>
      <protection locked="0"/>
    </xf>
    <xf numFmtId="0" fontId="98" fillId="0" borderId="79" xfId="0" applyFont="1" applyBorder="1" applyAlignment="1">
      <alignment horizontal="center" vertical="center" shrinkToFit="1"/>
    </xf>
    <xf numFmtId="0" fontId="98" fillId="0" borderId="32" xfId="0" applyFont="1" applyBorder="1" applyAlignment="1">
      <alignment horizontal="center" vertical="center" shrinkToFit="1"/>
    </xf>
    <xf numFmtId="0" fontId="34" fillId="0" borderId="0" xfId="0" applyFont="1" applyAlignment="1">
      <alignment horizontal="center" vertical="center" wrapText="1"/>
    </xf>
    <xf numFmtId="0" fontId="34" fillId="0" borderId="0" xfId="0" applyFont="1" applyAlignment="1">
      <alignment horizontal="right" vertical="center" wrapText="1"/>
    </xf>
    <xf numFmtId="0" fontId="98" fillId="0" borderId="39" xfId="0" applyFont="1" applyBorder="1" applyAlignment="1" applyProtection="1">
      <alignment horizontal="center" vertical="center" wrapText="1"/>
      <protection locked="0"/>
    </xf>
    <xf numFmtId="0" fontId="116" fillId="0" borderId="39" xfId="0" applyFont="1" applyBorder="1" applyAlignment="1" applyProtection="1">
      <alignment horizontal="center" vertical="center" wrapText="1"/>
      <protection locked="0"/>
    </xf>
    <xf numFmtId="0" fontId="99" fillId="0" borderId="39" xfId="0" applyFont="1" applyBorder="1" applyAlignment="1" applyProtection="1">
      <alignment horizontal="center" vertical="center" wrapText="1"/>
      <protection locked="0"/>
    </xf>
    <xf numFmtId="0" fontId="98" fillId="0" borderId="39" xfId="0" applyFont="1" applyBorder="1" applyAlignment="1">
      <alignment horizontal="center" vertical="center" wrapText="1"/>
    </xf>
    <xf numFmtId="0" fontId="109" fillId="0" borderId="39" xfId="0" applyFont="1" applyBorder="1" applyAlignment="1">
      <alignment horizontal="center" vertical="center" shrinkToFit="1"/>
    </xf>
    <xf numFmtId="0" fontId="105" fillId="0" borderId="39" xfId="0" applyFont="1" applyBorder="1" applyAlignment="1">
      <alignment horizontal="center" vertical="center" wrapText="1"/>
    </xf>
    <xf numFmtId="0" fontId="101" fillId="0" borderId="185" xfId="0" applyFont="1" applyBorder="1" applyAlignment="1">
      <alignment horizontal="center" vertical="center" shrinkToFit="1"/>
    </xf>
    <xf numFmtId="0" fontId="101" fillId="0" borderId="184" xfId="0" applyFont="1" applyBorder="1" applyAlignment="1">
      <alignment horizontal="center" vertical="center" shrinkToFit="1"/>
    </xf>
    <xf numFmtId="0" fontId="101" fillId="0" borderId="186" xfId="0" applyFont="1" applyBorder="1" applyAlignment="1">
      <alignment horizontal="center" vertical="center" wrapText="1"/>
    </xf>
    <xf numFmtId="0" fontId="101" fillId="0" borderId="187" xfId="0" applyFont="1" applyBorder="1" applyAlignment="1">
      <alignment horizontal="center" vertical="center" wrapText="1"/>
    </xf>
    <xf numFmtId="0" fontId="102" fillId="0" borderId="188" xfId="0" applyFont="1" applyBorder="1" applyAlignment="1">
      <alignment horizontal="center" vertical="center" shrinkToFit="1"/>
    </xf>
    <xf numFmtId="0" fontId="102" fillId="0" borderId="187" xfId="0" applyFont="1" applyBorder="1" applyAlignment="1">
      <alignment horizontal="center" vertical="center" shrinkToFit="1"/>
    </xf>
    <xf numFmtId="0" fontId="101" fillId="0" borderId="79" xfId="0" applyFont="1" applyBorder="1" applyAlignment="1">
      <alignment horizontal="center" vertical="center" wrapText="1"/>
    </xf>
    <xf numFmtId="0" fontId="101" fillId="0" borderId="32" xfId="0" applyFont="1" applyBorder="1" applyAlignment="1">
      <alignment horizontal="center" vertical="center" wrapText="1"/>
    </xf>
    <xf numFmtId="0" fontId="106" fillId="0" borderId="31" xfId="0" applyFont="1" applyBorder="1" applyAlignment="1">
      <alignment horizontal="center" vertical="center" shrinkToFit="1"/>
    </xf>
    <xf numFmtId="0" fontId="106" fillId="0" borderId="32" xfId="0" applyFont="1" applyBorder="1" applyAlignment="1">
      <alignment horizontal="center" vertical="center" shrinkToFit="1"/>
    </xf>
    <xf numFmtId="0" fontId="103" fillId="0" borderId="0" xfId="0" applyFont="1" applyAlignment="1">
      <alignment horizontal="justify" vertical="center" wrapText="1"/>
    </xf>
    <xf numFmtId="0" fontId="102" fillId="0" borderId="0" xfId="0" applyFont="1" applyAlignment="1">
      <alignment horizontal="center" vertical="center"/>
    </xf>
    <xf numFmtId="0" fontId="100" fillId="0" borderId="0" xfId="0" applyFont="1" applyAlignment="1">
      <alignment horizontal="center" vertical="center"/>
    </xf>
    <xf numFmtId="0" fontId="24" fillId="0" borderId="5" xfId="0" applyFont="1" applyBorder="1" applyAlignment="1">
      <alignment horizontal="right" vertical="center"/>
    </xf>
    <xf numFmtId="0" fontId="98" fillId="0" borderId="183" xfId="0" applyFont="1" applyBorder="1" applyAlignment="1">
      <alignment horizontal="center" vertical="center" wrapText="1"/>
    </xf>
    <xf numFmtId="0" fontId="98" fillId="0" borderId="184" xfId="0" applyFont="1" applyBorder="1" applyAlignment="1">
      <alignment horizontal="center" vertical="center" wrapText="1"/>
    </xf>
    <xf numFmtId="0" fontId="103" fillId="0" borderId="0" xfId="0" applyFont="1" applyAlignment="1">
      <alignment horizontal="center" vertical="center" wrapText="1"/>
    </xf>
    <xf numFmtId="0" fontId="101" fillId="0" borderId="38" xfId="0" applyFont="1" applyBorder="1" applyAlignment="1">
      <alignment horizontal="left" vertical="center" wrapText="1"/>
    </xf>
    <xf numFmtId="0" fontId="101" fillId="0" borderId="30" xfId="0" applyFont="1" applyBorder="1" applyAlignment="1">
      <alignment horizontal="left" vertical="center" wrapText="1"/>
    </xf>
    <xf numFmtId="0" fontId="101" fillId="0" borderId="56" xfId="0" applyFont="1" applyBorder="1" applyAlignment="1">
      <alignment horizontal="left" vertical="center" wrapText="1"/>
    </xf>
    <xf numFmtId="0" fontId="101" fillId="0" borderId="29" xfId="0" applyFont="1" applyBorder="1" applyAlignment="1">
      <alignment horizontal="left" vertical="center" wrapText="1"/>
    </xf>
    <xf numFmtId="0" fontId="101" fillId="0" borderId="22" xfId="0" applyFont="1" applyBorder="1" applyAlignment="1">
      <alignment horizontal="left" vertical="center" wrapText="1"/>
    </xf>
    <xf numFmtId="0" fontId="101" fillId="0" borderId="35" xfId="0" applyFont="1" applyBorder="1" applyAlignment="1">
      <alignment horizontal="left" vertical="center" wrapText="1"/>
    </xf>
    <xf numFmtId="0" fontId="56" fillId="0" borderId="0" xfId="0" applyFont="1" applyAlignment="1">
      <alignment horizontal="center" vertical="center" shrinkToFit="1"/>
    </xf>
    <xf numFmtId="0" fontId="99" fillId="0" borderId="39" xfId="0" applyFont="1" applyBorder="1" applyAlignment="1">
      <alignment horizontal="center" vertical="center" wrapText="1"/>
    </xf>
    <xf numFmtId="0" fontId="107" fillId="0" borderId="0" xfId="0" applyFont="1" applyAlignment="1">
      <alignment horizontal="center" vertical="center"/>
    </xf>
    <xf numFmtId="0" fontId="100" fillId="0" borderId="39" xfId="0" applyFont="1" applyBorder="1" applyAlignment="1">
      <alignment horizontal="center" vertical="center" wrapText="1"/>
    </xf>
    <xf numFmtId="0" fontId="101" fillId="0" borderId="39" xfId="0" applyFont="1" applyBorder="1" applyAlignment="1">
      <alignment horizontal="left" vertical="center" wrapText="1"/>
    </xf>
    <xf numFmtId="0" fontId="98" fillId="0" borderId="0" xfId="0" applyFont="1" applyAlignment="1">
      <alignment horizontal="right" vertical="center"/>
    </xf>
    <xf numFmtId="178" fontId="130" fillId="10" borderId="57" xfId="0" applyNumberFormat="1" applyFont="1" applyFill="1" applyBorder="1" applyAlignment="1">
      <alignment horizontal="center" vertical="center" textRotation="255"/>
    </xf>
    <xf numFmtId="178" fontId="130" fillId="10" borderId="58" xfId="0" applyNumberFormat="1" applyFont="1" applyFill="1" applyBorder="1" applyAlignment="1">
      <alignment horizontal="center" vertical="center" textRotation="255"/>
    </xf>
    <xf numFmtId="178" fontId="130" fillId="10" borderId="21" xfId="0" applyNumberFormat="1" applyFont="1" applyFill="1" applyBorder="1" applyAlignment="1">
      <alignment horizontal="center" vertical="center" textRotation="255"/>
    </xf>
    <xf numFmtId="178" fontId="157" fillId="10" borderId="57" xfId="0" applyNumberFormat="1" applyFont="1" applyFill="1" applyBorder="1" applyAlignment="1">
      <alignment horizontal="center" vertical="center" textRotation="255"/>
    </xf>
    <xf numFmtId="178" fontId="157" fillId="10" borderId="58" xfId="0" applyNumberFormat="1" applyFont="1" applyFill="1" applyBorder="1" applyAlignment="1">
      <alignment horizontal="center" vertical="center" textRotation="255"/>
    </xf>
    <xf numFmtId="178" fontId="157" fillId="10" borderId="21" xfId="0" applyNumberFormat="1" applyFont="1" applyFill="1" applyBorder="1" applyAlignment="1">
      <alignment horizontal="center" vertical="center" textRotation="255"/>
    </xf>
    <xf numFmtId="178" fontId="130" fillId="10" borderId="29" xfId="0" applyNumberFormat="1" applyFont="1" applyFill="1" applyBorder="1" applyAlignment="1">
      <alignment horizontal="center" vertical="center" textRotation="255"/>
    </xf>
    <xf numFmtId="178" fontId="1" fillId="10" borderId="79" xfId="3" applyNumberFormat="1" applyFont="1" applyFill="1" applyBorder="1" applyAlignment="1">
      <alignment horizontal="center" vertical="center" shrinkToFit="1"/>
    </xf>
    <xf numFmtId="178" fontId="0" fillId="0" borderId="31" xfId="0" applyNumberFormat="1" applyBorder="1" applyAlignment="1">
      <alignment horizontal="center" vertical="center" shrinkToFit="1"/>
    </xf>
    <xf numFmtId="178" fontId="0" fillId="0" borderId="32" xfId="0" applyNumberFormat="1" applyBorder="1" applyAlignment="1">
      <alignment horizontal="center" vertical="center" shrinkToFit="1"/>
    </xf>
    <xf numFmtId="178" fontId="144" fillId="10" borderId="0" xfId="0" applyNumberFormat="1" applyFont="1" applyFill="1" applyAlignment="1">
      <alignment horizontal="center" vertical="center" shrinkToFit="1"/>
    </xf>
    <xf numFmtId="178" fontId="145" fillId="10" borderId="0" xfId="0" applyNumberFormat="1" applyFont="1" applyFill="1" applyAlignment="1">
      <alignment horizontal="center" vertical="center" shrinkToFit="1"/>
    </xf>
    <xf numFmtId="178" fontId="141" fillId="10" borderId="57" xfId="0" applyNumberFormat="1" applyFont="1" applyFill="1" applyBorder="1" applyAlignment="1">
      <alignment vertical="center" textRotation="255" shrinkToFit="1"/>
    </xf>
    <xf numFmtId="178" fontId="148" fillId="10" borderId="58" xfId="0" applyNumberFormat="1" applyFont="1" applyFill="1" applyBorder="1" applyAlignment="1">
      <alignment vertical="center" textRotation="255" shrinkToFit="1"/>
    </xf>
    <xf numFmtId="178" fontId="148" fillId="10" borderId="21" xfId="0" applyNumberFormat="1" applyFont="1" applyFill="1" applyBorder="1" applyAlignment="1">
      <alignment vertical="center" textRotation="255" shrinkToFit="1"/>
    </xf>
    <xf numFmtId="178" fontId="10" fillId="10" borderId="38" xfId="3" applyNumberFormat="1" applyFont="1" applyFill="1" applyBorder="1" applyAlignment="1" applyProtection="1">
      <alignment horizontal="center" vertical="center" wrapText="1"/>
      <protection locked="0"/>
    </xf>
    <xf numFmtId="178" fontId="10" fillId="10" borderId="5" xfId="3" applyNumberFormat="1" applyFont="1" applyFill="1" applyBorder="1" applyAlignment="1" applyProtection="1">
      <alignment horizontal="center" vertical="center" wrapText="1"/>
      <protection locked="0"/>
    </xf>
    <xf numFmtId="178" fontId="10" fillId="10" borderId="30" xfId="3" applyNumberFormat="1" applyFont="1" applyFill="1" applyBorder="1" applyAlignment="1" applyProtection="1">
      <alignment horizontal="center" vertical="center" wrapText="1"/>
      <protection locked="0"/>
    </xf>
    <xf numFmtId="178" fontId="10" fillId="10" borderId="56" xfId="3" applyNumberFormat="1" applyFont="1" applyFill="1" applyBorder="1" applyAlignment="1" applyProtection="1">
      <alignment horizontal="center" vertical="center" wrapText="1"/>
      <protection locked="0"/>
    </xf>
    <xf numFmtId="178" fontId="10" fillId="10" borderId="0" xfId="3" applyNumberFormat="1" applyFont="1" applyFill="1" applyAlignment="1" applyProtection="1">
      <alignment horizontal="center" vertical="center" wrapText="1"/>
      <protection locked="0"/>
    </xf>
    <xf numFmtId="178" fontId="10" fillId="10" borderId="29" xfId="3" applyNumberFormat="1" applyFont="1" applyFill="1" applyBorder="1" applyAlignment="1" applyProtection="1">
      <alignment horizontal="center" vertical="center" wrapText="1"/>
      <protection locked="0"/>
    </xf>
    <xf numFmtId="178" fontId="10" fillId="10" borderId="22" xfId="3" applyNumberFormat="1" applyFont="1" applyFill="1" applyBorder="1" applyAlignment="1" applyProtection="1">
      <alignment horizontal="center" vertical="center" wrapText="1"/>
      <protection locked="0"/>
    </xf>
    <xf numFmtId="178" fontId="10" fillId="10" borderId="10" xfId="3" applyNumberFormat="1" applyFont="1" applyFill="1" applyBorder="1" applyAlignment="1" applyProtection="1">
      <alignment horizontal="center" vertical="center" wrapText="1"/>
      <protection locked="0"/>
    </xf>
    <xf numFmtId="178" fontId="10" fillId="10" borderId="35" xfId="3" applyNumberFormat="1" applyFont="1" applyFill="1" applyBorder="1" applyAlignment="1" applyProtection="1">
      <alignment horizontal="center" vertical="center" wrapText="1"/>
      <protection locked="0"/>
    </xf>
    <xf numFmtId="178" fontId="141" fillId="10" borderId="38" xfId="0" applyNumberFormat="1" applyFont="1" applyFill="1" applyBorder="1" applyAlignment="1">
      <alignment vertical="center" textRotation="255" shrinkToFit="1"/>
    </xf>
    <xf numFmtId="178" fontId="148" fillId="10" borderId="56" xfId="0" applyNumberFormat="1" applyFont="1" applyFill="1" applyBorder="1" applyAlignment="1">
      <alignment vertical="center" textRotation="255" shrinkToFit="1"/>
    </xf>
    <xf numFmtId="178" fontId="148" fillId="10" borderId="22" xfId="0" applyNumberFormat="1" applyFont="1" applyFill="1" applyBorder="1" applyAlignment="1">
      <alignment vertical="center" textRotation="255" shrinkToFit="1"/>
    </xf>
    <xf numFmtId="178" fontId="147" fillId="10" borderId="38" xfId="0" applyNumberFormat="1" applyFont="1" applyFill="1" applyBorder="1" applyAlignment="1">
      <alignment horizontal="center" vertical="center" wrapText="1"/>
    </xf>
    <xf numFmtId="178" fontId="147" fillId="10" borderId="5" xfId="0" applyNumberFormat="1" applyFont="1" applyFill="1" applyBorder="1" applyAlignment="1">
      <alignment horizontal="center" vertical="center" wrapText="1"/>
    </xf>
    <xf numFmtId="178" fontId="147" fillId="10" borderId="30" xfId="0" applyNumberFormat="1" applyFont="1" applyFill="1" applyBorder="1" applyAlignment="1">
      <alignment horizontal="center" vertical="center" wrapText="1"/>
    </xf>
    <xf numFmtId="178" fontId="147" fillId="10" borderId="56" xfId="0" applyNumberFormat="1" applyFont="1" applyFill="1" applyBorder="1" applyAlignment="1">
      <alignment horizontal="center" vertical="center" wrapText="1"/>
    </xf>
    <xf numFmtId="178" fontId="147" fillId="10" borderId="0" xfId="0" applyNumberFormat="1" applyFont="1" applyFill="1" applyAlignment="1">
      <alignment horizontal="center" vertical="center" wrapText="1"/>
    </xf>
    <xf numFmtId="178" fontId="147" fillId="10" borderId="29" xfId="0" applyNumberFormat="1" applyFont="1" applyFill="1" applyBorder="1" applyAlignment="1">
      <alignment horizontal="center" vertical="center" wrapText="1"/>
    </xf>
    <xf numFmtId="178" fontId="147" fillId="10" borderId="22" xfId="0" applyNumberFormat="1" applyFont="1" applyFill="1" applyBorder="1" applyAlignment="1">
      <alignment horizontal="center" vertical="center" wrapText="1"/>
    </xf>
    <xf numFmtId="178" fontId="147" fillId="10" borderId="10" xfId="0" applyNumberFormat="1" applyFont="1" applyFill="1" applyBorder="1" applyAlignment="1">
      <alignment horizontal="center" vertical="center" wrapText="1"/>
    </xf>
    <xf numFmtId="178" fontId="147" fillId="10" borderId="35" xfId="0" applyNumberFormat="1" applyFont="1" applyFill="1" applyBorder="1" applyAlignment="1">
      <alignment horizontal="center" vertical="center" wrapText="1"/>
    </xf>
    <xf numFmtId="178" fontId="130" fillId="10" borderId="38" xfId="0" applyNumberFormat="1" applyFont="1" applyFill="1" applyBorder="1" applyAlignment="1">
      <alignment horizontal="center" vertical="center" shrinkToFit="1"/>
    </xf>
    <xf numFmtId="178" fontId="0" fillId="10" borderId="5" xfId="0" applyNumberFormat="1" applyFill="1" applyBorder="1" applyAlignment="1">
      <alignment horizontal="center" vertical="center" shrinkToFit="1"/>
    </xf>
    <xf numFmtId="178" fontId="0" fillId="10" borderId="30" xfId="0" applyNumberFormat="1" applyFill="1" applyBorder="1" applyAlignment="1">
      <alignment horizontal="center" vertical="center" shrinkToFit="1"/>
    </xf>
    <xf numFmtId="178" fontId="0" fillId="10" borderId="56" xfId="0" applyNumberFormat="1" applyFill="1" applyBorder="1" applyAlignment="1">
      <alignment horizontal="center" vertical="center" shrinkToFit="1"/>
    </xf>
    <xf numFmtId="178" fontId="0" fillId="10" borderId="0" xfId="0" applyNumberFormat="1" applyFill="1" applyAlignment="1">
      <alignment horizontal="center" vertical="center" shrinkToFit="1"/>
    </xf>
    <xf numFmtId="178" fontId="0" fillId="10" borderId="29" xfId="0" applyNumberFormat="1" applyFill="1" applyBorder="1" applyAlignment="1">
      <alignment horizontal="center" vertical="center" shrinkToFit="1"/>
    </xf>
    <xf numFmtId="178" fontId="0" fillId="10" borderId="22" xfId="0" applyNumberFormat="1" applyFill="1" applyBorder="1" applyAlignment="1">
      <alignment horizontal="center" vertical="center" shrinkToFit="1"/>
    </xf>
    <xf numFmtId="178" fontId="0" fillId="10" borderId="10" xfId="0" applyNumberFormat="1" applyFill="1" applyBorder="1" applyAlignment="1">
      <alignment horizontal="center" vertical="center" shrinkToFit="1"/>
    </xf>
    <xf numFmtId="178" fontId="0" fillId="10" borderId="35" xfId="0" applyNumberFormat="1" applyFill="1" applyBorder="1" applyAlignment="1">
      <alignment horizontal="center" vertical="center" shrinkToFit="1"/>
    </xf>
    <xf numFmtId="178" fontId="83" fillId="10" borderId="39" xfId="3" applyNumberFormat="1" applyFont="1" applyFill="1" applyBorder="1" applyAlignment="1" applyProtection="1">
      <alignment horizontal="center" vertical="center"/>
      <protection locked="0"/>
    </xf>
    <xf numFmtId="178" fontId="83" fillId="10" borderId="79" xfId="3" applyNumberFormat="1" applyFont="1" applyFill="1" applyBorder="1" applyAlignment="1" applyProtection="1">
      <alignment horizontal="center" vertical="center"/>
      <protection locked="0"/>
    </xf>
    <xf numFmtId="178" fontId="140" fillId="10" borderId="5" xfId="0" applyNumberFormat="1" applyFont="1" applyFill="1" applyBorder="1" applyAlignment="1"/>
    <xf numFmtId="178" fontId="140" fillId="10" borderId="30" xfId="0" applyNumberFormat="1" applyFont="1" applyFill="1" applyBorder="1" applyAlignment="1"/>
    <xf numFmtId="178" fontId="140" fillId="10" borderId="0" xfId="0" applyNumberFormat="1" applyFont="1" applyFill="1" applyAlignment="1"/>
    <xf numFmtId="178" fontId="140" fillId="10" borderId="29" xfId="0" applyNumberFormat="1" applyFont="1" applyFill="1" applyBorder="1" applyAlignment="1"/>
    <xf numFmtId="178" fontId="140" fillId="10" borderId="10" xfId="0" applyNumberFormat="1" applyFont="1" applyFill="1" applyBorder="1" applyAlignment="1"/>
    <xf numFmtId="178" fontId="140" fillId="10" borderId="35" xfId="0" applyNumberFormat="1" applyFont="1" applyFill="1" applyBorder="1" applyAlignment="1"/>
    <xf numFmtId="178" fontId="149" fillId="10" borderId="38" xfId="3" applyNumberFormat="1" applyFont="1" applyFill="1" applyBorder="1" applyAlignment="1" applyProtection="1">
      <alignment horizontal="center" vertical="center" shrinkToFit="1"/>
      <protection locked="0"/>
    </xf>
    <xf numFmtId="178" fontId="149" fillId="10" borderId="5" xfId="3" applyNumberFormat="1" applyFont="1" applyFill="1" applyBorder="1" applyAlignment="1" applyProtection="1">
      <alignment horizontal="center" vertical="center" shrinkToFit="1"/>
      <protection locked="0"/>
    </xf>
    <xf numFmtId="178" fontId="149" fillId="10" borderId="22" xfId="3" applyNumberFormat="1" applyFont="1" applyFill="1" applyBorder="1" applyAlignment="1" applyProtection="1">
      <alignment horizontal="center" vertical="center" shrinkToFit="1"/>
      <protection locked="0"/>
    </xf>
    <xf numFmtId="178" fontId="149" fillId="10" borderId="10" xfId="3" applyNumberFormat="1" applyFont="1" applyFill="1" applyBorder="1" applyAlignment="1" applyProtection="1">
      <alignment horizontal="center" vertical="center" shrinkToFit="1"/>
      <protection locked="0"/>
    </xf>
    <xf numFmtId="178" fontId="140" fillId="10" borderId="57" xfId="0" applyNumberFormat="1" applyFont="1" applyFill="1" applyBorder="1" applyAlignment="1">
      <alignment horizontal="center" vertical="center" wrapText="1"/>
    </xf>
    <xf numFmtId="178" fontId="140" fillId="10" borderId="58" xfId="0" applyNumberFormat="1" applyFont="1" applyFill="1" applyBorder="1" applyAlignment="1">
      <alignment horizontal="center" vertical="center" wrapText="1"/>
    </xf>
    <xf numFmtId="178" fontId="140" fillId="10" borderId="21" xfId="0" applyNumberFormat="1" applyFont="1" applyFill="1" applyBorder="1" applyAlignment="1">
      <alignment horizontal="center" vertical="center" wrapText="1"/>
    </xf>
    <xf numFmtId="178" fontId="156" fillId="10" borderId="57" xfId="0" applyNumberFormat="1" applyFont="1" applyFill="1" applyBorder="1" applyAlignment="1">
      <alignment horizontal="center" vertical="center"/>
    </xf>
    <xf numFmtId="178" fontId="156" fillId="10" borderId="58" xfId="0" applyNumberFormat="1" applyFont="1" applyFill="1" applyBorder="1" applyAlignment="1">
      <alignment horizontal="center" vertical="center"/>
    </xf>
    <xf numFmtId="178" fontId="156" fillId="10" borderId="21" xfId="0" applyNumberFormat="1" applyFont="1" applyFill="1" applyBorder="1" applyAlignment="1">
      <alignment horizontal="center" vertical="center"/>
    </xf>
    <xf numFmtId="178" fontId="47" fillId="10" borderId="202" xfId="3" applyNumberFormat="1" applyFont="1" applyFill="1" applyBorder="1" applyAlignment="1">
      <alignment horizontal="center" vertical="center" wrapText="1"/>
    </xf>
    <xf numFmtId="178" fontId="47" fillId="10" borderId="30" xfId="3" applyNumberFormat="1" applyFont="1" applyFill="1" applyBorder="1" applyAlignment="1">
      <alignment horizontal="center" vertical="center" wrapText="1"/>
    </xf>
    <xf numFmtId="178" fontId="47" fillId="10" borderId="201" xfId="3" applyNumberFormat="1" applyFont="1" applyFill="1" applyBorder="1" applyAlignment="1">
      <alignment horizontal="center" vertical="center" wrapText="1"/>
    </xf>
    <xf numFmtId="178" fontId="47" fillId="10" borderId="35" xfId="3" applyNumberFormat="1" applyFont="1" applyFill="1" applyBorder="1" applyAlignment="1">
      <alignment horizontal="center" vertical="center" wrapText="1"/>
    </xf>
    <xf numFmtId="178" fontId="2" fillId="10" borderId="195" xfId="3" applyNumberFormat="1" applyFill="1" applyBorder="1" applyAlignment="1">
      <alignment horizontal="center" vertical="center" wrapText="1"/>
    </xf>
    <xf numFmtId="178" fontId="2" fillId="10" borderId="197" xfId="3" applyNumberFormat="1" applyFill="1" applyBorder="1" applyAlignment="1">
      <alignment horizontal="center" vertical="center" wrapText="1"/>
    </xf>
    <xf numFmtId="178" fontId="2" fillId="10" borderId="198" xfId="3" applyNumberFormat="1" applyFill="1" applyBorder="1" applyAlignment="1">
      <alignment horizontal="center" vertical="center" wrapText="1"/>
    </xf>
    <xf numFmtId="178" fontId="7" fillId="10" borderId="49" xfId="3" applyNumberFormat="1" applyFont="1" applyFill="1" applyBorder="1" applyAlignment="1" applyProtection="1">
      <alignment horizontal="center" vertical="center" wrapText="1"/>
      <protection locked="0"/>
    </xf>
    <xf numFmtId="178" fontId="7" fillId="10" borderId="39" xfId="3" applyNumberFormat="1" applyFont="1" applyFill="1" applyBorder="1" applyAlignment="1" applyProtection="1">
      <alignment horizontal="center" vertical="center" wrapText="1"/>
      <protection locked="0"/>
    </xf>
    <xf numFmtId="178" fontId="7" fillId="10" borderId="43" xfId="3" applyNumberFormat="1" applyFont="1" applyFill="1" applyBorder="1" applyAlignment="1" applyProtection="1">
      <alignment horizontal="center" vertical="center" wrapText="1"/>
      <protection locked="0"/>
    </xf>
    <xf numFmtId="178" fontId="7" fillId="10" borderId="44" xfId="3" applyNumberFormat="1" applyFont="1" applyFill="1" applyBorder="1" applyAlignment="1" applyProtection="1">
      <alignment horizontal="center" vertical="center" wrapText="1"/>
      <protection locked="0"/>
    </xf>
    <xf numFmtId="178" fontId="7" fillId="10" borderId="50" xfId="3" applyNumberFormat="1" applyFont="1" applyFill="1" applyBorder="1" applyAlignment="1" applyProtection="1">
      <alignment horizontal="center" vertical="center" wrapText="1"/>
      <protection locked="0"/>
    </xf>
    <xf numFmtId="178" fontId="7" fillId="10" borderId="40" xfId="3" applyNumberFormat="1" applyFont="1" applyFill="1" applyBorder="1" applyAlignment="1" applyProtection="1">
      <alignment horizontal="center" vertical="center" wrapText="1"/>
      <protection locked="0"/>
    </xf>
    <xf numFmtId="178" fontId="140" fillId="10" borderId="57" xfId="0" applyNumberFormat="1" applyFont="1" applyFill="1" applyBorder="1" applyAlignment="1">
      <alignment horizontal="center" vertical="center"/>
    </xf>
    <xf numFmtId="178" fontId="140" fillId="10" borderId="58" xfId="0" applyNumberFormat="1" applyFont="1" applyFill="1" applyBorder="1" applyAlignment="1">
      <alignment horizontal="center" vertical="center"/>
    </xf>
    <xf numFmtId="178" fontId="140" fillId="10" borderId="21" xfId="0" applyNumberFormat="1" applyFont="1" applyFill="1" applyBorder="1" applyAlignment="1">
      <alignment horizontal="center" vertical="center"/>
    </xf>
    <xf numFmtId="178" fontId="47" fillId="10" borderId="200" xfId="3" applyNumberFormat="1" applyFont="1" applyFill="1" applyBorder="1" applyAlignment="1">
      <alignment horizontal="center" vertical="center"/>
    </xf>
    <xf numFmtId="178" fontId="47" fillId="10" borderId="31" xfId="3" applyNumberFormat="1" applyFont="1" applyFill="1" applyBorder="1" applyAlignment="1">
      <alignment horizontal="center" vertical="center"/>
    </xf>
    <xf numFmtId="178" fontId="47" fillId="10" borderId="32" xfId="3" applyNumberFormat="1" applyFont="1" applyFill="1" applyBorder="1" applyAlignment="1">
      <alignment horizontal="center" vertical="center"/>
    </xf>
    <xf numFmtId="178" fontId="47" fillId="10" borderId="79" xfId="3" applyNumberFormat="1" applyFont="1" applyFill="1" applyBorder="1" applyAlignment="1">
      <alignment horizontal="center" vertical="center"/>
    </xf>
    <xf numFmtId="178" fontId="156" fillId="10" borderId="57" xfId="0" applyNumberFormat="1" applyFont="1" applyFill="1" applyBorder="1" applyAlignment="1">
      <alignment horizontal="center" vertical="center" shrinkToFit="1"/>
    </xf>
    <xf numFmtId="178" fontId="156" fillId="10" borderId="58" xfId="0" applyNumberFormat="1" applyFont="1" applyFill="1" applyBorder="1" applyAlignment="1">
      <alignment horizontal="center" vertical="center" shrinkToFit="1"/>
    </xf>
    <xf numFmtId="178" fontId="156" fillId="10" borderId="21" xfId="0" applyNumberFormat="1" applyFont="1" applyFill="1" applyBorder="1" applyAlignment="1">
      <alignment horizontal="center" vertical="center" shrinkToFit="1"/>
    </xf>
    <xf numFmtId="178" fontId="47" fillId="10" borderId="202" xfId="3" applyNumberFormat="1" applyFont="1" applyFill="1" applyBorder="1" applyAlignment="1">
      <alignment horizontal="center" vertical="center"/>
    </xf>
    <xf numFmtId="178" fontId="47" fillId="10" borderId="30" xfId="3" applyNumberFormat="1" applyFont="1" applyFill="1" applyBorder="1" applyAlignment="1">
      <alignment horizontal="center" vertical="center"/>
    </xf>
    <xf numFmtId="178" fontId="47" fillId="10" borderId="201" xfId="3" applyNumberFormat="1" applyFont="1" applyFill="1" applyBorder="1" applyAlignment="1">
      <alignment horizontal="center" vertical="center"/>
    </xf>
    <xf numFmtId="178" fontId="47" fillId="10" borderId="35" xfId="3" applyNumberFormat="1" applyFont="1" applyFill="1" applyBorder="1" applyAlignment="1">
      <alignment horizontal="center" vertical="center"/>
    </xf>
    <xf numFmtId="178" fontId="140" fillId="10" borderId="38" xfId="0" applyNumberFormat="1" applyFont="1" applyFill="1" applyBorder="1" applyAlignment="1">
      <alignment horizontal="center" vertical="center" wrapText="1"/>
    </xf>
    <xf numFmtId="178" fontId="140" fillId="10" borderId="5" xfId="0" applyNumberFormat="1" applyFont="1" applyFill="1" applyBorder="1" applyAlignment="1">
      <alignment horizontal="center" vertical="center" wrapText="1"/>
    </xf>
    <xf numFmtId="178" fontId="140" fillId="10" borderId="30" xfId="0" applyNumberFormat="1" applyFont="1" applyFill="1" applyBorder="1" applyAlignment="1">
      <alignment horizontal="center" vertical="center" wrapText="1"/>
    </xf>
    <xf numFmtId="178" fontId="140" fillId="10" borderId="56" xfId="0" applyNumberFormat="1" applyFont="1" applyFill="1" applyBorder="1" applyAlignment="1">
      <alignment horizontal="center" vertical="center" wrapText="1"/>
    </xf>
    <xf numFmtId="178" fontId="140" fillId="10" borderId="0" xfId="0" applyNumberFormat="1" applyFont="1" applyFill="1" applyAlignment="1">
      <alignment horizontal="center" vertical="center" wrapText="1"/>
    </xf>
    <xf numFmtId="178" fontId="140" fillId="10" borderId="29" xfId="0" applyNumberFormat="1" applyFont="1" applyFill="1" applyBorder="1" applyAlignment="1">
      <alignment horizontal="center" vertical="center" wrapText="1"/>
    </xf>
    <xf numFmtId="178" fontId="140" fillId="10" borderId="22" xfId="0" applyNumberFormat="1" applyFont="1" applyFill="1" applyBorder="1" applyAlignment="1">
      <alignment horizontal="center" vertical="center" wrapText="1"/>
    </xf>
    <xf numFmtId="178" fontId="140" fillId="10" borderId="10" xfId="0" applyNumberFormat="1" applyFont="1" applyFill="1" applyBorder="1" applyAlignment="1">
      <alignment horizontal="center" vertical="center" wrapText="1"/>
    </xf>
    <xf numFmtId="178" fontId="140" fillId="10" borderId="35" xfId="0" applyNumberFormat="1" applyFont="1" applyFill="1" applyBorder="1" applyAlignment="1">
      <alignment horizontal="center" vertical="center" wrapText="1"/>
    </xf>
    <xf numFmtId="178" fontId="47" fillId="10" borderId="203" xfId="3" applyNumberFormat="1" applyFont="1" applyFill="1" applyBorder="1" applyAlignment="1">
      <alignment horizontal="center" vertical="center"/>
    </xf>
    <xf numFmtId="178" fontId="47" fillId="10" borderId="80" xfId="3" applyNumberFormat="1" applyFont="1" applyFill="1" applyBorder="1" applyAlignment="1">
      <alignment horizontal="center" vertical="center"/>
    </xf>
    <xf numFmtId="178" fontId="47" fillId="10" borderId="204" xfId="3" applyNumberFormat="1" applyFont="1" applyFill="1" applyBorder="1" applyAlignment="1">
      <alignment horizontal="center" vertical="center"/>
    </xf>
    <xf numFmtId="178" fontId="47" fillId="10" borderId="68" xfId="3" applyNumberFormat="1" applyFont="1" applyFill="1" applyBorder="1" applyAlignment="1">
      <alignment horizontal="center" vertical="center"/>
    </xf>
    <xf numFmtId="178" fontId="149" fillId="10" borderId="77" xfId="3" applyNumberFormat="1" applyFont="1" applyFill="1" applyBorder="1" applyAlignment="1">
      <alignment horizontal="center" vertical="center"/>
    </xf>
    <xf numFmtId="178" fontId="149" fillId="10" borderId="15" xfId="3" applyNumberFormat="1" applyFont="1" applyFill="1" applyBorder="1" applyAlignment="1">
      <alignment horizontal="center" vertical="center"/>
    </xf>
    <xf numFmtId="178" fontId="149" fillId="10" borderId="78" xfId="3" applyNumberFormat="1" applyFont="1" applyFill="1" applyBorder="1" applyAlignment="1">
      <alignment horizontal="center" vertical="center"/>
    </xf>
    <xf numFmtId="178" fontId="149" fillId="10" borderId="19" xfId="3" applyNumberFormat="1" applyFont="1" applyFill="1" applyBorder="1" applyAlignment="1">
      <alignment horizontal="center" vertical="center"/>
    </xf>
    <xf numFmtId="178" fontId="130" fillId="10" borderId="57" xfId="0" applyNumberFormat="1" applyFont="1" applyFill="1" applyBorder="1" applyAlignment="1">
      <alignment horizontal="center" vertical="center" shrinkToFit="1"/>
    </xf>
    <xf numFmtId="178" fontId="130" fillId="10" borderId="21" xfId="0" applyNumberFormat="1" applyFont="1" applyFill="1" applyBorder="1" applyAlignment="1">
      <alignment horizontal="center" vertical="center" shrinkToFit="1"/>
    </xf>
    <xf numFmtId="178" fontId="2" fillId="10" borderId="38" xfId="3" applyNumberFormat="1" applyFill="1" applyBorder="1" applyAlignment="1" applyProtection="1">
      <alignment horizontal="center" vertical="center" shrinkToFit="1"/>
      <protection locked="0"/>
    </xf>
    <xf numFmtId="178" fontId="2" fillId="10" borderId="30" xfId="3" applyNumberFormat="1" applyFill="1" applyBorder="1" applyAlignment="1" applyProtection="1">
      <alignment horizontal="center" vertical="center" shrinkToFit="1"/>
      <protection locked="0"/>
    </xf>
    <xf numFmtId="178" fontId="2" fillId="10" borderId="22" xfId="3" applyNumberFormat="1" applyFill="1" applyBorder="1" applyAlignment="1" applyProtection="1">
      <alignment horizontal="center" vertical="center" shrinkToFit="1"/>
      <protection locked="0"/>
    </xf>
    <xf numFmtId="178" fontId="2" fillId="10" borderId="35" xfId="3" applyNumberFormat="1" applyFill="1" applyBorder="1" applyAlignment="1" applyProtection="1">
      <alignment horizontal="center" vertical="center" shrinkToFit="1"/>
      <protection locked="0"/>
    </xf>
    <xf numFmtId="178" fontId="47" fillId="10" borderId="203" xfId="3" applyNumberFormat="1" applyFont="1" applyFill="1" applyBorder="1" applyAlignment="1">
      <alignment horizontal="center" vertical="center" shrinkToFit="1"/>
    </xf>
    <xf numFmtId="178" fontId="47" fillId="10" borderId="80" xfId="3" applyNumberFormat="1" applyFont="1" applyFill="1" applyBorder="1" applyAlignment="1">
      <alignment horizontal="center" vertical="center" shrinkToFit="1"/>
    </xf>
    <xf numFmtId="178" fontId="47" fillId="10" borderId="201" xfId="3" applyNumberFormat="1" applyFont="1" applyFill="1" applyBorder="1" applyAlignment="1">
      <alignment horizontal="center" vertical="center" shrinkToFit="1"/>
    </xf>
    <xf numFmtId="178" fontId="47" fillId="10" borderId="35" xfId="3" applyNumberFormat="1" applyFont="1" applyFill="1" applyBorder="1" applyAlignment="1">
      <alignment horizontal="center" vertical="center" shrinkToFit="1"/>
    </xf>
    <xf numFmtId="178" fontId="29" fillId="0" borderId="77" xfId="3" applyNumberFormat="1" applyFont="1" applyBorder="1" applyAlignment="1">
      <alignment horizontal="center" vertical="center"/>
    </xf>
    <xf numFmtId="178" fontId="29" fillId="0" borderId="15" xfId="3" applyNumberFormat="1" applyFont="1" applyBorder="1" applyAlignment="1">
      <alignment horizontal="center" vertical="center"/>
    </xf>
    <xf numFmtId="178" fontId="29" fillId="0" borderId="22" xfId="3" applyNumberFormat="1" applyFont="1" applyBorder="1" applyAlignment="1">
      <alignment horizontal="center" vertical="center"/>
    </xf>
    <xf numFmtId="178" fontId="29" fillId="0" borderId="10" xfId="3" applyNumberFormat="1" applyFont="1" applyBorder="1" applyAlignment="1">
      <alignment horizontal="center" vertical="center"/>
    </xf>
    <xf numFmtId="178" fontId="47" fillId="10" borderId="204" xfId="3" applyNumberFormat="1" applyFont="1" applyFill="1" applyBorder="1" applyAlignment="1">
      <alignment horizontal="center" vertical="center" wrapText="1"/>
    </xf>
    <xf numFmtId="178" fontId="47" fillId="10" borderId="68" xfId="3" applyNumberFormat="1" applyFont="1" applyFill="1" applyBorder="1" applyAlignment="1">
      <alignment horizontal="center" vertical="center" wrapText="1"/>
    </xf>
    <xf numFmtId="178" fontId="149" fillId="10" borderId="78" xfId="3" applyNumberFormat="1" applyFont="1" applyFill="1" applyBorder="1" applyAlignment="1" applyProtection="1">
      <alignment horizontal="center" vertical="center" shrinkToFit="1"/>
      <protection locked="0"/>
    </xf>
    <xf numFmtId="178" fontId="149" fillId="10" borderId="19" xfId="3" applyNumberFormat="1" applyFont="1" applyFill="1" applyBorder="1" applyAlignment="1" applyProtection="1">
      <alignment horizontal="center" vertical="center" shrinkToFit="1"/>
      <protection locked="0"/>
    </xf>
    <xf numFmtId="178" fontId="150" fillId="10" borderId="202" xfId="3" applyNumberFormat="1" applyFont="1" applyFill="1" applyBorder="1" applyAlignment="1">
      <alignment horizontal="center" vertical="center" wrapText="1"/>
    </xf>
    <xf numFmtId="178" fontId="150" fillId="10" borderId="30" xfId="3" applyNumberFormat="1" applyFont="1" applyFill="1" applyBorder="1" applyAlignment="1">
      <alignment horizontal="center" vertical="center" wrapText="1"/>
    </xf>
    <xf numFmtId="178" fontId="150" fillId="10" borderId="201" xfId="3" applyNumberFormat="1" applyFont="1" applyFill="1" applyBorder="1" applyAlignment="1">
      <alignment horizontal="center" vertical="center" wrapText="1"/>
    </xf>
    <xf numFmtId="178" fontId="150" fillId="10" borderId="35" xfId="3" applyNumberFormat="1" applyFont="1" applyFill="1" applyBorder="1" applyAlignment="1">
      <alignment horizontal="center" vertical="center" wrapText="1"/>
    </xf>
    <xf numFmtId="178" fontId="2" fillId="10" borderId="0" xfId="3" applyNumberFormat="1" applyFill="1" applyAlignment="1">
      <alignment horizontal="left" vertical="center"/>
    </xf>
    <xf numFmtId="178" fontId="130" fillId="10" borderId="5" xfId="0" applyNumberFormat="1" applyFont="1" applyFill="1" applyBorder="1" applyAlignment="1">
      <alignment horizontal="center" vertical="center" shrinkToFit="1"/>
    </xf>
    <xf numFmtId="178" fontId="130" fillId="10" borderId="30" xfId="0" applyNumberFormat="1" applyFont="1" applyFill="1" applyBorder="1" applyAlignment="1">
      <alignment horizontal="center" vertical="center" shrinkToFit="1"/>
    </xf>
    <xf numFmtId="178" fontId="130" fillId="10" borderId="22" xfId="0" applyNumberFormat="1" applyFont="1" applyFill="1" applyBorder="1" applyAlignment="1">
      <alignment horizontal="center" vertical="center" shrinkToFit="1"/>
    </xf>
    <xf numFmtId="178" fontId="130" fillId="10" borderId="10" xfId="0" applyNumberFormat="1" applyFont="1" applyFill="1" applyBorder="1" applyAlignment="1">
      <alignment horizontal="center" vertical="center" shrinkToFit="1"/>
    </xf>
    <xf numFmtId="178" fontId="130" fillId="10" borderId="35" xfId="0" applyNumberFormat="1" applyFont="1" applyFill="1" applyBorder="1" applyAlignment="1">
      <alignment horizontal="center" vertical="center" shrinkToFit="1"/>
    </xf>
    <xf numFmtId="178" fontId="29" fillId="10" borderId="38" xfId="3" applyNumberFormat="1" applyFont="1" applyFill="1" applyBorder="1" applyAlignment="1">
      <alignment horizontal="left" vertical="center" shrinkToFit="1"/>
    </xf>
    <xf numFmtId="178" fontId="29" fillId="10" borderId="5" xfId="3" applyNumberFormat="1" applyFont="1" applyFill="1" applyBorder="1" applyAlignment="1">
      <alignment horizontal="left" vertical="center" shrinkToFit="1"/>
    </xf>
    <xf numFmtId="178" fontId="29" fillId="10" borderId="30" xfId="3" applyNumberFormat="1" applyFont="1" applyFill="1" applyBorder="1" applyAlignment="1">
      <alignment horizontal="left" vertical="center" shrinkToFit="1"/>
    </xf>
    <xf numFmtId="178" fontId="29" fillId="10" borderId="22" xfId="3" applyNumberFormat="1" applyFont="1" applyFill="1" applyBorder="1" applyAlignment="1">
      <alignment horizontal="left" vertical="center" shrinkToFit="1"/>
    </xf>
    <xf numFmtId="178" fontId="29" fillId="10" borderId="10" xfId="3" applyNumberFormat="1" applyFont="1" applyFill="1" applyBorder="1" applyAlignment="1">
      <alignment horizontal="left" vertical="center" shrinkToFit="1"/>
    </xf>
    <xf numFmtId="178" fontId="29" fillId="10" borderId="35" xfId="3" applyNumberFormat="1" applyFont="1" applyFill="1" applyBorder="1" applyAlignment="1">
      <alignment horizontal="left" vertical="center" shrinkToFit="1"/>
    </xf>
    <xf numFmtId="178" fontId="29" fillId="0" borderId="56" xfId="3" applyNumberFormat="1" applyFont="1" applyBorder="1" applyAlignment="1">
      <alignment horizontal="center" vertical="center"/>
    </xf>
    <xf numFmtId="178" fontId="29" fillId="0" borderId="0" xfId="3" applyNumberFormat="1" applyFont="1" applyAlignment="1">
      <alignment horizontal="center" vertical="center"/>
    </xf>
    <xf numFmtId="178" fontId="29" fillId="0" borderId="38" xfId="3" applyNumberFormat="1" applyFont="1" applyBorder="1" applyAlignment="1">
      <alignment horizontal="center" vertical="center"/>
    </xf>
    <xf numFmtId="178" fontId="29" fillId="0" borderId="5" xfId="3" applyNumberFormat="1" applyFont="1" applyBorder="1" applyAlignment="1">
      <alignment horizontal="center" vertical="center"/>
    </xf>
    <xf numFmtId="0" fontId="5" fillId="10" borderId="0" xfId="3" applyFont="1" applyFill="1" applyAlignment="1">
      <alignment horizontal="center" vertical="center"/>
    </xf>
    <xf numFmtId="178" fontId="18" fillId="10" borderId="39" xfId="3" applyNumberFormat="1" applyFont="1" applyFill="1" applyBorder="1" applyAlignment="1" applyProtection="1">
      <alignment horizontal="center" vertical="center" shrinkToFit="1"/>
      <protection locked="0"/>
    </xf>
    <xf numFmtId="0" fontId="133" fillId="0" borderId="0" xfId="0" applyFont="1" applyAlignment="1">
      <alignment horizontal="left" vertical="center" wrapText="1"/>
    </xf>
    <xf numFmtId="0" fontId="133" fillId="0" borderId="0" xfId="0" applyFont="1" applyAlignment="1">
      <alignment horizontal="left" vertical="center"/>
    </xf>
    <xf numFmtId="0" fontId="142" fillId="0" borderId="0" xfId="0" applyFont="1" applyAlignment="1">
      <alignment horizontal="center" vertical="center"/>
    </xf>
    <xf numFmtId="0" fontId="140" fillId="0" borderId="245" xfId="0" applyFont="1" applyBorder="1" applyAlignment="1">
      <alignment horizontal="center" vertical="center"/>
    </xf>
    <xf numFmtId="0" fontId="0" fillId="0" borderId="245" xfId="0" applyBorder="1" applyAlignment="1">
      <alignment horizontal="center" vertical="center"/>
    </xf>
    <xf numFmtId="0" fontId="138" fillId="0" borderId="208" xfId="0" applyFont="1" applyBorder="1" applyAlignment="1" applyProtection="1">
      <alignment horizontal="center" vertical="center" shrinkToFit="1"/>
      <protection locked="0"/>
    </xf>
    <xf numFmtId="0" fontId="137" fillId="0" borderId="208" xfId="0" applyFont="1" applyBorder="1" applyAlignment="1">
      <alignment horizontal="center" vertical="center" shrinkToFit="1"/>
    </xf>
    <xf numFmtId="0" fontId="135" fillId="0" borderId="0" xfId="0" applyFont="1" applyAlignment="1">
      <alignment horizontal="left" vertical="center" wrapText="1"/>
    </xf>
    <xf numFmtId="0" fontId="120" fillId="0" borderId="0" xfId="0" applyFont="1" applyAlignment="1">
      <alignment horizontal="left" vertical="center"/>
    </xf>
    <xf numFmtId="0" fontId="128" fillId="0" borderId="79" xfId="0" applyFont="1" applyBorder="1" applyAlignment="1" applyProtection="1">
      <alignment horizontal="left" vertical="top" wrapText="1"/>
      <protection locked="0"/>
    </xf>
    <xf numFmtId="0" fontId="128" fillId="0" borderId="31" xfId="0" applyFont="1" applyBorder="1" applyAlignment="1" applyProtection="1">
      <alignment horizontal="left" vertical="top" wrapText="1"/>
      <protection locked="0"/>
    </xf>
    <xf numFmtId="0" fontId="128" fillId="0" borderId="32" xfId="0" applyFont="1" applyBorder="1" applyAlignment="1" applyProtection="1">
      <alignment horizontal="left" vertical="top" wrapText="1"/>
      <protection locked="0"/>
    </xf>
    <xf numFmtId="0" fontId="126" fillId="0" borderId="0" xfId="0" applyFont="1" applyAlignment="1">
      <alignment horizontal="left" vertical="center" wrapText="1"/>
    </xf>
  </cellXfs>
  <cellStyles count="6">
    <cellStyle name="Hyperlink" xfId="5" xr:uid="{00000000-000B-0000-0000-000008000000}"/>
    <cellStyle name="ハイパーリンク" xfId="1" builtinId="8"/>
    <cellStyle name="標準" xfId="0" builtinId="0"/>
    <cellStyle name="標準 2" xfId="2" xr:uid="{00000000-0005-0000-0000-000002000000}"/>
    <cellStyle name="標準_p08 09 10ステージ図" xfId="3" xr:uid="{00000000-0005-0000-0000-000003000000}"/>
    <cellStyle name="標準_吹奏楽" xfId="4" xr:uid="{00000000-0005-0000-0000-000004000000}"/>
  </cellStyles>
  <dxfs count="1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99"/>
      <color rgb="FFCCFFFF"/>
      <color rgb="FF66FFFF"/>
      <color rgb="FFCCFF99"/>
      <color rgb="FF9999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266700</xdr:colOff>
      <xdr:row>47</xdr:row>
      <xdr:rowOff>7620</xdr:rowOff>
    </xdr:from>
    <xdr:to>
      <xdr:col>7</xdr:col>
      <xdr:colOff>1733550</xdr:colOff>
      <xdr:row>48</xdr:row>
      <xdr:rowOff>106680</xdr:rowOff>
    </xdr:to>
    <xdr:sp macro="" textlink="">
      <xdr:nvSpPr>
        <xdr:cNvPr id="2" name="テキスト ボックス 1">
          <a:extLst>
            <a:ext uri="{FF2B5EF4-FFF2-40B4-BE49-F238E27FC236}">
              <a16:creationId xmlns:a16="http://schemas.microsoft.com/office/drawing/2014/main" id="{11726007-51FB-7550-572A-58B67D0B5332}"/>
            </a:ext>
          </a:extLst>
        </xdr:cNvPr>
        <xdr:cNvSpPr txBox="1"/>
      </xdr:nvSpPr>
      <xdr:spPr>
        <a:xfrm>
          <a:off x="4619625" y="13790295"/>
          <a:ext cx="3067050"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en-US" altLang="ja-JP" sz="1100"/>
            <a:t>※</a:t>
          </a:r>
          <a:r>
            <a:rPr kumimoji="1" lang="ja-JP" altLang="en-US" sz="1100"/>
            <a:t>上記提出物</a:t>
          </a:r>
          <a:r>
            <a:rPr kumimoji="1" lang="en-US" altLang="ja-JP" sz="1100"/>
            <a:t>Ⅱ</a:t>
          </a:r>
          <a:r>
            <a:rPr kumimoji="1" lang="ja-JP" altLang="en-US" sz="1100"/>
            <a:t>と一緒に御提出ください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257175</xdr:colOff>
      <xdr:row>17</xdr:row>
      <xdr:rowOff>38100</xdr:rowOff>
    </xdr:from>
    <xdr:to>
      <xdr:col>4</xdr:col>
      <xdr:colOff>180975</xdr:colOff>
      <xdr:row>18</xdr:row>
      <xdr:rowOff>152400</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a:off x="990600" y="3590925"/>
          <a:ext cx="2047875" cy="3333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40</xdr:col>
      <xdr:colOff>190500</xdr:colOff>
      <xdr:row>5</xdr:row>
      <xdr:rowOff>99060</xdr:rowOff>
    </xdr:from>
    <xdr:to>
      <xdr:col>40</xdr:col>
      <xdr:colOff>2678430</xdr:colOff>
      <xdr:row>15</xdr:row>
      <xdr:rowOff>175260</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6896100" y="807720"/>
          <a:ext cx="248793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40</xdr:col>
      <xdr:colOff>125730</xdr:colOff>
      <xdr:row>7</xdr:row>
      <xdr:rowOff>213360</xdr:rowOff>
    </xdr:from>
    <xdr:to>
      <xdr:col>41</xdr:col>
      <xdr:colOff>0</xdr:colOff>
      <xdr:row>17</xdr:row>
      <xdr:rowOff>68580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221730" y="1333500"/>
          <a:ext cx="248793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99060</xdr:colOff>
      <xdr:row>4</xdr:row>
      <xdr:rowOff>68580</xdr:rowOff>
    </xdr:from>
    <xdr:to>
      <xdr:col>17</xdr:col>
      <xdr:colOff>2324100</xdr:colOff>
      <xdr:row>13</xdr:row>
      <xdr:rowOff>60960</xdr:rowOff>
    </xdr:to>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6766560" y="990600"/>
          <a:ext cx="2225040" cy="21945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入力は全て、「入力シート①②」にお願いします。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163830</xdr:colOff>
      <xdr:row>6</xdr:row>
      <xdr:rowOff>91440</xdr:rowOff>
    </xdr:from>
    <xdr:to>
      <xdr:col>12</xdr:col>
      <xdr:colOff>2613660</xdr:colOff>
      <xdr:row>13</xdr:row>
      <xdr:rowOff>38100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6465570" y="1127760"/>
          <a:ext cx="244983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45720</xdr:colOff>
      <xdr:row>5</xdr:row>
      <xdr:rowOff>91440</xdr:rowOff>
    </xdr:from>
    <xdr:to>
      <xdr:col>13</xdr:col>
      <xdr:colOff>0</xdr:colOff>
      <xdr:row>11</xdr:row>
      <xdr:rowOff>30480</xdr:rowOff>
    </xdr:to>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6355080" y="1219200"/>
          <a:ext cx="208788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91440</xdr:colOff>
      <xdr:row>4</xdr:row>
      <xdr:rowOff>0</xdr:rowOff>
    </xdr:from>
    <xdr:to>
      <xdr:col>15</xdr:col>
      <xdr:colOff>2179320</xdr:colOff>
      <xdr:row>12</xdr:row>
      <xdr:rowOff>83820</xdr:rowOff>
    </xdr:to>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7086600" y="769620"/>
          <a:ext cx="2087880" cy="2080260"/>
        </a:xfrm>
        <a:prstGeom prst="rect">
          <a:avLst/>
        </a:prstGeom>
        <a:solidFill>
          <a:schemeClr val="accent5">
            <a:lumMod val="20000"/>
            <a:lumOff val="80000"/>
          </a:schemeClr>
        </a:solidFill>
        <a:ln w="2857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latin typeface="+mn-ea"/>
              <a:ea typeface="+mn-ea"/>
            </a:rPr>
            <a:t>このシートは直接入力不可。</a:t>
          </a:r>
          <a:endParaRPr kumimoji="1" lang="en-US" altLang="ja-JP" sz="1600" b="1">
            <a:solidFill>
              <a:srgbClr val="FF0000"/>
            </a:solidFill>
            <a:latin typeface="+mn-ea"/>
            <a:ea typeface="+mn-ea"/>
          </a:endParaRPr>
        </a:p>
        <a:p>
          <a:r>
            <a:rPr kumimoji="1" lang="ja-JP" altLang="en-US" sz="1600" b="1">
              <a:solidFill>
                <a:srgbClr val="FF0000"/>
              </a:solidFill>
              <a:latin typeface="+mn-ea"/>
              <a:ea typeface="+mn-ea"/>
            </a:rPr>
            <a:t>入力は全て、「入力シート①」にお願いします。</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116973</xdr:colOff>
      <xdr:row>7</xdr:row>
      <xdr:rowOff>233946</xdr:rowOff>
    </xdr:from>
    <xdr:to>
      <xdr:col>83</xdr:col>
      <xdr:colOff>42484</xdr:colOff>
      <xdr:row>48</xdr:row>
      <xdr:rowOff>16710</xdr:rowOff>
    </xdr:to>
    <xdr:pic>
      <xdr:nvPicPr>
        <xdr:cNvPr id="82" name="図 81">
          <a:extLst>
            <a:ext uri="{FF2B5EF4-FFF2-40B4-BE49-F238E27FC236}">
              <a16:creationId xmlns:a16="http://schemas.microsoft.com/office/drawing/2014/main" id="{01D8B053-FFF8-E88F-2748-61247563179C}"/>
            </a:ext>
          </a:extLst>
        </xdr:cNvPr>
        <xdr:cNvPicPr>
          <a:picLocks noChangeAspect="1"/>
        </xdr:cNvPicPr>
      </xdr:nvPicPr>
      <xdr:blipFill>
        <a:blip xmlns:r="http://schemas.openxmlformats.org/officeDocument/2006/relationships" r:embed="rId1"/>
        <a:stretch>
          <a:fillRect/>
        </a:stretch>
      </xdr:blipFill>
      <xdr:spPr>
        <a:xfrm>
          <a:off x="2896032" y="2127740"/>
          <a:ext cx="11377923" cy="6304588"/>
        </a:xfrm>
        <a:prstGeom prst="rect">
          <a:avLst/>
        </a:prstGeom>
      </xdr:spPr>
    </xdr:pic>
    <xdr:clientData/>
  </xdr:twoCellAnchor>
  <xdr:twoCellAnchor>
    <xdr:from>
      <xdr:col>28</xdr:col>
      <xdr:colOff>31506</xdr:colOff>
      <xdr:row>51</xdr:row>
      <xdr:rowOff>29308</xdr:rowOff>
    </xdr:from>
    <xdr:to>
      <xdr:col>71</xdr:col>
      <xdr:colOff>43962</xdr:colOff>
      <xdr:row>57</xdr:row>
      <xdr:rowOff>11408</xdr:rowOff>
    </xdr:to>
    <xdr:sp macro="" textlink="">
      <xdr:nvSpPr>
        <xdr:cNvPr id="23" name="テキスト ボックス 22">
          <a:extLst>
            <a:ext uri="{FF2B5EF4-FFF2-40B4-BE49-F238E27FC236}">
              <a16:creationId xmlns:a16="http://schemas.microsoft.com/office/drawing/2014/main" id="{23AAC033-3507-470B-B154-C299911502B1}"/>
            </a:ext>
          </a:extLst>
        </xdr:cNvPr>
        <xdr:cNvSpPr txBox="1"/>
      </xdr:nvSpPr>
      <xdr:spPr>
        <a:xfrm>
          <a:off x="5679831" y="8725633"/>
          <a:ext cx="6975231" cy="896500"/>
        </a:xfrm>
        <a:prstGeom prst="wedgeRoundRectCallout">
          <a:avLst>
            <a:gd name="adj1" fmla="val -3240"/>
            <a:gd name="adj2" fmla="val 80921"/>
            <a:gd name="adj3" fmla="val 16667"/>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t>・常設大型楽器は以下のコマを移動させて使用できます（略記号名は左記表参照）。</a:t>
          </a:r>
          <a:endParaRPr kumimoji="1" lang="en-US" altLang="ja-JP" sz="1400"/>
        </a:p>
        <a:p>
          <a:pPr algn="l"/>
          <a:r>
            <a:rPr kumimoji="1" lang="ja-JP" altLang="en-US" sz="1400"/>
            <a:t>・椅子や譜面台等は下記のコマをコピーして使用できます。</a:t>
          </a:r>
        </a:p>
      </xdr:txBody>
    </xdr:sp>
    <xdr:clientData/>
  </xdr:twoCellAnchor>
  <xdr:twoCellAnchor>
    <xdr:from>
      <xdr:col>15</xdr:col>
      <xdr:colOff>142876</xdr:colOff>
      <xdr:row>65</xdr:row>
      <xdr:rowOff>54950</xdr:rowOff>
    </xdr:from>
    <xdr:to>
      <xdr:col>90</xdr:col>
      <xdr:colOff>76200</xdr:colOff>
      <xdr:row>71</xdr:row>
      <xdr:rowOff>152399</xdr:rowOff>
    </xdr:to>
    <xdr:sp macro="" textlink="">
      <xdr:nvSpPr>
        <xdr:cNvPr id="24" name="テキスト ボックス 23">
          <a:extLst>
            <a:ext uri="{FF2B5EF4-FFF2-40B4-BE49-F238E27FC236}">
              <a16:creationId xmlns:a16="http://schemas.microsoft.com/office/drawing/2014/main" id="{7ACCF752-D25D-4F35-9C8A-5D3DEB2FE831}"/>
            </a:ext>
          </a:extLst>
        </xdr:cNvPr>
        <xdr:cNvSpPr txBox="1"/>
      </xdr:nvSpPr>
      <xdr:spPr>
        <a:xfrm>
          <a:off x="3686176" y="10884875"/>
          <a:ext cx="12696824" cy="1049949"/>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HG丸ｺﾞｼｯｸM-PRO" panose="020F0600000000000000" pitchFamily="50" charset="-128"/>
              <a:ea typeface="HG丸ｺﾞｼｯｸM-PRO" panose="020F0600000000000000" pitchFamily="50" charset="-128"/>
            </a:rPr>
            <a:t>・記入記号　：　椅子→　　　ピアノ椅子→　　　　コントラバス椅子→　　　　　譜面台→　　　　　電源→　　　　　　ソロマイク→　　</a:t>
          </a:r>
        </a:p>
        <a:p>
          <a:r>
            <a:rPr kumimoji="1" lang="ja-JP" altLang="en-US" sz="1400">
              <a:latin typeface="HG丸ｺﾞｼｯｸM-PRO" panose="020F0600000000000000" pitchFamily="50" charset="-128"/>
              <a:ea typeface="HG丸ｺﾞｼｯｸM-PRO" panose="020F0600000000000000" pitchFamily="50" charset="-128"/>
            </a:rPr>
            <a:t>・上記にない物品（長机、打楽器類等）は、形状が分かる形で適宜入力をお願いします。</a:t>
          </a:r>
        </a:p>
        <a:p>
          <a:r>
            <a:rPr kumimoji="1" lang="ja-JP" altLang="en-US" sz="1400">
              <a:latin typeface="HG丸ｺﾞｼｯｸM-PRO" panose="020F0600000000000000" pitchFamily="50" charset="-128"/>
              <a:ea typeface="HG丸ｺﾞｼｯｸM-PRO" panose="020F0600000000000000" pitchFamily="50" charset="-128"/>
            </a:rPr>
            <a:t>・パートの配置が分かるように、線で区切ったりパート名を記入したり色分けをしたりする等してください。</a:t>
          </a:r>
          <a:endParaRPr kumimoji="1" lang="en-US" altLang="ja-JP" sz="1400">
            <a:latin typeface="HG丸ｺﾞｼｯｸM-PRO" panose="020F0600000000000000" pitchFamily="50" charset="-128"/>
            <a:ea typeface="HG丸ｺﾞｼｯｸM-PRO" panose="020F0600000000000000"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dk1"/>
              </a:solidFill>
              <a:effectLst/>
              <a:latin typeface="HG丸ｺﾞｼｯｸM-PRO" panose="020F0600000000000000" pitchFamily="50" charset="-128"/>
              <a:ea typeface="HG丸ｺﾞｼｯｸM-PRO" panose="020F0600000000000000" pitchFamily="50" charset="-128"/>
              <a:cs typeface="+mn-cs"/>
            </a:rPr>
            <a:t>・転換時間短縮のため、譜面台は原則２人に１本とします。</a:t>
          </a:r>
          <a:r>
            <a:rPr kumimoji="1" lang="ja-JP" altLang="en-US" sz="1400">
              <a:solidFill>
                <a:schemeClr val="dk1"/>
              </a:solidFill>
              <a:effectLst/>
              <a:latin typeface="HG丸ｺﾞｼｯｸM-PRO" panose="020F0600000000000000" pitchFamily="50" charset="-128"/>
              <a:ea typeface="HG丸ｺﾞｼｯｸM-PRO" panose="020F0600000000000000" pitchFamily="50" charset="-128"/>
              <a:cs typeface="+mn-cs"/>
            </a:rPr>
            <a:t>ご</a:t>
          </a:r>
          <a:r>
            <a:rPr kumimoji="1" lang="ja-JP" altLang="ja-JP" sz="1400">
              <a:solidFill>
                <a:schemeClr val="dk1"/>
              </a:solidFill>
              <a:effectLst/>
              <a:latin typeface="HG丸ｺﾞｼｯｸM-PRO" panose="020F0600000000000000" pitchFamily="50" charset="-128"/>
              <a:ea typeface="HG丸ｺﾞｼｯｸM-PRO" panose="020F0600000000000000" pitchFamily="50" charset="-128"/>
              <a:cs typeface="+mn-cs"/>
            </a:rPr>
            <a:t>協力お願いします。</a:t>
          </a:r>
          <a:endParaRPr lang="ja-JP" altLang="ja-JP" sz="1400">
            <a:effectLst/>
            <a:latin typeface="HG丸ｺﾞｼｯｸM-PRO" panose="020F0600000000000000" pitchFamily="50" charset="-128"/>
            <a:ea typeface="HG丸ｺﾞｼｯｸM-PRO" panose="020F0600000000000000" pitchFamily="50" charset="-128"/>
          </a:endParaRPr>
        </a:p>
        <a:p>
          <a:endParaRPr kumimoji="1" lang="en-US" altLang="ja-JP" sz="1400">
            <a:latin typeface="HG丸ｺﾞｼｯｸM-PRO" panose="020F0600000000000000" pitchFamily="50" charset="-128"/>
            <a:ea typeface="HG丸ｺﾞｼｯｸM-PRO" panose="020F0600000000000000" pitchFamily="50" charset="-128"/>
          </a:endParaRPr>
        </a:p>
      </xdr:txBody>
    </xdr:sp>
    <xdr:clientData/>
  </xdr:twoCellAnchor>
  <xdr:twoCellAnchor>
    <xdr:from>
      <xdr:col>29</xdr:col>
      <xdr:colOff>152400</xdr:colOff>
      <xdr:row>65</xdr:row>
      <xdr:rowOff>81574</xdr:rowOff>
    </xdr:from>
    <xdr:to>
      <xdr:col>31</xdr:col>
      <xdr:colOff>44550</xdr:colOff>
      <xdr:row>67</xdr:row>
      <xdr:rowOff>8893</xdr:rowOff>
    </xdr:to>
    <xdr:sp macro="" textlink="">
      <xdr:nvSpPr>
        <xdr:cNvPr id="25" name="楕円 24">
          <a:extLst>
            <a:ext uri="{FF2B5EF4-FFF2-40B4-BE49-F238E27FC236}">
              <a16:creationId xmlns:a16="http://schemas.microsoft.com/office/drawing/2014/main" id="{549C4915-D519-4B82-8C52-168516E53D63}"/>
            </a:ext>
          </a:extLst>
        </xdr:cNvPr>
        <xdr:cNvSpPr/>
      </xdr:nvSpPr>
      <xdr:spPr>
        <a:xfrm>
          <a:off x="5962650" y="10911499"/>
          <a:ext cx="216000" cy="232119"/>
        </a:xfrm>
        <a:prstGeom prst="ellipse">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133350</xdr:colOff>
      <xdr:row>65</xdr:row>
      <xdr:rowOff>97689</xdr:rowOff>
    </xdr:from>
    <xdr:to>
      <xdr:col>42</xdr:col>
      <xdr:colOff>25500</xdr:colOff>
      <xdr:row>67</xdr:row>
      <xdr:rowOff>12797</xdr:rowOff>
    </xdr:to>
    <xdr:sp macro="" textlink="">
      <xdr:nvSpPr>
        <xdr:cNvPr id="26" name="楕円 25">
          <a:extLst>
            <a:ext uri="{FF2B5EF4-FFF2-40B4-BE49-F238E27FC236}">
              <a16:creationId xmlns:a16="http://schemas.microsoft.com/office/drawing/2014/main" id="{A9E066D0-B11B-4BE1-9B86-EC1AAA9C3878}"/>
            </a:ext>
          </a:extLst>
        </xdr:cNvPr>
        <xdr:cNvSpPr/>
      </xdr:nvSpPr>
      <xdr:spPr>
        <a:xfrm>
          <a:off x="7724775" y="10927614"/>
          <a:ext cx="216000" cy="219908"/>
        </a:xfrm>
        <a:prstGeom prst="ellipse">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55</xdr:col>
      <xdr:colOff>155575</xdr:colOff>
      <xdr:row>65</xdr:row>
      <xdr:rowOff>104531</xdr:rowOff>
    </xdr:from>
    <xdr:to>
      <xdr:col>57</xdr:col>
      <xdr:colOff>50900</xdr:colOff>
      <xdr:row>67</xdr:row>
      <xdr:rowOff>38200</xdr:rowOff>
    </xdr:to>
    <xdr:sp macro="" textlink="">
      <xdr:nvSpPr>
        <xdr:cNvPr id="27" name="ドーナツ 84">
          <a:extLst>
            <a:ext uri="{FF2B5EF4-FFF2-40B4-BE49-F238E27FC236}">
              <a16:creationId xmlns:a16="http://schemas.microsoft.com/office/drawing/2014/main" id="{6BA9D6A9-5471-48CE-808F-6B33ECC55903}"/>
            </a:ext>
          </a:extLst>
        </xdr:cNvPr>
        <xdr:cNvSpPr/>
      </xdr:nvSpPr>
      <xdr:spPr>
        <a:xfrm>
          <a:off x="10175875" y="10934456"/>
          <a:ext cx="219175" cy="238469"/>
        </a:xfrm>
        <a:prstGeom prst="donut">
          <a:avLst/>
        </a:prstGeom>
        <a:no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66</xdr:col>
      <xdr:colOff>133350</xdr:colOff>
      <xdr:row>65</xdr:row>
      <xdr:rowOff>140185</xdr:rowOff>
    </xdr:from>
    <xdr:to>
      <xdr:col>67</xdr:col>
      <xdr:colOff>151425</xdr:colOff>
      <xdr:row>67</xdr:row>
      <xdr:rowOff>25643</xdr:rowOff>
    </xdr:to>
    <xdr:sp macro="" textlink="">
      <xdr:nvSpPr>
        <xdr:cNvPr id="28" name="十字形 27">
          <a:extLst>
            <a:ext uri="{FF2B5EF4-FFF2-40B4-BE49-F238E27FC236}">
              <a16:creationId xmlns:a16="http://schemas.microsoft.com/office/drawing/2014/main" id="{DF374577-912D-43BB-89B4-BD0E8389E8B8}"/>
            </a:ext>
          </a:extLst>
        </xdr:cNvPr>
        <xdr:cNvSpPr/>
      </xdr:nvSpPr>
      <xdr:spPr>
        <a:xfrm rot="2708268">
          <a:off x="11929696" y="10975239"/>
          <a:ext cx="190258" cy="180000"/>
        </a:xfrm>
        <a:prstGeom prst="plus">
          <a:avLst>
            <a:gd name="adj" fmla="val 4307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76</xdr:col>
      <xdr:colOff>101112</xdr:colOff>
      <xdr:row>65</xdr:row>
      <xdr:rowOff>118691</xdr:rowOff>
    </xdr:from>
    <xdr:to>
      <xdr:col>77</xdr:col>
      <xdr:colOff>154454</xdr:colOff>
      <xdr:row>67</xdr:row>
      <xdr:rowOff>33799</xdr:rowOff>
    </xdr:to>
    <xdr:sp macro="" textlink="">
      <xdr:nvSpPr>
        <xdr:cNvPr id="29" name="正方形/長方形 28">
          <a:extLst>
            <a:ext uri="{FF2B5EF4-FFF2-40B4-BE49-F238E27FC236}">
              <a16:creationId xmlns:a16="http://schemas.microsoft.com/office/drawing/2014/main" id="{BCC958C0-2C9C-40DE-86C2-99C66B95CCED}"/>
            </a:ext>
          </a:extLst>
        </xdr:cNvPr>
        <xdr:cNvSpPr/>
      </xdr:nvSpPr>
      <xdr:spPr>
        <a:xfrm>
          <a:off x="13521837" y="10948616"/>
          <a:ext cx="215267" cy="219908"/>
        </a:xfrm>
        <a:prstGeom prst="rect">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88</xdr:col>
      <xdr:colOff>93540</xdr:colOff>
      <xdr:row>65</xdr:row>
      <xdr:rowOff>76685</xdr:rowOff>
    </xdr:from>
    <xdr:to>
      <xdr:col>88</xdr:col>
      <xdr:colOff>265266</xdr:colOff>
      <xdr:row>68</xdr:row>
      <xdr:rowOff>84780</xdr:rowOff>
    </xdr:to>
    <xdr:grpSp>
      <xdr:nvGrpSpPr>
        <xdr:cNvPr id="30" name="グループ化 29">
          <a:extLst>
            <a:ext uri="{FF2B5EF4-FFF2-40B4-BE49-F238E27FC236}">
              <a16:creationId xmlns:a16="http://schemas.microsoft.com/office/drawing/2014/main" id="{E4A4FF73-54C1-4255-B673-85411C129BB3}"/>
            </a:ext>
          </a:extLst>
        </xdr:cNvPr>
        <xdr:cNvGrpSpPr/>
      </xdr:nvGrpSpPr>
      <xdr:grpSpPr>
        <a:xfrm>
          <a:off x="15512834" y="11159303"/>
          <a:ext cx="171726" cy="478742"/>
          <a:chOff x="7530193" y="5980340"/>
          <a:chExt cx="157842" cy="401410"/>
        </a:xfrm>
      </xdr:grpSpPr>
      <xdr:sp macro="" textlink="">
        <xdr:nvSpPr>
          <xdr:cNvPr id="31" name="楕円 30">
            <a:extLst>
              <a:ext uri="{FF2B5EF4-FFF2-40B4-BE49-F238E27FC236}">
                <a16:creationId xmlns:a16="http://schemas.microsoft.com/office/drawing/2014/main" id="{046CA2E7-D83F-45F6-BC08-27E7D8515C31}"/>
              </a:ext>
            </a:extLst>
          </xdr:cNvPr>
          <xdr:cNvSpPr/>
        </xdr:nvSpPr>
        <xdr:spPr>
          <a:xfrm>
            <a:off x="7556045" y="6195334"/>
            <a:ext cx="117701" cy="120613"/>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2" name="グループ化 31">
            <a:extLst>
              <a:ext uri="{FF2B5EF4-FFF2-40B4-BE49-F238E27FC236}">
                <a16:creationId xmlns:a16="http://schemas.microsoft.com/office/drawing/2014/main" id="{438279B4-2765-4890-9683-71EAB8BA110F}"/>
              </a:ext>
            </a:extLst>
          </xdr:cNvPr>
          <xdr:cNvGrpSpPr/>
        </xdr:nvGrpSpPr>
        <xdr:grpSpPr>
          <a:xfrm>
            <a:off x="7530193" y="5980340"/>
            <a:ext cx="157842" cy="401410"/>
            <a:chOff x="7713890" y="5279572"/>
            <a:chExt cx="157842" cy="401410"/>
          </a:xfrm>
        </xdr:grpSpPr>
        <xdr:sp macro="" textlink="">
          <xdr:nvSpPr>
            <xdr:cNvPr id="33" name="二等辺三角形 32">
              <a:extLst>
                <a:ext uri="{FF2B5EF4-FFF2-40B4-BE49-F238E27FC236}">
                  <a16:creationId xmlns:a16="http://schemas.microsoft.com/office/drawing/2014/main" id="{B7AC4F3F-EC5F-4E59-8D92-396D83AE4846}"/>
                </a:ext>
              </a:extLst>
            </xdr:cNvPr>
            <xdr:cNvSpPr/>
          </xdr:nvSpPr>
          <xdr:spPr>
            <a:xfrm>
              <a:off x="7713890" y="5279572"/>
              <a:ext cx="157842" cy="136071"/>
            </a:xfrm>
            <a:prstGeom prst="triangl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4" name="直線コネクタ 33">
              <a:extLst>
                <a:ext uri="{FF2B5EF4-FFF2-40B4-BE49-F238E27FC236}">
                  <a16:creationId xmlns:a16="http://schemas.microsoft.com/office/drawing/2014/main" id="{BC24C4D0-97EE-4B0F-8352-939CB7A3AE86}"/>
                </a:ext>
              </a:extLst>
            </xdr:cNvPr>
            <xdr:cNvCxnSpPr/>
          </xdr:nvCxnSpPr>
          <xdr:spPr>
            <a:xfrm>
              <a:off x="7796892" y="5286375"/>
              <a:ext cx="0" cy="39460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grpSp>
    <xdr:clientData/>
  </xdr:twoCellAnchor>
  <xdr:twoCellAnchor>
    <xdr:from>
      <xdr:col>64</xdr:col>
      <xdr:colOff>134470</xdr:colOff>
      <xdr:row>58</xdr:row>
      <xdr:rowOff>130467</xdr:rowOff>
    </xdr:from>
    <xdr:to>
      <xdr:col>67</xdr:col>
      <xdr:colOff>148080</xdr:colOff>
      <xdr:row>61</xdr:row>
      <xdr:rowOff>130466</xdr:rowOff>
    </xdr:to>
    <xdr:sp macro="" textlink="">
      <xdr:nvSpPr>
        <xdr:cNvPr id="35" name="テキスト ボックス 34">
          <a:extLst>
            <a:ext uri="{FF2B5EF4-FFF2-40B4-BE49-F238E27FC236}">
              <a16:creationId xmlns:a16="http://schemas.microsoft.com/office/drawing/2014/main" id="{C2644A25-6EBD-4810-BDE1-8F410CE7D275}"/>
            </a:ext>
          </a:extLst>
        </xdr:cNvPr>
        <xdr:cNvSpPr txBox="1"/>
      </xdr:nvSpPr>
      <xdr:spPr>
        <a:xfrm>
          <a:off x="11385176" y="10114908"/>
          <a:ext cx="484257" cy="470646"/>
        </a:xfrm>
        <a:prstGeom prst="ellipse">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LL</a:t>
          </a:r>
          <a:endParaRPr kumimoji="1" lang="ja-JP" altLang="en-US" sz="1200"/>
        </a:p>
      </xdr:txBody>
    </xdr:sp>
    <xdr:clientData/>
  </xdr:twoCellAnchor>
  <xdr:twoCellAnchor>
    <xdr:from>
      <xdr:col>63</xdr:col>
      <xdr:colOff>54432</xdr:colOff>
      <xdr:row>61</xdr:row>
      <xdr:rowOff>27213</xdr:rowOff>
    </xdr:from>
    <xdr:to>
      <xdr:col>65</xdr:col>
      <xdr:colOff>123862</xdr:colOff>
      <xdr:row>63</xdr:row>
      <xdr:rowOff>123856</xdr:rowOff>
    </xdr:to>
    <xdr:sp macro="" textlink="">
      <xdr:nvSpPr>
        <xdr:cNvPr id="36" name="テキスト ボックス 35">
          <a:extLst>
            <a:ext uri="{FF2B5EF4-FFF2-40B4-BE49-F238E27FC236}">
              <a16:creationId xmlns:a16="http://schemas.microsoft.com/office/drawing/2014/main" id="{F6F1F54A-5427-4BDA-B17A-8E18FAE5D791}"/>
            </a:ext>
          </a:extLst>
        </xdr:cNvPr>
        <xdr:cNvSpPr txBox="1"/>
      </xdr:nvSpPr>
      <xdr:spPr>
        <a:xfrm>
          <a:off x="11148256" y="10482301"/>
          <a:ext cx="383194" cy="410408"/>
        </a:xfrm>
        <a:prstGeom prst="ellipse">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L</a:t>
          </a:r>
          <a:endParaRPr kumimoji="1" lang="ja-JP" altLang="en-US" sz="1200"/>
        </a:p>
      </xdr:txBody>
    </xdr:sp>
    <xdr:clientData/>
  </xdr:twoCellAnchor>
  <xdr:twoCellAnchor>
    <xdr:from>
      <xdr:col>61</xdr:col>
      <xdr:colOff>43223</xdr:colOff>
      <xdr:row>60</xdr:row>
      <xdr:rowOff>79242</xdr:rowOff>
    </xdr:from>
    <xdr:to>
      <xdr:col>63</xdr:col>
      <xdr:colOff>40651</xdr:colOff>
      <xdr:row>62</xdr:row>
      <xdr:rowOff>103885</xdr:rowOff>
    </xdr:to>
    <xdr:sp macro="" textlink="">
      <xdr:nvSpPr>
        <xdr:cNvPr id="37" name="テキスト ボックス 36">
          <a:extLst>
            <a:ext uri="{FF2B5EF4-FFF2-40B4-BE49-F238E27FC236}">
              <a16:creationId xmlns:a16="http://schemas.microsoft.com/office/drawing/2014/main" id="{39642964-12AB-437B-84B3-BAC3E78ECB87}"/>
            </a:ext>
          </a:extLst>
        </xdr:cNvPr>
        <xdr:cNvSpPr txBox="1"/>
      </xdr:nvSpPr>
      <xdr:spPr>
        <a:xfrm>
          <a:off x="10823282" y="10377448"/>
          <a:ext cx="311193" cy="338408"/>
        </a:xfrm>
        <a:prstGeom prst="ellipse">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50"/>
            <a:t>M</a:t>
          </a:r>
          <a:endParaRPr kumimoji="1" lang="ja-JP" altLang="en-US" sz="1400"/>
        </a:p>
      </xdr:txBody>
    </xdr:sp>
    <xdr:clientData/>
  </xdr:twoCellAnchor>
  <xdr:twoCellAnchor>
    <xdr:from>
      <xdr:col>60</xdr:col>
      <xdr:colOff>116863</xdr:colOff>
      <xdr:row>58</xdr:row>
      <xdr:rowOff>131269</xdr:rowOff>
    </xdr:from>
    <xdr:to>
      <xdr:col>62</xdr:col>
      <xdr:colOff>48694</xdr:colOff>
      <xdr:row>60</xdr:row>
      <xdr:rowOff>83912</xdr:rowOff>
    </xdr:to>
    <xdr:sp macro="" textlink="">
      <xdr:nvSpPr>
        <xdr:cNvPr id="38" name="テキスト ボックス 37">
          <a:extLst>
            <a:ext uri="{FF2B5EF4-FFF2-40B4-BE49-F238E27FC236}">
              <a16:creationId xmlns:a16="http://schemas.microsoft.com/office/drawing/2014/main" id="{0E448EA5-DB9E-41AD-88BC-5CFEF2368BC1}"/>
            </a:ext>
          </a:extLst>
        </xdr:cNvPr>
        <xdr:cNvSpPr txBox="1"/>
      </xdr:nvSpPr>
      <xdr:spPr>
        <a:xfrm>
          <a:off x="10740039" y="10115710"/>
          <a:ext cx="245596" cy="266408"/>
        </a:xfrm>
        <a:prstGeom prst="ellipse">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t>S</a:t>
          </a:r>
          <a:endParaRPr kumimoji="1" lang="ja-JP" altLang="en-US" sz="1000"/>
        </a:p>
      </xdr:txBody>
    </xdr:sp>
    <xdr:clientData/>
  </xdr:twoCellAnchor>
  <xdr:twoCellAnchor>
    <xdr:from>
      <xdr:col>43</xdr:col>
      <xdr:colOff>47225</xdr:colOff>
      <xdr:row>59</xdr:row>
      <xdr:rowOff>90447</xdr:rowOff>
    </xdr:from>
    <xdr:to>
      <xdr:col>45</xdr:col>
      <xdr:colOff>80654</xdr:colOff>
      <xdr:row>62</xdr:row>
      <xdr:rowOff>145411</xdr:rowOff>
    </xdr:to>
    <xdr:sp macro="" textlink="">
      <xdr:nvSpPr>
        <xdr:cNvPr id="39" name="テキスト ボックス 38">
          <a:extLst>
            <a:ext uri="{FF2B5EF4-FFF2-40B4-BE49-F238E27FC236}">
              <a16:creationId xmlns:a16="http://schemas.microsoft.com/office/drawing/2014/main" id="{EBB744E2-4364-4D29-B9EB-47D7A0F0ECB0}"/>
            </a:ext>
          </a:extLst>
        </xdr:cNvPr>
        <xdr:cNvSpPr txBox="1"/>
      </xdr:nvSpPr>
      <xdr:spPr>
        <a:xfrm>
          <a:off x="8003401" y="10231771"/>
          <a:ext cx="347194" cy="525611"/>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B</a:t>
          </a:r>
          <a:endParaRPr kumimoji="1" lang="ja-JP" altLang="en-US" sz="1200"/>
        </a:p>
      </xdr:txBody>
    </xdr:sp>
    <xdr:clientData/>
  </xdr:twoCellAnchor>
  <xdr:twoCellAnchor>
    <xdr:from>
      <xdr:col>55</xdr:col>
      <xdr:colOff>28817</xdr:colOff>
      <xdr:row>59</xdr:row>
      <xdr:rowOff>95250</xdr:rowOff>
    </xdr:from>
    <xdr:to>
      <xdr:col>61</xdr:col>
      <xdr:colOff>15209</xdr:colOff>
      <xdr:row>62</xdr:row>
      <xdr:rowOff>122463</xdr:rowOff>
    </xdr:to>
    <xdr:sp macro="" textlink="">
      <xdr:nvSpPr>
        <xdr:cNvPr id="40" name="テキスト ボックス 39">
          <a:extLst>
            <a:ext uri="{FF2B5EF4-FFF2-40B4-BE49-F238E27FC236}">
              <a16:creationId xmlns:a16="http://schemas.microsoft.com/office/drawing/2014/main" id="{E0BBF3BA-9DC5-4FB9-8F7F-BEF229C0AABA}"/>
            </a:ext>
          </a:extLst>
        </xdr:cNvPr>
        <xdr:cNvSpPr txBox="1"/>
      </xdr:nvSpPr>
      <xdr:spPr>
        <a:xfrm rot="5400000">
          <a:off x="10082495" y="10021661"/>
          <a:ext cx="497860" cy="927686"/>
        </a:xfrm>
        <a:prstGeom prst="trapezoid">
          <a:avLst>
            <a:gd name="adj" fmla="val 34040"/>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kumimoji="1" lang="en-US" altLang="ja-JP" sz="1200"/>
            <a:t>M</a:t>
          </a:r>
          <a:endParaRPr kumimoji="1" lang="ja-JP" altLang="en-US" sz="1200"/>
        </a:p>
      </xdr:txBody>
    </xdr:sp>
    <xdr:clientData/>
  </xdr:twoCellAnchor>
  <xdr:twoCellAnchor>
    <xdr:from>
      <xdr:col>45</xdr:col>
      <xdr:colOff>142832</xdr:colOff>
      <xdr:row>59</xdr:row>
      <xdr:rowOff>147280</xdr:rowOff>
    </xdr:from>
    <xdr:to>
      <xdr:col>50</xdr:col>
      <xdr:colOff>16808</xdr:colOff>
      <xdr:row>62</xdr:row>
      <xdr:rowOff>94244</xdr:rowOff>
    </xdr:to>
    <xdr:sp macro="" textlink="">
      <xdr:nvSpPr>
        <xdr:cNvPr id="41" name="テキスト ボックス 40">
          <a:extLst>
            <a:ext uri="{FF2B5EF4-FFF2-40B4-BE49-F238E27FC236}">
              <a16:creationId xmlns:a16="http://schemas.microsoft.com/office/drawing/2014/main" id="{5B0EC63F-C535-4DDC-8533-F837E7067157}"/>
            </a:ext>
          </a:extLst>
        </xdr:cNvPr>
        <xdr:cNvSpPr txBox="1"/>
      </xdr:nvSpPr>
      <xdr:spPr>
        <a:xfrm rot="5400000">
          <a:off x="8533161" y="10168216"/>
          <a:ext cx="417611" cy="658388"/>
        </a:xfrm>
        <a:prstGeom prst="trapezoid">
          <a:avLst>
            <a:gd name="adj" fmla="val 34040"/>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kumimoji="1" lang="en-US" altLang="ja-JP" sz="1200"/>
            <a:t>X</a:t>
          </a:r>
          <a:endParaRPr kumimoji="1" lang="ja-JP" altLang="en-US" sz="1200"/>
        </a:p>
      </xdr:txBody>
    </xdr:sp>
    <xdr:clientData/>
  </xdr:twoCellAnchor>
  <xdr:twoCellAnchor>
    <xdr:from>
      <xdr:col>50</xdr:col>
      <xdr:colOff>69213</xdr:colOff>
      <xdr:row>60</xdr:row>
      <xdr:rowOff>1602</xdr:rowOff>
    </xdr:from>
    <xdr:to>
      <xdr:col>54</xdr:col>
      <xdr:colOff>136071</xdr:colOff>
      <xdr:row>62</xdr:row>
      <xdr:rowOff>105448</xdr:rowOff>
    </xdr:to>
    <xdr:sp macro="" textlink="">
      <xdr:nvSpPr>
        <xdr:cNvPr id="42" name="テキスト ボックス 41">
          <a:extLst>
            <a:ext uri="{FF2B5EF4-FFF2-40B4-BE49-F238E27FC236}">
              <a16:creationId xmlns:a16="http://schemas.microsoft.com/office/drawing/2014/main" id="{C0CECE25-6C78-486F-AC13-C39AA9768AFA}"/>
            </a:ext>
          </a:extLst>
        </xdr:cNvPr>
        <xdr:cNvSpPr txBox="1"/>
      </xdr:nvSpPr>
      <xdr:spPr>
        <a:xfrm rot="5400000">
          <a:off x="9261954" y="10161420"/>
          <a:ext cx="417611" cy="694387"/>
        </a:xfrm>
        <a:prstGeom prst="trapezoid">
          <a:avLst>
            <a:gd name="adj" fmla="val 34040"/>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kumimoji="1" lang="en-US" altLang="ja-JP" sz="1200"/>
            <a:t>V</a:t>
          </a:r>
          <a:endParaRPr kumimoji="1" lang="ja-JP" altLang="en-US" sz="1200"/>
        </a:p>
      </xdr:txBody>
    </xdr:sp>
    <xdr:clientData/>
  </xdr:twoCellAnchor>
  <xdr:twoCellAnchor>
    <xdr:from>
      <xdr:col>39</xdr:col>
      <xdr:colOff>26416</xdr:colOff>
      <xdr:row>60</xdr:row>
      <xdr:rowOff>46426</xdr:rowOff>
    </xdr:from>
    <xdr:to>
      <xdr:col>42</xdr:col>
      <xdr:colOff>106155</xdr:colOff>
      <xdr:row>62</xdr:row>
      <xdr:rowOff>35067</xdr:rowOff>
    </xdr:to>
    <xdr:sp macro="" textlink="">
      <xdr:nvSpPr>
        <xdr:cNvPr id="43" name="テキスト ボックス 42">
          <a:extLst>
            <a:ext uri="{FF2B5EF4-FFF2-40B4-BE49-F238E27FC236}">
              <a16:creationId xmlns:a16="http://schemas.microsoft.com/office/drawing/2014/main" id="{DA583169-10BF-4F80-9B9B-DD0EEFA2CA1C}"/>
            </a:ext>
          </a:extLst>
        </xdr:cNvPr>
        <xdr:cNvSpPr txBox="1"/>
      </xdr:nvSpPr>
      <xdr:spPr>
        <a:xfrm>
          <a:off x="7355063" y="10344632"/>
          <a:ext cx="550386" cy="30240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G</a:t>
          </a:r>
          <a:endParaRPr kumimoji="1" lang="ja-JP" altLang="en-US" sz="1200"/>
        </a:p>
      </xdr:txBody>
    </xdr:sp>
    <xdr:clientData/>
  </xdr:twoCellAnchor>
  <xdr:twoCellAnchor>
    <xdr:from>
      <xdr:col>35</xdr:col>
      <xdr:colOff>26413</xdr:colOff>
      <xdr:row>58</xdr:row>
      <xdr:rowOff>113660</xdr:rowOff>
    </xdr:from>
    <xdr:to>
      <xdr:col>37</xdr:col>
      <xdr:colOff>125439</xdr:colOff>
      <xdr:row>61</xdr:row>
      <xdr:rowOff>24624</xdr:rowOff>
    </xdr:to>
    <xdr:sp macro="" textlink="">
      <xdr:nvSpPr>
        <xdr:cNvPr id="44" name="テキスト ボックス 43">
          <a:extLst>
            <a:ext uri="{FF2B5EF4-FFF2-40B4-BE49-F238E27FC236}">
              <a16:creationId xmlns:a16="http://schemas.microsoft.com/office/drawing/2014/main" id="{C9428FFE-7C63-4157-A2E7-149CB38CB75C}"/>
            </a:ext>
          </a:extLst>
        </xdr:cNvPr>
        <xdr:cNvSpPr txBox="1"/>
      </xdr:nvSpPr>
      <xdr:spPr>
        <a:xfrm>
          <a:off x="6727531" y="10098101"/>
          <a:ext cx="412790" cy="381611"/>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C</a:t>
          </a:r>
          <a:endParaRPr kumimoji="1" lang="ja-JP" altLang="en-US" sz="1200"/>
        </a:p>
      </xdr:txBody>
    </xdr:sp>
    <xdr:clientData/>
  </xdr:twoCellAnchor>
  <xdr:twoCellAnchor>
    <xdr:from>
      <xdr:col>34</xdr:col>
      <xdr:colOff>74439</xdr:colOff>
      <xdr:row>62</xdr:row>
      <xdr:rowOff>4802</xdr:rowOff>
    </xdr:from>
    <xdr:to>
      <xdr:col>37</xdr:col>
      <xdr:colOff>124582</xdr:colOff>
      <xdr:row>63</xdr:row>
      <xdr:rowOff>71123</xdr:rowOff>
    </xdr:to>
    <xdr:sp macro="" textlink="">
      <xdr:nvSpPr>
        <xdr:cNvPr id="45" name="テキスト ボックス 44">
          <a:extLst>
            <a:ext uri="{FF2B5EF4-FFF2-40B4-BE49-F238E27FC236}">
              <a16:creationId xmlns:a16="http://schemas.microsoft.com/office/drawing/2014/main" id="{71E68CFA-F9F7-4BBD-845B-335B34063BB9}"/>
            </a:ext>
          </a:extLst>
        </xdr:cNvPr>
        <xdr:cNvSpPr txBox="1"/>
      </xdr:nvSpPr>
      <xdr:spPr>
        <a:xfrm>
          <a:off x="6618674" y="10616773"/>
          <a:ext cx="520790" cy="223203"/>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H</a:t>
          </a:r>
          <a:endParaRPr kumimoji="1" lang="ja-JP" altLang="en-US" sz="1200"/>
        </a:p>
      </xdr:txBody>
    </xdr:sp>
    <xdr:clientData/>
  </xdr:twoCellAnchor>
  <xdr:oneCellAnchor>
    <xdr:from>
      <xdr:col>25</xdr:col>
      <xdr:colOff>112059</xdr:colOff>
      <xdr:row>58</xdr:row>
      <xdr:rowOff>38713</xdr:rowOff>
    </xdr:from>
    <xdr:ext cx="1260000" cy="792124"/>
    <xdr:pic>
      <xdr:nvPicPr>
        <xdr:cNvPr id="2" name="図 46">
          <a:extLst>
            <a:ext uri="{FF2B5EF4-FFF2-40B4-BE49-F238E27FC236}">
              <a16:creationId xmlns:a16="http://schemas.microsoft.com/office/drawing/2014/main" id="{DF795072-F15F-4125-AC48-E4F83877E1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5489497" y="9728093"/>
          <a:ext cx="792124" cy="126000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XFC57"/>
  <sheetViews>
    <sheetView showGridLines="0" zoomScaleNormal="100" workbookViewId="0">
      <selection activeCell="A19" sqref="A19:H19"/>
    </sheetView>
  </sheetViews>
  <sheetFormatPr defaultColWidth="0" defaultRowHeight="21" customHeight="1"/>
  <cols>
    <col min="1" max="1" width="14.875" style="62" customWidth="1"/>
    <col min="2" max="2" width="10.5" style="62" customWidth="1"/>
    <col min="3" max="3" width="10.75" style="62" customWidth="1"/>
    <col min="4" max="7" width="10.5" style="62" customWidth="1"/>
    <col min="8" max="8" width="25.25" style="62" customWidth="1"/>
    <col min="9" max="9" width="18.25" style="62" customWidth="1"/>
    <col min="10" max="16383" width="0" style="62" hidden="1"/>
    <col min="16384" max="16384" width="1.5" style="62" hidden="1" customWidth="1"/>
  </cols>
  <sheetData>
    <row r="1" spans="1:9" s="477" customFormat="1" ht="23.45" customHeight="1">
      <c r="A1" s="476" t="s">
        <v>561</v>
      </c>
    </row>
    <row r="2" spans="1:9" s="477" customFormat="1" ht="25.15" customHeight="1"/>
    <row r="3" spans="1:9" s="291" customFormat="1" ht="21" customHeight="1">
      <c r="A3" s="289"/>
    </row>
    <row r="4" spans="1:9" s="291" customFormat="1" ht="21" customHeight="1">
      <c r="A4" s="289" t="s">
        <v>0</v>
      </c>
    </row>
    <row r="5" spans="1:9" s="291" customFormat="1" ht="21" customHeight="1">
      <c r="A5" s="290" t="s">
        <v>1</v>
      </c>
      <c r="B5" s="82"/>
      <c r="C5" s="82"/>
      <c r="D5" s="82"/>
      <c r="E5" s="82"/>
      <c r="F5" s="82"/>
      <c r="G5" s="82"/>
      <c r="H5" s="82"/>
      <c r="I5" s="82"/>
    </row>
    <row r="6" spans="1:9" s="291" customFormat="1" ht="21" customHeight="1">
      <c r="A6" s="290" t="s">
        <v>2</v>
      </c>
      <c r="B6" s="82"/>
      <c r="C6" s="82"/>
      <c r="D6" s="82"/>
      <c r="F6" s="82"/>
      <c r="G6" s="82"/>
      <c r="H6" s="82"/>
      <c r="I6" s="82"/>
    </row>
    <row r="7" spans="1:9" s="291" customFormat="1" ht="21" customHeight="1">
      <c r="A7" s="290" t="s">
        <v>3</v>
      </c>
      <c r="B7" s="290"/>
      <c r="C7" s="290"/>
      <c r="D7" s="290"/>
      <c r="E7" s="290"/>
      <c r="F7" s="290"/>
      <c r="G7" s="290"/>
      <c r="H7" s="290"/>
      <c r="I7" s="82"/>
    </row>
    <row r="8" spans="1:9" s="291" customFormat="1" ht="21" customHeight="1">
      <c r="A8" s="290" t="s">
        <v>4</v>
      </c>
      <c r="B8" s="290"/>
      <c r="C8" s="290"/>
      <c r="D8" s="290"/>
      <c r="E8" s="290"/>
      <c r="F8" s="290"/>
      <c r="G8" s="290"/>
      <c r="H8" s="290"/>
      <c r="I8" s="82"/>
    </row>
    <row r="9" spans="1:9" s="291" customFormat="1" ht="21" customHeight="1">
      <c r="A9" s="290" t="s">
        <v>5</v>
      </c>
      <c r="B9" s="290"/>
      <c r="C9" s="290"/>
      <c r="D9" s="290"/>
      <c r="E9" s="290"/>
      <c r="F9" s="290"/>
      <c r="G9" s="290"/>
      <c r="H9" s="290"/>
      <c r="I9" s="82"/>
    </row>
    <row r="10" spans="1:9" s="291" customFormat="1" ht="21" customHeight="1">
      <c r="A10" s="290" t="s">
        <v>6</v>
      </c>
      <c r="B10" s="290"/>
      <c r="C10" s="290"/>
      <c r="D10" s="290"/>
      <c r="E10" s="290"/>
      <c r="F10" s="290"/>
      <c r="G10" s="290"/>
      <c r="H10" s="290"/>
      <c r="I10" s="82"/>
    </row>
    <row r="11" spans="1:9" s="291" customFormat="1" ht="21" customHeight="1">
      <c r="A11" s="290" t="s">
        <v>7</v>
      </c>
      <c r="B11" s="290"/>
      <c r="C11" s="290"/>
      <c r="D11" s="290"/>
      <c r="E11" s="290"/>
      <c r="F11" s="290"/>
      <c r="G11" s="290"/>
      <c r="H11" s="290"/>
      <c r="I11" s="82"/>
    </row>
    <row r="12" spans="1:9" s="291" customFormat="1" ht="21" customHeight="1">
      <c r="A12" s="290" t="s">
        <v>8</v>
      </c>
      <c r="B12" s="290"/>
      <c r="C12" s="290"/>
      <c r="D12" s="290"/>
      <c r="E12" s="290"/>
      <c r="F12" s="290"/>
      <c r="G12" s="290"/>
      <c r="H12" s="290"/>
      <c r="I12" s="82"/>
    </row>
    <row r="13" spans="1:9" s="291" customFormat="1" ht="21" customHeight="1">
      <c r="A13" s="290" t="s">
        <v>9</v>
      </c>
      <c r="B13" s="290"/>
      <c r="C13" s="290"/>
      <c r="D13" s="290"/>
      <c r="E13" s="290"/>
      <c r="F13" s="290"/>
      <c r="G13" s="290"/>
      <c r="H13" s="290"/>
      <c r="I13" s="82"/>
    </row>
    <row r="14" spans="1:9" s="291" customFormat="1" ht="21" customHeight="1">
      <c r="A14" s="290" t="s">
        <v>10</v>
      </c>
      <c r="B14" s="290"/>
      <c r="C14" s="290"/>
      <c r="D14" s="290"/>
      <c r="E14" s="290"/>
      <c r="F14" s="290"/>
      <c r="G14" s="290"/>
      <c r="H14" s="290"/>
      <c r="I14" s="82"/>
    </row>
    <row r="15" spans="1:9" s="291" customFormat="1" ht="21" customHeight="1">
      <c r="A15" s="290" t="s">
        <v>11</v>
      </c>
      <c r="B15" s="290"/>
      <c r="C15" s="290"/>
      <c r="D15" s="290"/>
      <c r="E15" s="290"/>
      <c r="F15" s="290"/>
      <c r="G15" s="290"/>
      <c r="H15" s="290"/>
      <c r="I15" s="82"/>
    </row>
    <row r="16" spans="1:9" s="291" customFormat="1" ht="21" customHeight="1">
      <c r="A16" s="290" t="s">
        <v>12</v>
      </c>
      <c r="B16" s="290"/>
      <c r="C16" s="290"/>
      <c r="D16" s="290"/>
      <c r="E16" s="290"/>
      <c r="F16" s="290"/>
      <c r="G16" s="290"/>
      <c r="H16" s="290"/>
      <c r="I16" s="82"/>
    </row>
    <row r="17" spans="1:9" s="291" customFormat="1" ht="21" customHeight="1">
      <c r="A17" s="290" t="s">
        <v>13</v>
      </c>
      <c r="B17" s="290"/>
      <c r="C17" s="290"/>
      <c r="D17" s="290"/>
      <c r="E17" s="290"/>
      <c r="F17" s="290"/>
      <c r="G17" s="290"/>
      <c r="H17" s="290"/>
      <c r="I17" s="82"/>
    </row>
    <row r="18" spans="1:9" s="63" customFormat="1" ht="21" customHeight="1">
      <c r="A18" s="478" t="s">
        <v>539</v>
      </c>
      <c r="B18" s="479"/>
      <c r="C18" s="479"/>
      <c r="D18" s="479"/>
      <c r="E18" s="479"/>
      <c r="F18" s="479"/>
      <c r="G18" s="479"/>
      <c r="H18" s="479"/>
      <c r="I18" s="479"/>
    </row>
    <row r="19" spans="1:9" s="63" customFormat="1" ht="30" customHeight="1">
      <c r="A19" s="502" t="s">
        <v>538</v>
      </c>
      <c r="B19" s="503"/>
      <c r="C19" s="503"/>
      <c r="D19" s="503"/>
      <c r="E19" s="503"/>
      <c r="F19" s="503"/>
      <c r="G19" s="503"/>
      <c r="H19" s="503"/>
      <c r="I19" s="343"/>
    </row>
    <row r="20" spans="1:9" s="80" customFormat="1" ht="21" customHeight="1">
      <c r="A20" s="80" t="s">
        <v>540</v>
      </c>
    </row>
    <row r="21" spans="1:9" s="290" customFormat="1" ht="21" customHeight="1"/>
    <row r="22" spans="1:9" s="63" customFormat="1" ht="21" customHeight="1">
      <c r="A22" s="480" t="s">
        <v>14</v>
      </c>
      <c r="B22" s="480"/>
      <c r="C22" s="480"/>
      <c r="D22" s="480"/>
      <c r="E22" s="480"/>
      <c r="F22" s="480"/>
      <c r="G22" s="480"/>
      <c r="H22" s="480"/>
      <c r="I22" s="480"/>
    </row>
    <row r="23" spans="1:9" s="63" customFormat="1" ht="21" customHeight="1" thickBot="1">
      <c r="A23" s="304" t="s">
        <v>15</v>
      </c>
      <c r="B23" s="348"/>
      <c r="C23" s="349"/>
      <c r="D23" s="350"/>
      <c r="E23" s="350"/>
      <c r="F23" s="350"/>
      <c r="G23" s="350"/>
      <c r="H23" s="350"/>
      <c r="I23" s="70"/>
    </row>
    <row r="24" spans="1:9" s="74" customFormat="1" ht="21" customHeight="1">
      <c r="A24" s="351" t="s">
        <v>16</v>
      </c>
      <c r="B24" s="486" t="s">
        <v>17</v>
      </c>
      <c r="C24" s="487"/>
      <c r="D24" s="487"/>
      <c r="E24" s="487"/>
      <c r="F24" s="487"/>
      <c r="G24" s="487"/>
      <c r="H24" s="488"/>
      <c r="I24" s="72"/>
    </row>
    <row r="25" spans="1:9" s="63" customFormat="1" ht="21" customHeight="1">
      <c r="A25" s="352" t="s">
        <v>18</v>
      </c>
      <c r="B25" s="489" t="s">
        <v>19</v>
      </c>
      <c r="C25" s="490"/>
      <c r="D25" s="490"/>
      <c r="E25" s="490"/>
      <c r="F25" s="490"/>
      <c r="G25" s="490"/>
      <c r="H25" s="491"/>
      <c r="I25" s="72"/>
    </row>
    <row r="26" spans="1:9" s="63" customFormat="1" ht="21" customHeight="1" thickBot="1">
      <c r="A26" s="353" t="s">
        <v>20</v>
      </c>
      <c r="B26" s="492" t="s">
        <v>21</v>
      </c>
      <c r="C26" s="493"/>
      <c r="D26" s="493"/>
      <c r="E26" s="493"/>
      <c r="F26" s="493"/>
      <c r="G26" s="493"/>
      <c r="H26" s="494"/>
      <c r="I26" s="76"/>
    </row>
    <row r="27" spans="1:9" s="63" customFormat="1" ht="21" customHeight="1">
      <c r="A27" s="333"/>
      <c r="B27" s="102"/>
      <c r="C27" s="102"/>
      <c r="D27" s="102"/>
      <c r="E27" s="102"/>
      <c r="F27" s="102"/>
      <c r="G27" s="102"/>
      <c r="H27" s="102"/>
      <c r="I27" s="77"/>
    </row>
    <row r="28" spans="1:9" s="63" customFormat="1" ht="21" customHeight="1" thickBot="1">
      <c r="A28" s="80" t="s">
        <v>22</v>
      </c>
      <c r="B28" s="84"/>
      <c r="C28" s="84"/>
      <c r="D28" s="84"/>
      <c r="E28" s="84"/>
      <c r="F28" s="84"/>
      <c r="G28" s="84"/>
      <c r="H28" s="84"/>
      <c r="I28" s="71"/>
    </row>
    <row r="29" spans="1:9" s="63" customFormat="1" ht="21" customHeight="1">
      <c r="A29" s="345" t="s">
        <v>23</v>
      </c>
      <c r="B29" s="486" t="s">
        <v>24</v>
      </c>
      <c r="C29" s="487"/>
      <c r="D29" s="487"/>
      <c r="E29" s="487"/>
      <c r="F29" s="487"/>
      <c r="G29" s="487"/>
      <c r="H29" s="488"/>
      <c r="I29" s="72"/>
    </row>
    <row r="30" spans="1:9" s="63" customFormat="1" ht="21" customHeight="1">
      <c r="A30" s="346" t="s">
        <v>18</v>
      </c>
      <c r="B30" s="489" t="s">
        <v>25</v>
      </c>
      <c r="C30" s="490"/>
      <c r="D30" s="490"/>
      <c r="E30" s="490"/>
      <c r="F30" s="490"/>
      <c r="G30" s="490"/>
      <c r="H30" s="491"/>
      <c r="I30" s="72"/>
    </row>
    <row r="31" spans="1:9" s="75" customFormat="1" ht="21" customHeight="1" thickBot="1">
      <c r="A31" s="347" t="s">
        <v>20</v>
      </c>
      <c r="B31" s="495" t="s">
        <v>541</v>
      </c>
      <c r="C31" s="496"/>
      <c r="D31" s="496"/>
      <c r="E31" s="496"/>
      <c r="F31" s="496"/>
      <c r="G31" s="496"/>
      <c r="H31" s="497"/>
      <c r="I31" s="78"/>
    </row>
    <row r="32" spans="1:9" s="63" customFormat="1" ht="21" customHeight="1">
      <c r="A32" s="347" t="s">
        <v>26</v>
      </c>
      <c r="B32" s="498" t="s">
        <v>507</v>
      </c>
      <c r="C32" s="499"/>
      <c r="D32" s="499"/>
      <c r="E32" s="499"/>
      <c r="F32" s="499"/>
      <c r="G32" s="499"/>
      <c r="H32" s="500"/>
      <c r="I32" s="72"/>
    </row>
    <row r="33" spans="1:34" s="63" customFormat="1" ht="21" customHeight="1">
      <c r="A33" s="481" t="s">
        <v>27</v>
      </c>
      <c r="B33" s="85" t="s">
        <v>542</v>
      </c>
      <c r="C33" s="290"/>
      <c r="D33" s="290"/>
      <c r="E33" s="290"/>
      <c r="F33" s="290"/>
      <c r="G33" s="290"/>
      <c r="H33" s="86"/>
      <c r="I33" s="72"/>
    </row>
    <row r="34" spans="1:34" s="63" customFormat="1" ht="29.25" customHeight="1">
      <c r="A34" s="481"/>
      <c r="B34" s="483" t="s">
        <v>28</v>
      </c>
      <c r="C34" s="484"/>
      <c r="D34" s="484"/>
      <c r="E34" s="484"/>
      <c r="F34" s="484"/>
      <c r="G34" s="484"/>
      <c r="H34" s="485"/>
      <c r="I34" s="72"/>
    </row>
    <row r="35" spans="1:34" s="63" customFormat="1" ht="21" customHeight="1">
      <c r="A35" s="481"/>
      <c r="B35" s="85" t="s">
        <v>29</v>
      </c>
      <c r="C35" s="290"/>
      <c r="D35" s="290"/>
      <c r="E35" s="290"/>
      <c r="F35" s="290"/>
      <c r="G35" s="290"/>
      <c r="H35" s="86"/>
      <c r="I35" s="72"/>
    </row>
    <row r="36" spans="1:34" s="63" customFormat="1" ht="21" customHeight="1">
      <c r="A36" s="481"/>
      <c r="B36" s="87" t="s">
        <v>30</v>
      </c>
      <c r="C36" s="290"/>
      <c r="D36" s="290"/>
      <c r="E36" s="290"/>
      <c r="F36" s="290"/>
      <c r="G36" s="290"/>
      <c r="H36" s="86"/>
      <c r="I36" s="72"/>
    </row>
    <row r="37" spans="1:34" s="63" customFormat="1" ht="21" customHeight="1" thickBot="1">
      <c r="A37" s="482"/>
      <c r="B37" s="468" t="s">
        <v>547</v>
      </c>
      <c r="C37" s="105"/>
      <c r="D37" s="105"/>
      <c r="E37" s="105"/>
      <c r="F37" s="105"/>
      <c r="G37" s="105"/>
      <c r="H37" s="299"/>
      <c r="I37" s="72"/>
    </row>
    <row r="38" spans="1:34" s="63" customFormat="1" ht="21" customHeight="1">
      <c r="A38" s="302" t="s">
        <v>31</v>
      </c>
      <c r="B38" s="300"/>
      <c r="C38" s="301"/>
      <c r="D38" s="301"/>
      <c r="E38" s="301"/>
      <c r="F38" s="301"/>
      <c r="G38" s="301"/>
      <c r="H38" s="301"/>
      <c r="I38" s="79"/>
    </row>
    <row r="39" spans="1:34" s="63" customFormat="1" ht="21" customHeight="1">
      <c r="A39" s="501" t="s">
        <v>543</v>
      </c>
      <c r="B39" s="501"/>
      <c r="C39" s="501"/>
      <c r="D39" s="501"/>
      <c r="E39" s="501"/>
      <c r="F39" s="501"/>
      <c r="G39" s="501"/>
      <c r="H39" s="501"/>
      <c r="I39" s="79"/>
    </row>
    <row r="40" spans="1:34" s="63" customFormat="1" ht="21" customHeight="1">
      <c r="A40" s="302" t="s">
        <v>544</v>
      </c>
      <c r="B40" s="300"/>
      <c r="C40" s="301"/>
      <c r="D40" s="301"/>
      <c r="E40" s="301"/>
      <c r="F40" s="301"/>
      <c r="G40" s="301"/>
      <c r="H40" s="301"/>
      <c r="I40" s="79"/>
    </row>
    <row r="41" spans="1:34" s="41" customFormat="1" ht="96.6" customHeight="1">
      <c r="A41" s="505" t="s">
        <v>551</v>
      </c>
      <c r="B41" s="505"/>
      <c r="C41" s="505"/>
      <c r="D41" s="505"/>
      <c r="E41" s="505"/>
      <c r="F41" s="505"/>
      <c r="G41" s="505"/>
      <c r="H41" s="505"/>
      <c r="I41" s="79"/>
      <c r="J41" s="27"/>
      <c r="K41" s="27"/>
    </row>
    <row r="42" spans="1:34" s="41" customFormat="1" ht="21" customHeight="1">
      <c r="A42" s="302" t="s">
        <v>545</v>
      </c>
      <c r="B42" s="303"/>
      <c r="C42" s="301"/>
      <c r="D42" s="301"/>
      <c r="E42" s="301"/>
      <c r="F42" s="301"/>
      <c r="G42" s="301"/>
      <c r="H42" s="301"/>
      <c r="I42" s="79"/>
      <c r="J42" s="27"/>
      <c r="K42" s="27"/>
    </row>
    <row r="43" spans="1:34" s="41" customFormat="1" ht="21" customHeight="1">
      <c r="A43" s="302"/>
      <c r="B43" s="304"/>
      <c r="C43" s="103"/>
      <c r="D43" s="103"/>
      <c r="E43" s="103"/>
      <c r="F43" s="103"/>
      <c r="G43" s="103"/>
      <c r="H43" s="103"/>
      <c r="I43" s="79"/>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5"/>
    </row>
    <row r="44" spans="1:34" s="41" customFormat="1" ht="21" customHeight="1" thickBot="1">
      <c r="A44" s="105" t="s">
        <v>32</v>
      </c>
      <c r="B44" s="105"/>
      <c r="C44" s="88"/>
      <c r="D44" s="88"/>
      <c r="E44" s="88"/>
      <c r="F44" s="88"/>
      <c r="G44" s="88"/>
      <c r="H44" s="88"/>
      <c r="I44" s="73"/>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row>
    <row r="45" spans="1:34" s="63" customFormat="1" ht="21" customHeight="1">
      <c r="A45" s="296" t="s">
        <v>23</v>
      </c>
      <c r="B45" s="295" t="s">
        <v>33</v>
      </c>
      <c r="C45" s="297"/>
      <c r="D45" s="297"/>
      <c r="E45" s="297"/>
      <c r="F45" s="297"/>
      <c r="G45" s="297"/>
      <c r="H45" s="298"/>
      <c r="I45" s="72"/>
    </row>
    <row r="46" spans="1:34" s="63" customFormat="1" ht="21" customHeight="1">
      <c r="A46" s="329" t="s">
        <v>34</v>
      </c>
      <c r="B46" s="330" t="s">
        <v>35</v>
      </c>
      <c r="C46" s="331"/>
      <c r="D46" s="331"/>
      <c r="E46" s="331"/>
      <c r="F46" s="331"/>
      <c r="G46" s="331"/>
      <c r="H46" s="332"/>
      <c r="I46" s="72"/>
    </row>
    <row r="47" spans="1:34" s="75" customFormat="1" ht="21" customHeight="1" thickBot="1">
      <c r="A47" s="98" t="s">
        <v>20</v>
      </c>
      <c r="B47" s="206" t="s">
        <v>546</v>
      </c>
      <c r="C47" s="99"/>
      <c r="D47" s="100"/>
      <c r="E47" s="100"/>
      <c r="F47" s="100"/>
      <c r="G47" s="100"/>
      <c r="H47" s="101"/>
      <c r="I47" s="78"/>
    </row>
    <row r="48" spans="1:34" s="63" customFormat="1" ht="21" customHeight="1" thickBot="1">
      <c r="A48" s="335" t="s">
        <v>26</v>
      </c>
      <c r="B48" s="506" t="s">
        <v>548</v>
      </c>
      <c r="C48" s="506"/>
      <c r="D48" s="506"/>
      <c r="E48" s="506"/>
      <c r="F48" s="336"/>
      <c r="G48" s="336"/>
      <c r="H48" s="337"/>
      <c r="I48" s="72"/>
    </row>
    <row r="49" spans="1:38" s="63" customFormat="1" ht="21" customHeight="1">
      <c r="A49" s="290" t="s">
        <v>36</v>
      </c>
      <c r="B49" s="334"/>
      <c r="C49" s="80"/>
      <c r="D49" s="80"/>
      <c r="E49" s="80"/>
      <c r="F49" s="80"/>
      <c r="G49" s="80"/>
      <c r="H49" s="80"/>
      <c r="I49" s="72"/>
    </row>
    <row r="50" spans="1:38" s="63" customFormat="1" ht="21" customHeight="1">
      <c r="A50" s="478" t="s">
        <v>549</v>
      </c>
      <c r="B50" s="478"/>
      <c r="C50" s="478"/>
      <c r="D50" s="478"/>
      <c r="E50" s="478"/>
      <c r="F50" s="478"/>
      <c r="G50" s="478"/>
      <c r="H50" s="478"/>
      <c r="I50" s="72"/>
    </row>
    <row r="51" spans="1:38" s="63" customFormat="1" ht="21" customHeight="1">
      <c r="A51" s="290" t="s">
        <v>550</v>
      </c>
      <c r="B51" s="290"/>
      <c r="C51" s="290"/>
      <c r="D51" s="290"/>
      <c r="E51" s="290"/>
      <c r="F51" s="290"/>
      <c r="G51" s="290"/>
      <c r="H51" s="290"/>
      <c r="I51" s="72"/>
    </row>
    <row r="52" spans="1:38" s="41" customFormat="1" ht="21" customHeight="1">
      <c r="A52" s="80"/>
      <c r="B52" s="80"/>
      <c r="C52" s="88"/>
      <c r="D52" s="88"/>
      <c r="E52" s="88"/>
      <c r="F52" s="88"/>
      <c r="G52" s="88"/>
      <c r="H52" s="88"/>
      <c r="I52" s="73"/>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row>
    <row r="53" spans="1:38" s="41" customFormat="1" ht="21" customHeight="1" thickBot="1">
      <c r="A53" s="105" t="s">
        <v>37</v>
      </c>
      <c r="B53" s="105"/>
      <c r="C53" s="88"/>
      <c r="D53" s="88"/>
      <c r="E53" s="88"/>
      <c r="F53" s="88"/>
      <c r="G53" s="88"/>
      <c r="H53" s="88"/>
      <c r="I53" s="73"/>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row>
    <row r="54" spans="1:38" s="41" customFormat="1" ht="21" customHeight="1">
      <c r="A54" s="504" t="s">
        <v>38</v>
      </c>
      <c r="B54" s="83" t="s">
        <v>39</v>
      </c>
      <c r="C54" s="106"/>
      <c r="D54" s="107"/>
      <c r="E54" s="107"/>
      <c r="F54" s="107"/>
      <c r="G54" s="107"/>
      <c r="H54" s="108"/>
      <c r="I54" s="73"/>
      <c r="J54" s="66"/>
      <c r="K54" s="66"/>
      <c r="L54" s="66"/>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8"/>
    </row>
    <row r="55" spans="1:38" s="41" customFormat="1" ht="21" customHeight="1" thickBot="1">
      <c r="A55" s="482"/>
      <c r="B55" s="112" t="s">
        <v>40</v>
      </c>
      <c r="C55" s="109"/>
      <c r="D55" s="110"/>
      <c r="E55" s="110"/>
      <c r="F55" s="110"/>
      <c r="G55" s="110"/>
      <c r="H55" s="111"/>
      <c r="I55" s="73"/>
      <c r="J55" s="27"/>
      <c r="K55" s="27"/>
    </row>
    <row r="56" spans="1:38" s="41" customFormat="1" ht="21" customHeight="1">
      <c r="A56" s="69"/>
      <c r="B56" s="69"/>
      <c r="C56" s="69"/>
      <c r="D56" s="69"/>
      <c r="E56" s="69"/>
      <c r="F56" s="69"/>
      <c r="G56" s="69"/>
      <c r="H56" s="69"/>
      <c r="I56" s="69"/>
      <c r="J56" s="27"/>
      <c r="K56" s="27"/>
    </row>
    <row r="57" spans="1:38" ht="21" customHeight="1">
      <c r="A57" s="69"/>
      <c r="B57" s="69"/>
      <c r="C57" s="69"/>
      <c r="D57" s="69"/>
      <c r="E57" s="69"/>
      <c r="F57" s="69"/>
      <c r="G57" s="69"/>
      <c r="H57" s="69"/>
      <c r="I57" s="69"/>
    </row>
  </sheetData>
  <sheetProtection selectLockedCells="1" selectUnlockedCells="1"/>
  <protectedRanges>
    <protectedRange sqref="A1" name="範囲1"/>
  </protectedRanges>
  <mergeCells count="18">
    <mergeCell ref="A39:H39"/>
    <mergeCell ref="A19:H19"/>
    <mergeCell ref="A54:A55"/>
    <mergeCell ref="A50:H50"/>
    <mergeCell ref="A41:H41"/>
    <mergeCell ref="B48:E48"/>
    <mergeCell ref="A1:XFD2"/>
    <mergeCell ref="A18:I18"/>
    <mergeCell ref="A22:I22"/>
    <mergeCell ref="A33:A37"/>
    <mergeCell ref="B34:H34"/>
    <mergeCell ref="B24:H24"/>
    <mergeCell ref="B25:H25"/>
    <mergeCell ref="B26:H26"/>
    <mergeCell ref="B29:H29"/>
    <mergeCell ref="B30:H30"/>
    <mergeCell ref="B31:H31"/>
    <mergeCell ref="B32:H32"/>
  </mergeCells>
  <phoneticPr fontId="66"/>
  <pageMargins left="0.56999999999999995" right="0.38" top="0.73" bottom="0.35433070866141736" header="0.31496062992125984" footer="0.31496062992125984"/>
  <pageSetup paperSize="9" scale="67" orientation="portrait"/>
  <headerFooter scaleWithDoc="0"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A1:ALO342"/>
  <sheetViews>
    <sheetView showGridLines="0" tabSelected="1" view="pageBreakPreview" zoomScale="85" zoomScaleNormal="85" zoomScaleSheetLayoutView="85" workbookViewId="0">
      <selection sqref="A1:E1"/>
    </sheetView>
  </sheetViews>
  <sheetFormatPr defaultColWidth="0" defaultRowHeight="20.25" customHeight="1"/>
  <cols>
    <col min="1" max="1" width="24.25" style="48" customWidth="1"/>
    <col min="2" max="2" width="19.625" style="48" customWidth="1"/>
    <col min="3" max="3" width="5.125" style="48" customWidth="1"/>
    <col min="4" max="4" width="41.75" style="48" customWidth="1"/>
    <col min="5" max="5" width="5.5" style="48" customWidth="1"/>
    <col min="6" max="6" width="4.125" style="47" customWidth="1"/>
    <col min="7" max="7" width="69.375" style="47" customWidth="1"/>
    <col min="8" max="11" width="1.5" style="47" hidden="1" customWidth="1"/>
    <col min="12" max="684" width="1.5" style="48" hidden="1" customWidth="1"/>
    <col min="685" max="685" width="0.875" style="48" hidden="1" customWidth="1"/>
    <col min="686" max="1003" width="1.5" style="48" hidden="1" customWidth="1"/>
    <col min="1004" max="1004" width="0" style="48" hidden="1" customWidth="1"/>
    <col min="1005" max="16384" width="0" style="48" hidden="1"/>
  </cols>
  <sheetData>
    <row r="1" spans="1:11" ht="20.25" customHeight="1">
      <c r="A1" s="576" t="s">
        <v>552</v>
      </c>
      <c r="B1" s="576"/>
      <c r="C1" s="576"/>
      <c r="D1" s="576"/>
      <c r="E1" s="576"/>
    </row>
    <row r="2" spans="1:11" ht="20.25" customHeight="1">
      <c r="A2" s="579" t="s">
        <v>41</v>
      </c>
      <c r="B2" s="579"/>
      <c r="C2" s="579"/>
      <c r="D2" s="579"/>
      <c r="E2" s="579"/>
    </row>
    <row r="3" spans="1:11" s="213" customFormat="1" ht="20.25" customHeight="1">
      <c r="A3" s="91" t="s">
        <v>42</v>
      </c>
      <c r="B3" s="41"/>
      <c r="C3" s="41"/>
      <c r="D3" s="41"/>
      <c r="E3" s="35"/>
      <c r="F3" s="212"/>
      <c r="G3" s="212"/>
      <c r="H3" s="212"/>
      <c r="I3" s="212"/>
      <c r="J3" s="212"/>
      <c r="K3" s="212"/>
    </row>
    <row r="4" spans="1:11" s="36" customFormat="1" ht="20.25" customHeight="1">
      <c r="A4" s="121"/>
      <c r="B4" s="367" t="s">
        <v>43</v>
      </c>
    </row>
    <row r="5" spans="1:11" s="36" customFormat="1" ht="20.25" customHeight="1">
      <c r="A5" s="37"/>
      <c r="B5" s="367" t="s">
        <v>44</v>
      </c>
    </row>
    <row r="6" spans="1:11" s="36" customFormat="1" ht="20.25" customHeight="1">
      <c r="A6" s="38"/>
      <c r="B6" s="367" t="s">
        <v>45</v>
      </c>
    </row>
    <row r="7" spans="1:11" s="36" customFormat="1" ht="20.25" customHeight="1">
      <c r="A7" s="507" t="s">
        <v>46</v>
      </c>
      <c r="B7" s="507"/>
      <c r="C7" s="507"/>
      <c r="D7" s="507"/>
    </row>
    <row r="8" spans="1:11" ht="20.25" customHeight="1">
      <c r="A8" s="39"/>
      <c r="B8" s="24"/>
      <c r="C8" s="24"/>
      <c r="D8" s="24"/>
      <c r="E8" s="24"/>
      <c r="I8" s="48"/>
      <c r="J8" s="48"/>
      <c r="K8" s="48"/>
    </row>
    <row r="9" spans="1:11" ht="20.25" customHeight="1">
      <c r="A9" s="81" t="s">
        <v>47</v>
      </c>
      <c r="B9" s="40"/>
      <c r="C9" s="40"/>
      <c r="D9" s="41"/>
      <c r="E9" s="35"/>
    </row>
    <row r="10" spans="1:11" ht="20.25" customHeight="1">
      <c r="A10" s="516" t="s">
        <v>48</v>
      </c>
      <c r="B10" s="516"/>
      <c r="C10" s="516"/>
      <c r="D10" s="117"/>
      <c r="E10" s="24" t="s">
        <v>49</v>
      </c>
      <c r="F10" s="590" t="s">
        <v>50</v>
      </c>
      <c r="G10" s="592" t="s">
        <v>51</v>
      </c>
    </row>
    <row r="11" spans="1:11" ht="20.25" customHeight="1">
      <c r="A11" s="516" t="s">
        <v>52</v>
      </c>
      <c r="B11" s="516"/>
      <c r="C11" s="516"/>
      <c r="D11" s="117"/>
      <c r="E11" s="24" t="s">
        <v>53</v>
      </c>
      <c r="F11" s="590"/>
      <c r="G11" s="593"/>
    </row>
    <row r="12" spans="1:11" ht="20.25" customHeight="1">
      <c r="A12" s="42"/>
      <c r="B12" s="43"/>
      <c r="C12" s="43"/>
      <c r="D12" s="43"/>
      <c r="E12" s="42"/>
      <c r="F12" s="214"/>
      <c r="G12" s="48"/>
      <c r="H12" s="48"/>
      <c r="I12" s="48"/>
      <c r="J12" s="48"/>
      <c r="K12" s="48"/>
    </row>
    <row r="13" spans="1:11" ht="20.25" customHeight="1">
      <c r="A13" s="81" t="s">
        <v>54</v>
      </c>
      <c r="B13" s="81"/>
      <c r="C13" s="81"/>
      <c r="D13" s="36"/>
      <c r="E13" s="35"/>
      <c r="F13" s="214"/>
      <c r="G13" s="594" t="s">
        <v>55</v>
      </c>
    </row>
    <row r="14" spans="1:11" s="24" customFormat="1" ht="20.25" customHeight="1">
      <c r="A14" s="516" t="s">
        <v>56</v>
      </c>
      <c r="B14" s="516"/>
      <c r="C14" s="516"/>
      <c r="D14" s="122"/>
      <c r="E14" s="25"/>
      <c r="F14" s="590" t="s">
        <v>50</v>
      </c>
      <c r="G14" s="598"/>
      <c r="H14" s="215"/>
      <c r="I14" s="215"/>
      <c r="J14" s="215"/>
      <c r="K14" s="215"/>
    </row>
    <row r="15" spans="1:11" s="24" customFormat="1" ht="20.25" customHeight="1">
      <c r="A15" s="516" t="s">
        <v>57</v>
      </c>
      <c r="B15" s="516"/>
      <c r="C15" s="516"/>
      <c r="D15" s="122"/>
      <c r="E15" s="25"/>
      <c r="F15" s="590"/>
      <c r="G15" s="598"/>
      <c r="H15" s="215"/>
      <c r="I15" s="215"/>
      <c r="J15" s="215"/>
      <c r="K15" s="215"/>
    </row>
    <row r="16" spans="1:11" s="24" customFormat="1" ht="20.25" customHeight="1">
      <c r="A16" s="516" t="s">
        <v>58</v>
      </c>
      <c r="B16" s="516"/>
      <c r="C16" s="516"/>
      <c r="D16" s="122"/>
      <c r="E16" s="25"/>
      <c r="F16" s="590"/>
      <c r="G16" s="594" t="s">
        <v>59</v>
      </c>
      <c r="H16" s="215"/>
      <c r="I16" s="215"/>
      <c r="J16" s="215"/>
      <c r="K16" s="215"/>
    </row>
    <row r="17" spans="1:11" s="24" customFormat="1" ht="20.25" customHeight="1">
      <c r="A17" s="96"/>
      <c r="B17" s="96"/>
      <c r="C17" s="96"/>
      <c r="D17" s="209"/>
      <c r="E17" s="25"/>
      <c r="F17" s="211"/>
      <c r="G17" s="595"/>
      <c r="H17" s="215"/>
      <c r="I17" s="215"/>
      <c r="J17" s="215"/>
      <c r="K17" s="215"/>
    </row>
    <row r="18" spans="1:11" s="24" customFormat="1" ht="20.25" customHeight="1">
      <c r="A18" s="156" t="s">
        <v>60</v>
      </c>
      <c r="B18" s="95"/>
      <c r="C18" s="95"/>
      <c r="D18" s="210"/>
      <c r="E18" s="25"/>
      <c r="F18" s="211"/>
      <c r="G18" s="305"/>
      <c r="H18" s="215"/>
      <c r="I18" s="215"/>
      <c r="J18" s="215"/>
      <c r="K18" s="215"/>
    </row>
    <row r="19" spans="1:11" s="24" customFormat="1" ht="20.25" customHeight="1">
      <c r="A19" s="516" t="s">
        <v>61</v>
      </c>
      <c r="B19" s="516"/>
      <c r="C19" s="516"/>
      <c r="D19" s="117"/>
      <c r="E19" s="25"/>
      <c r="F19" s="211"/>
      <c r="G19" s="306"/>
      <c r="H19" s="215"/>
      <c r="I19" s="215"/>
      <c r="J19" s="215"/>
      <c r="K19" s="215"/>
    </row>
    <row r="20" spans="1:11" s="24" customFormat="1" ht="20.25" customHeight="1">
      <c r="A20" s="516" t="s">
        <v>62</v>
      </c>
      <c r="B20" s="516"/>
      <c r="C20" s="516"/>
      <c r="D20" s="122"/>
      <c r="F20" s="590" t="s">
        <v>50</v>
      </c>
      <c r="G20" s="594" t="s">
        <v>59</v>
      </c>
      <c r="H20" s="215"/>
    </row>
    <row r="21" spans="1:11" s="24" customFormat="1" ht="20.25" customHeight="1">
      <c r="A21" s="516" t="s">
        <v>57</v>
      </c>
      <c r="B21" s="516"/>
      <c r="C21" s="516"/>
      <c r="D21" s="122"/>
      <c r="F21" s="590"/>
      <c r="G21" s="595"/>
      <c r="H21" s="215"/>
    </row>
    <row r="22" spans="1:11" s="24" customFormat="1" ht="20.25" customHeight="1">
      <c r="A22" s="516" t="s">
        <v>63</v>
      </c>
      <c r="B22" s="516"/>
      <c r="C22" s="516"/>
      <c r="D22" s="122"/>
      <c r="F22" s="214"/>
      <c r="G22" s="116"/>
      <c r="H22" s="215"/>
    </row>
    <row r="23" spans="1:11" s="24" customFormat="1" ht="20.25" customHeight="1">
      <c r="A23" s="516" t="s">
        <v>57</v>
      </c>
      <c r="B23" s="516"/>
      <c r="C23" s="516"/>
      <c r="D23" s="122"/>
      <c r="F23" s="214"/>
      <c r="G23" s="116"/>
      <c r="H23" s="215"/>
    </row>
    <row r="24" spans="1:11" s="24" customFormat="1" ht="20.25" customHeight="1">
      <c r="A24" s="575" t="s">
        <v>64</v>
      </c>
      <c r="B24" s="574" t="s">
        <v>65</v>
      </c>
      <c r="C24" s="574"/>
      <c r="D24" s="122"/>
      <c r="E24" s="25"/>
      <c r="F24" s="591" t="s">
        <v>50</v>
      </c>
      <c r="G24" s="594" t="s">
        <v>66</v>
      </c>
      <c r="H24" s="215"/>
      <c r="I24" s="215"/>
      <c r="J24" s="215"/>
      <c r="K24" s="215"/>
    </row>
    <row r="25" spans="1:11" s="24" customFormat="1" ht="20.25" customHeight="1">
      <c r="A25" s="516"/>
      <c r="B25" s="574" t="s">
        <v>67</v>
      </c>
      <c r="C25" s="574"/>
      <c r="D25" s="122"/>
      <c r="F25" s="591"/>
      <c r="G25" s="598"/>
      <c r="H25" s="215"/>
    </row>
    <row r="26" spans="1:11" s="24" customFormat="1" ht="20.25" customHeight="1">
      <c r="A26" s="516"/>
      <c r="B26" s="574" t="s">
        <v>57</v>
      </c>
      <c r="C26" s="574"/>
      <c r="D26" s="122"/>
      <c r="F26" s="591"/>
      <c r="G26" s="598"/>
      <c r="H26" s="215"/>
    </row>
    <row r="27" spans="1:11" s="24" customFormat="1" ht="20.25" customHeight="1">
      <c r="A27" s="516"/>
      <c r="B27" s="574" t="s">
        <v>68</v>
      </c>
      <c r="C27" s="574"/>
      <c r="D27" s="122"/>
      <c r="E27" s="25"/>
      <c r="F27" s="591"/>
      <c r="G27" s="598"/>
      <c r="H27" s="215"/>
      <c r="I27" s="215"/>
      <c r="J27" s="215"/>
      <c r="K27" s="215"/>
    </row>
    <row r="28" spans="1:11" s="24" customFormat="1" ht="20.25" customHeight="1">
      <c r="A28" s="516" t="s">
        <v>69</v>
      </c>
      <c r="B28" s="516"/>
      <c r="C28" s="516"/>
      <c r="D28" s="123"/>
      <c r="E28" s="25"/>
      <c r="F28" s="591"/>
      <c r="G28" s="598"/>
      <c r="H28" s="215"/>
      <c r="I28" s="215"/>
      <c r="J28" s="215"/>
      <c r="K28" s="215"/>
    </row>
    <row r="29" spans="1:11" s="24" customFormat="1" ht="20.25" customHeight="1">
      <c r="A29" s="516" t="s">
        <v>70</v>
      </c>
      <c r="B29" s="516"/>
      <c r="C29" s="516"/>
      <c r="D29" s="122"/>
      <c r="F29" s="214"/>
      <c r="G29" s="595"/>
      <c r="H29" s="215"/>
      <c r="I29" s="215"/>
      <c r="J29" s="215"/>
      <c r="K29" s="215"/>
    </row>
    <row r="30" spans="1:11" s="24" customFormat="1" ht="20.25" customHeight="1">
      <c r="A30" s="516" t="s">
        <v>57</v>
      </c>
      <c r="B30" s="516"/>
      <c r="C30" s="516"/>
      <c r="D30" s="122"/>
      <c r="E30" s="25"/>
      <c r="F30" s="214"/>
      <c r="G30" s="116"/>
      <c r="H30" s="215"/>
      <c r="I30" s="215"/>
      <c r="J30" s="215"/>
      <c r="K30" s="215"/>
    </row>
    <row r="31" spans="1:11" s="24" customFormat="1" ht="20.25" customHeight="1">
      <c r="A31" s="516" t="s">
        <v>71</v>
      </c>
      <c r="B31" s="516"/>
      <c r="C31" s="516"/>
      <c r="D31" s="119"/>
      <c r="E31" s="25"/>
      <c r="F31" s="214"/>
      <c r="G31" s="116"/>
      <c r="H31" s="215"/>
      <c r="I31" s="215"/>
      <c r="J31" s="215"/>
      <c r="K31" s="215"/>
    </row>
    <row r="32" spans="1:11" s="24" customFormat="1" ht="20.25" customHeight="1">
      <c r="A32" s="516" t="s">
        <v>72</v>
      </c>
      <c r="B32" s="574" t="s">
        <v>73</v>
      </c>
      <c r="C32" s="574"/>
      <c r="D32" s="122"/>
      <c r="F32" s="591"/>
      <c r="G32" s="596"/>
      <c r="H32" s="215"/>
      <c r="I32" s="215"/>
      <c r="J32" s="215"/>
      <c r="K32" s="215"/>
    </row>
    <row r="33" spans="1:11" s="24" customFormat="1" ht="20.25" customHeight="1">
      <c r="A33" s="516"/>
      <c r="B33" s="574" t="s">
        <v>74</v>
      </c>
      <c r="C33" s="574"/>
      <c r="D33" s="441"/>
      <c r="F33" s="591"/>
      <c r="G33" s="597"/>
      <c r="H33" s="215"/>
      <c r="I33" s="215"/>
      <c r="J33" s="215"/>
      <c r="K33" s="215"/>
    </row>
    <row r="34" spans="1:11" s="24" customFormat="1" ht="20.25" customHeight="1">
      <c r="A34" s="368" t="s">
        <v>75</v>
      </c>
      <c r="B34" s="574" t="s">
        <v>76</v>
      </c>
      <c r="C34" s="574"/>
      <c r="D34" s="126"/>
      <c r="E34" s="24" t="s">
        <v>77</v>
      </c>
      <c r="F34" s="590" t="s">
        <v>50</v>
      </c>
      <c r="G34" s="594" t="s">
        <v>78</v>
      </c>
    </row>
    <row r="35" spans="1:11" s="24" customFormat="1" ht="20.25" customHeight="1">
      <c r="A35" s="369" t="s">
        <v>79</v>
      </c>
      <c r="B35" s="574" t="s">
        <v>80</v>
      </c>
      <c r="C35" s="574"/>
      <c r="D35" s="126"/>
      <c r="E35" s="24" t="s">
        <v>77</v>
      </c>
      <c r="F35" s="590"/>
      <c r="G35" s="598"/>
    </row>
    <row r="36" spans="1:11" s="24" customFormat="1" ht="20.25" customHeight="1">
      <c r="A36" s="516" t="s">
        <v>81</v>
      </c>
      <c r="B36" s="516"/>
      <c r="C36" s="516"/>
      <c r="D36" s="216">
        <f>SUM(D34:D35)</f>
        <v>0</v>
      </c>
      <c r="E36" s="24" t="s">
        <v>77</v>
      </c>
      <c r="F36" s="590"/>
      <c r="G36" s="598"/>
    </row>
    <row r="37" spans="1:11" s="24" customFormat="1" ht="20.25" customHeight="1">
      <c r="A37" s="368" t="s">
        <v>82</v>
      </c>
      <c r="B37" s="574" t="s">
        <v>76</v>
      </c>
      <c r="C37" s="574"/>
      <c r="D37" s="126"/>
      <c r="E37" s="24" t="s">
        <v>77</v>
      </c>
      <c r="F37" s="590"/>
      <c r="G37" s="598"/>
    </row>
    <row r="38" spans="1:11" s="24" customFormat="1" ht="20.25" customHeight="1">
      <c r="A38" s="369" t="s">
        <v>79</v>
      </c>
      <c r="B38" s="574" t="s">
        <v>80</v>
      </c>
      <c r="C38" s="574"/>
      <c r="D38" s="126"/>
      <c r="E38" s="24" t="s">
        <v>77</v>
      </c>
      <c r="F38" s="590"/>
      <c r="G38" s="598"/>
    </row>
    <row r="39" spans="1:11" s="24" customFormat="1" ht="20.25" customHeight="1">
      <c r="A39" s="516" t="s">
        <v>83</v>
      </c>
      <c r="B39" s="516"/>
      <c r="C39" s="516"/>
      <c r="D39" s="216">
        <f>D34+D35+D37+D38</f>
        <v>0</v>
      </c>
      <c r="E39" s="24" t="s">
        <v>77</v>
      </c>
      <c r="F39" s="590"/>
      <c r="G39" s="598"/>
    </row>
    <row r="40" spans="1:11" s="24" customFormat="1" ht="20.25" customHeight="1">
      <c r="A40" s="516" t="s">
        <v>84</v>
      </c>
      <c r="B40" s="516"/>
      <c r="C40" s="516"/>
      <c r="D40" s="126"/>
      <c r="E40" s="24" t="s">
        <v>77</v>
      </c>
      <c r="F40" s="590"/>
      <c r="G40" s="595"/>
    </row>
    <row r="41" spans="1:11" s="24" customFormat="1" ht="20.25" customHeight="1">
      <c r="A41" s="516" t="s">
        <v>85</v>
      </c>
      <c r="B41" s="516"/>
      <c r="C41" s="516"/>
      <c r="D41" s="118"/>
      <c r="F41" s="214"/>
    </row>
    <row r="42" spans="1:11" s="24" customFormat="1" ht="20.25" customHeight="1">
      <c r="A42" s="517" t="s">
        <v>86</v>
      </c>
      <c r="B42" s="518"/>
      <c r="C42" s="519"/>
      <c r="D42" s="118"/>
      <c r="F42" s="211" t="s">
        <v>50</v>
      </c>
      <c r="G42" s="261" t="s">
        <v>87</v>
      </c>
    </row>
    <row r="43" spans="1:11" s="24" customFormat="1" ht="20.25" customHeight="1">
      <c r="A43" s="608" t="s">
        <v>88</v>
      </c>
      <c r="B43" s="608"/>
      <c r="C43" s="608"/>
      <c r="D43" s="439"/>
      <c r="F43" s="211" t="s">
        <v>50</v>
      </c>
      <c r="G43" s="602" t="s">
        <v>89</v>
      </c>
    </row>
    <row r="44" spans="1:11" s="24" customFormat="1" ht="20.25" customHeight="1">
      <c r="A44" s="370" t="s">
        <v>90</v>
      </c>
      <c r="B44" s="372"/>
      <c r="C44" s="371" t="s">
        <v>91</v>
      </c>
      <c r="D44" s="439"/>
      <c r="G44" s="603"/>
    </row>
    <row r="45" spans="1:11" s="24" customFormat="1" ht="20.25" customHeight="1">
      <c r="A45" s="613" t="s">
        <v>92</v>
      </c>
      <c r="B45" s="614"/>
      <c r="C45" s="157">
        <v>2</v>
      </c>
      <c r="D45" s="439"/>
      <c r="F45" s="214"/>
      <c r="G45" s="603"/>
    </row>
    <row r="46" spans="1:11" s="24" customFormat="1" ht="20.25" customHeight="1">
      <c r="A46" s="158"/>
      <c r="B46" s="159"/>
      <c r="C46" s="157">
        <v>3</v>
      </c>
      <c r="D46" s="439"/>
      <c r="F46" s="214"/>
      <c r="G46" s="603"/>
    </row>
    <row r="47" spans="1:11" s="24" customFormat="1" ht="20.25" customHeight="1">
      <c r="A47" s="158"/>
      <c r="B47" s="159"/>
      <c r="C47" s="157">
        <v>4</v>
      </c>
      <c r="D47" s="439"/>
      <c r="F47" s="214"/>
      <c r="G47" s="603"/>
    </row>
    <row r="48" spans="1:11" s="24" customFormat="1" ht="20.25" customHeight="1">
      <c r="A48" s="160"/>
      <c r="B48" s="161"/>
      <c r="C48" s="157">
        <v>5</v>
      </c>
      <c r="D48" s="439"/>
      <c r="F48" s="214"/>
      <c r="G48" s="603"/>
    </row>
    <row r="49" spans="1:7" s="24" customFormat="1" ht="20.25" customHeight="1">
      <c r="A49" s="160"/>
      <c r="B49" s="161"/>
      <c r="C49" s="157">
        <v>6</v>
      </c>
      <c r="D49" s="439"/>
      <c r="F49" s="214"/>
      <c r="G49" s="217"/>
    </row>
    <row r="50" spans="1:7" s="24" customFormat="1" ht="20.25" customHeight="1">
      <c r="A50" s="160"/>
      <c r="B50" s="161"/>
      <c r="C50" s="157">
        <v>7</v>
      </c>
      <c r="D50" s="439"/>
      <c r="F50" s="214"/>
      <c r="G50" s="217"/>
    </row>
    <row r="51" spans="1:7" s="24" customFormat="1" ht="20.25" customHeight="1">
      <c r="A51" s="160"/>
      <c r="B51" s="161"/>
      <c r="C51" s="157">
        <v>8</v>
      </c>
      <c r="D51" s="439"/>
      <c r="F51" s="214"/>
      <c r="G51" s="217"/>
    </row>
    <row r="52" spans="1:7" s="24" customFormat="1" ht="20.25" customHeight="1">
      <c r="A52" s="160"/>
      <c r="B52" s="161"/>
      <c r="C52" s="157">
        <v>9</v>
      </c>
      <c r="D52" s="439"/>
      <c r="F52" s="214"/>
      <c r="G52" s="217"/>
    </row>
    <row r="53" spans="1:7" s="24" customFormat="1" ht="20.25" customHeight="1">
      <c r="A53" s="160"/>
      <c r="B53" s="161"/>
      <c r="C53" s="157">
        <v>10</v>
      </c>
      <c r="D53" s="439"/>
      <c r="F53" s="214"/>
      <c r="G53" s="217"/>
    </row>
    <row r="54" spans="1:7" s="24" customFormat="1" ht="20.25" customHeight="1">
      <c r="A54" s="160"/>
      <c r="B54" s="161"/>
      <c r="C54" s="157">
        <v>11</v>
      </c>
      <c r="D54" s="439"/>
      <c r="F54" s="214"/>
      <c r="G54" s="217"/>
    </row>
    <row r="55" spans="1:7" s="24" customFormat="1" ht="20.25" customHeight="1">
      <c r="A55" s="160"/>
      <c r="B55" s="161"/>
      <c r="C55" s="157">
        <v>12</v>
      </c>
      <c r="D55" s="439"/>
      <c r="F55" s="214"/>
      <c r="G55" s="217"/>
    </row>
    <row r="56" spans="1:7" s="24" customFormat="1" ht="20.25" customHeight="1">
      <c r="A56" s="160"/>
      <c r="B56" s="161"/>
      <c r="C56" s="157">
        <v>13</v>
      </c>
      <c r="D56" s="439"/>
      <c r="F56" s="214"/>
      <c r="G56" s="217"/>
    </row>
    <row r="57" spans="1:7" s="24" customFormat="1" ht="20.25" customHeight="1">
      <c r="A57" s="160"/>
      <c r="B57" s="161"/>
      <c r="C57" s="157">
        <v>14</v>
      </c>
      <c r="D57" s="439"/>
      <c r="F57" s="214"/>
      <c r="G57" s="217"/>
    </row>
    <row r="58" spans="1:7" s="24" customFormat="1" ht="20.25" customHeight="1">
      <c r="A58" s="160"/>
      <c r="B58" s="161"/>
      <c r="C58" s="157">
        <v>15</v>
      </c>
      <c r="D58" s="439"/>
      <c r="F58" s="214"/>
      <c r="G58" s="217"/>
    </row>
    <row r="59" spans="1:7" s="24" customFormat="1" ht="20.25" customHeight="1">
      <c r="A59" s="160"/>
      <c r="B59" s="161"/>
      <c r="C59" s="157">
        <v>16</v>
      </c>
      <c r="D59" s="439"/>
      <c r="F59" s="214"/>
      <c r="G59" s="217"/>
    </row>
    <row r="60" spans="1:7" s="24" customFormat="1" ht="20.25" customHeight="1">
      <c r="A60" s="160"/>
      <c r="B60" s="161"/>
      <c r="C60" s="157">
        <v>17</v>
      </c>
      <c r="D60" s="439"/>
      <c r="F60" s="214"/>
      <c r="G60" s="217"/>
    </row>
    <row r="61" spans="1:7" s="24" customFormat="1" ht="20.25" customHeight="1">
      <c r="A61" s="160"/>
      <c r="B61" s="161"/>
      <c r="C61" s="157">
        <v>18</v>
      </c>
      <c r="D61" s="439"/>
      <c r="F61" s="214"/>
      <c r="G61" s="217"/>
    </row>
    <row r="62" spans="1:7" s="24" customFormat="1" ht="20.25" customHeight="1">
      <c r="A62" s="160"/>
      <c r="B62" s="161"/>
      <c r="C62" s="157">
        <v>19</v>
      </c>
      <c r="D62" s="439"/>
      <c r="F62" s="214"/>
      <c r="G62" s="217"/>
    </row>
    <row r="63" spans="1:7" s="24" customFormat="1" ht="20.25" customHeight="1">
      <c r="A63" s="162"/>
      <c r="B63" s="163"/>
      <c r="C63" s="164">
        <v>20</v>
      </c>
      <c r="D63" s="439"/>
      <c r="F63" s="214"/>
      <c r="G63" s="218" t="s">
        <v>93</v>
      </c>
    </row>
    <row r="64" spans="1:7" s="24" customFormat="1" ht="20.25" hidden="1" customHeight="1">
      <c r="A64" s="160"/>
      <c r="B64" s="161"/>
      <c r="C64" s="157">
        <v>21</v>
      </c>
      <c r="D64" s="120"/>
      <c r="F64" s="214"/>
      <c r="G64" s="219"/>
    </row>
    <row r="65" spans="1:7" s="24" customFormat="1" ht="20.25" hidden="1" customHeight="1">
      <c r="A65" s="160"/>
      <c r="B65" s="161"/>
      <c r="C65" s="157">
        <v>22</v>
      </c>
      <c r="D65" s="120"/>
      <c r="F65" s="214"/>
      <c r="G65" s="220"/>
    </row>
    <row r="66" spans="1:7" s="24" customFormat="1" ht="20.25" hidden="1" customHeight="1">
      <c r="A66" s="160"/>
      <c r="B66" s="161"/>
      <c r="C66" s="157">
        <v>23</v>
      </c>
      <c r="D66" s="120"/>
      <c r="F66" s="214"/>
      <c r="G66" s="220"/>
    </row>
    <row r="67" spans="1:7" s="24" customFormat="1" ht="20.25" hidden="1" customHeight="1">
      <c r="A67" s="160"/>
      <c r="B67" s="161"/>
      <c r="C67" s="157">
        <v>24</v>
      </c>
      <c r="D67" s="120"/>
      <c r="F67" s="214"/>
      <c r="G67" s="220"/>
    </row>
    <row r="68" spans="1:7" s="24" customFormat="1" ht="20.25" hidden="1" customHeight="1">
      <c r="A68" s="160"/>
      <c r="B68" s="161"/>
      <c r="C68" s="157">
        <v>25</v>
      </c>
      <c r="D68" s="120"/>
      <c r="F68" s="214"/>
      <c r="G68" s="220"/>
    </row>
    <row r="69" spans="1:7" s="24" customFormat="1" ht="20.25" hidden="1" customHeight="1">
      <c r="A69" s="160"/>
      <c r="B69" s="161"/>
      <c r="C69" s="157">
        <v>26</v>
      </c>
      <c r="D69" s="120"/>
      <c r="F69" s="214"/>
      <c r="G69" s="220"/>
    </row>
    <row r="70" spans="1:7" s="24" customFormat="1" ht="20.25" hidden="1" customHeight="1">
      <c r="A70" s="160"/>
      <c r="B70" s="161"/>
      <c r="C70" s="157">
        <v>27</v>
      </c>
      <c r="D70" s="120"/>
      <c r="F70" s="214"/>
      <c r="G70" s="220"/>
    </row>
    <row r="71" spans="1:7" s="24" customFormat="1" ht="20.25" hidden="1" customHeight="1">
      <c r="A71" s="160"/>
      <c r="B71" s="161"/>
      <c r="C71" s="157">
        <v>28</v>
      </c>
      <c r="D71" s="120"/>
      <c r="F71" s="214"/>
      <c r="G71" s="220"/>
    </row>
    <row r="72" spans="1:7" s="24" customFormat="1" ht="20.25" hidden="1" customHeight="1">
      <c r="A72" s="160"/>
      <c r="B72" s="161"/>
      <c r="C72" s="157">
        <v>29</v>
      </c>
      <c r="D72" s="120"/>
      <c r="F72" s="214"/>
      <c r="G72" s="220"/>
    </row>
    <row r="73" spans="1:7" s="24" customFormat="1" ht="20.25" hidden="1" customHeight="1">
      <c r="A73" s="160"/>
      <c r="B73" s="161"/>
      <c r="C73" s="157">
        <v>30</v>
      </c>
      <c r="D73" s="120"/>
      <c r="F73" s="214"/>
      <c r="G73" s="220"/>
    </row>
    <row r="74" spans="1:7" s="24" customFormat="1" ht="20.25" hidden="1" customHeight="1">
      <c r="A74" s="160"/>
      <c r="B74" s="161"/>
      <c r="C74" s="157">
        <v>31</v>
      </c>
      <c r="D74" s="120"/>
      <c r="F74" s="214"/>
      <c r="G74" s="220"/>
    </row>
    <row r="75" spans="1:7" s="24" customFormat="1" ht="20.25" hidden="1" customHeight="1">
      <c r="A75" s="160"/>
      <c r="B75" s="161"/>
      <c r="C75" s="157">
        <v>32</v>
      </c>
      <c r="D75" s="120"/>
      <c r="F75" s="214"/>
      <c r="G75" s="220"/>
    </row>
    <row r="76" spans="1:7" s="24" customFormat="1" ht="20.25" hidden="1" customHeight="1">
      <c r="A76" s="160"/>
      <c r="B76" s="161"/>
      <c r="C76" s="157">
        <v>33</v>
      </c>
      <c r="D76" s="120"/>
      <c r="F76" s="214"/>
      <c r="G76" s="220"/>
    </row>
    <row r="77" spans="1:7" s="24" customFormat="1" ht="20.25" hidden="1" customHeight="1">
      <c r="A77" s="160"/>
      <c r="B77" s="161"/>
      <c r="C77" s="157">
        <v>34</v>
      </c>
      <c r="D77" s="120"/>
      <c r="F77" s="214"/>
      <c r="G77" s="220"/>
    </row>
    <row r="78" spans="1:7" s="24" customFormat="1" ht="20.25" hidden="1" customHeight="1">
      <c r="A78" s="160"/>
      <c r="B78" s="161"/>
      <c r="C78" s="157">
        <v>35</v>
      </c>
      <c r="D78" s="120"/>
      <c r="F78" s="214"/>
      <c r="G78" s="220"/>
    </row>
    <row r="79" spans="1:7" s="24" customFormat="1" ht="20.25" hidden="1" customHeight="1">
      <c r="A79" s="160"/>
      <c r="B79" s="161"/>
      <c r="C79" s="157">
        <v>36</v>
      </c>
      <c r="D79" s="120"/>
      <c r="F79" s="214"/>
      <c r="G79" s="220"/>
    </row>
    <row r="80" spans="1:7" s="24" customFormat="1" ht="20.25" hidden="1" customHeight="1">
      <c r="A80" s="160"/>
      <c r="B80" s="161"/>
      <c r="C80" s="157">
        <v>37</v>
      </c>
      <c r="D80" s="120"/>
      <c r="F80" s="214"/>
      <c r="G80" s="220"/>
    </row>
    <row r="81" spans="1:11" s="24" customFormat="1" ht="20.25" hidden="1" customHeight="1">
      <c r="A81" s="160"/>
      <c r="B81" s="161"/>
      <c r="C81" s="157">
        <v>38</v>
      </c>
      <c r="D81" s="120"/>
      <c r="F81" s="214"/>
      <c r="G81" s="220"/>
    </row>
    <row r="82" spans="1:11" s="24" customFormat="1" ht="20.25" hidden="1" customHeight="1">
      <c r="A82" s="160"/>
      <c r="B82" s="161"/>
      <c r="C82" s="157">
        <v>39</v>
      </c>
      <c r="D82" s="120"/>
      <c r="F82" s="214"/>
      <c r="G82" s="221"/>
    </row>
    <row r="83" spans="1:11" s="24" customFormat="1" ht="20.25" hidden="1" customHeight="1">
      <c r="A83" s="162"/>
      <c r="B83" s="163"/>
      <c r="C83" s="164">
        <v>40</v>
      </c>
      <c r="D83" s="120"/>
      <c r="F83" s="214"/>
      <c r="G83" s="222"/>
    </row>
    <row r="84" spans="1:11" s="24" customFormat="1" ht="20.25" customHeight="1">
      <c r="A84" s="153"/>
      <c r="B84" s="153"/>
      <c r="D84" s="223"/>
      <c r="F84" s="214"/>
    </row>
    <row r="85" spans="1:11" s="24" customFormat="1" ht="20.25" customHeight="1">
      <c r="A85" s="81"/>
      <c r="B85" s="40"/>
      <c r="C85" s="40"/>
      <c r="D85" s="41"/>
      <c r="E85" s="35"/>
      <c r="F85" s="214"/>
    </row>
    <row r="86" spans="1:11" s="24" customFormat="1" ht="69" hidden="1" customHeight="1">
      <c r="A86" s="610"/>
      <c r="B86" s="611"/>
      <c r="C86" s="611"/>
      <c r="D86" s="612"/>
      <c r="F86" s="211" t="s">
        <v>50</v>
      </c>
      <c r="G86" s="207"/>
      <c r="H86" s="215"/>
      <c r="I86" s="215"/>
    </row>
    <row r="87" spans="1:11" s="24" customFormat="1" ht="20.25" hidden="1" customHeight="1">
      <c r="D87" s="125" t="str">
        <f>"入力文字数　"&amp;LEN(SUBSTITUTE(SUBSTITUTE(SUBSTITUTE(A86,CHAR(10),""),"。",""),"，",""))&amp;"　文字"</f>
        <v>入力文字数　0　文字</v>
      </c>
      <c r="F87" s="214"/>
      <c r="G87" s="215"/>
      <c r="H87" s="215"/>
      <c r="I87" s="215"/>
      <c r="J87" s="215"/>
      <c r="K87" s="215"/>
    </row>
    <row r="88" spans="1:11" s="24" customFormat="1" ht="20.25" customHeight="1">
      <c r="A88" s="607" t="s">
        <v>94</v>
      </c>
      <c r="B88" s="607"/>
      <c r="C88" s="607"/>
      <c r="D88" s="607"/>
      <c r="E88" s="607"/>
      <c r="F88" s="214"/>
    </row>
    <row r="89" spans="1:11" s="24" customFormat="1" ht="20.25" customHeight="1">
      <c r="A89" s="508" t="s">
        <v>95</v>
      </c>
      <c r="B89" s="508"/>
      <c r="C89" s="508"/>
      <c r="D89" s="508"/>
      <c r="E89" s="508"/>
      <c r="F89" s="508"/>
      <c r="G89" s="508"/>
    </row>
    <row r="90" spans="1:11" s="24" customFormat="1" ht="20.25" customHeight="1">
      <c r="A90" s="89"/>
      <c r="B90" s="89"/>
      <c r="C90" s="89"/>
      <c r="D90" s="89"/>
      <c r="E90" s="114"/>
      <c r="F90" s="214"/>
    </row>
    <row r="91" spans="1:11" s="24" customFormat="1" ht="20.25" customHeight="1">
      <c r="A91" s="81" t="s">
        <v>555</v>
      </c>
      <c r="B91" s="40"/>
      <c r="C91" s="40"/>
      <c r="D91" s="41"/>
      <c r="E91" s="35"/>
      <c r="F91" s="214"/>
    </row>
    <row r="92" spans="1:11" s="24" customFormat="1" ht="20.25" customHeight="1">
      <c r="A92" s="582" t="s">
        <v>96</v>
      </c>
      <c r="B92" s="585" t="s">
        <v>97</v>
      </c>
      <c r="C92" s="586"/>
      <c r="D92" s="122"/>
      <c r="E92" s="35"/>
      <c r="F92" s="214"/>
    </row>
    <row r="93" spans="1:11" s="24" customFormat="1" ht="20.25" customHeight="1">
      <c r="A93" s="583"/>
      <c r="B93" s="585" t="s">
        <v>98</v>
      </c>
      <c r="C93" s="586"/>
      <c r="D93" s="122"/>
      <c r="E93" s="35"/>
      <c r="F93" s="214"/>
    </row>
    <row r="94" spans="1:11" s="24" customFormat="1" ht="20.25" customHeight="1">
      <c r="A94" s="583"/>
      <c r="B94" s="585" t="s">
        <v>99</v>
      </c>
      <c r="C94" s="586"/>
      <c r="D94" s="165">
        <f>D14</f>
        <v>0</v>
      </c>
      <c r="E94" s="35"/>
      <c r="F94" s="590" t="s">
        <v>50</v>
      </c>
      <c r="G94" s="604" t="s">
        <v>100</v>
      </c>
    </row>
    <row r="95" spans="1:11" s="24" customFormat="1" ht="20.25" customHeight="1">
      <c r="A95" s="583"/>
      <c r="B95" s="585" t="s">
        <v>98</v>
      </c>
      <c r="C95" s="586"/>
      <c r="D95" s="165">
        <f>D15</f>
        <v>0</v>
      </c>
      <c r="E95" s="35"/>
      <c r="F95" s="590"/>
      <c r="G95" s="605"/>
    </row>
    <row r="96" spans="1:11" s="24" customFormat="1" ht="20.25" customHeight="1">
      <c r="A96" s="584"/>
      <c r="B96" s="585" t="s">
        <v>101</v>
      </c>
      <c r="C96" s="586"/>
      <c r="D96" s="165">
        <f>D16</f>
        <v>0</v>
      </c>
      <c r="E96" s="35"/>
      <c r="F96" s="590"/>
      <c r="G96" s="606"/>
    </row>
    <row r="97" spans="1:7" s="24" customFormat="1" ht="20.25" customHeight="1">
      <c r="A97" s="609" t="s">
        <v>102</v>
      </c>
      <c r="B97" s="585" t="s">
        <v>103</v>
      </c>
      <c r="C97" s="586"/>
      <c r="D97" s="126"/>
      <c r="E97" s="24" t="s">
        <v>104</v>
      </c>
      <c r="F97" s="590" t="s">
        <v>50</v>
      </c>
      <c r="G97" s="599" t="s">
        <v>105</v>
      </c>
    </row>
    <row r="98" spans="1:7" s="24" customFormat="1" ht="20.25" customHeight="1">
      <c r="A98" s="583"/>
      <c r="B98" s="585" t="s">
        <v>106</v>
      </c>
      <c r="C98" s="586"/>
      <c r="D98" s="126"/>
      <c r="E98" s="24" t="s">
        <v>104</v>
      </c>
      <c r="F98" s="590"/>
      <c r="G98" s="600"/>
    </row>
    <row r="99" spans="1:7" s="24" customFormat="1" ht="20.25" customHeight="1">
      <c r="A99" s="583"/>
      <c r="B99" s="585" t="s">
        <v>107</v>
      </c>
      <c r="C99" s="586"/>
      <c r="D99" s="165">
        <f>SUM(D97:D98)</f>
        <v>0</v>
      </c>
      <c r="E99" s="24" t="s">
        <v>104</v>
      </c>
      <c r="F99" s="590"/>
      <c r="G99" s="600"/>
    </row>
    <row r="100" spans="1:7" s="24" customFormat="1" ht="20.25" customHeight="1">
      <c r="A100" s="583"/>
      <c r="B100" s="585" t="s">
        <v>108</v>
      </c>
      <c r="C100" s="586"/>
      <c r="D100" s="126"/>
      <c r="E100" s="24" t="s">
        <v>104</v>
      </c>
      <c r="F100" s="590"/>
      <c r="G100" s="600"/>
    </row>
    <row r="101" spans="1:7" s="24" customFormat="1" ht="20.25" customHeight="1">
      <c r="A101" s="583"/>
      <c r="B101" s="585" t="s">
        <v>109</v>
      </c>
      <c r="C101" s="586"/>
      <c r="D101" s="126"/>
      <c r="E101" s="24" t="s">
        <v>104</v>
      </c>
      <c r="F101" s="590"/>
      <c r="G101" s="600"/>
    </row>
    <row r="102" spans="1:7" s="24" customFormat="1" ht="20.25" customHeight="1">
      <c r="A102" s="584"/>
      <c r="B102" s="585" t="s">
        <v>110</v>
      </c>
      <c r="C102" s="586"/>
      <c r="D102" s="165">
        <f>SUM(D99:D101)</f>
        <v>0</v>
      </c>
      <c r="E102" s="24" t="s">
        <v>104</v>
      </c>
      <c r="F102" s="590"/>
      <c r="G102" s="601"/>
    </row>
    <row r="103" spans="1:7" s="24" customFormat="1" ht="20.25" customHeight="1">
      <c r="A103" s="516" t="s">
        <v>111</v>
      </c>
      <c r="B103" s="516"/>
      <c r="C103" s="516"/>
      <c r="D103" s="117"/>
      <c r="F103" s="590" t="s">
        <v>50</v>
      </c>
      <c r="G103" s="525" t="s">
        <v>563</v>
      </c>
    </row>
    <row r="104" spans="1:7" s="24" customFormat="1" ht="20.25" customHeight="1">
      <c r="A104" s="615" t="s">
        <v>112</v>
      </c>
      <c r="B104" s="615"/>
      <c r="C104" s="615"/>
      <c r="D104" s="117"/>
      <c r="F104" s="590"/>
      <c r="G104" s="532"/>
    </row>
    <row r="105" spans="1:7" s="24" customFormat="1" ht="20.25" customHeight="1">
      <c r="A105" s="516" t="s">
        <v>113</v>
      </c>
      <c r="B105" s="516"/>
      <c r="C105" s="516"/>
      <c r="D105" s="229"/>
      <c r="F105" s="590"/>
      <c r="G105" s="533"/>
    </row>
    <row r="106" spans="1:7" s="24" customFormat="1" ht="20.25" customHeight="1">
      <c r="A106" s="516" t="s">
        <v>114</v>
      </c>
      <c r="B106" s="516"/>
      <c r="C106" s="516"/>
      <c r="D106" s="117"/>
      <c r="F106" s="590" t="s">
        <v>50</v>
      </c>
      <c r="G106" s="525" t="s">
        <v>564</v>
      </c>
    </row>
    <row r="107" spans="1:7" s="24" customFormat="1" ht="20.25" customHeight="1">
      <c r="A107" s="516" t="s">
        <v>115</v>
      </c>
      <c r="B107" s="516"/>
      <c r="C107" s="516"/>
      <c r="D107" s="229"/>
      <c r="F107" s="590"/>
      <c r="G107" s="533"/>
    </row>
    <row r="108" spans="1:7" ht="20.25" customHeight="1">
      <c r="A108" s="618" t="s">
        <v>116</v>
      </c>
      <c r="B108" s="516" t="s">
        <v>117</v>
      </c>
      <c r="C108" s="516"/>
      <c r="D108" s="126"/>
      <c r="E108" s="24" t="s">
        <v>118</v>
      </c>
      <c r="F108" s="214"/>
      <c r="G108" s="587" t="s">
        <v>119</v>
      </c>
    </row>
    <row r="109" spans="1:7" s="24" customFormat="1" ht="20.25" customHeight="1">
      <c r="A109" s="619"/>
      <c r="B109" s="516" t="s">
        <v>120</v>
      </c>
      <c r="C109" s="516"/>
      <c r="D109" s="126"/>
      <c r="E109" s="24" t="s">
        <v>118</v>
      </c>
      <c r="F109" s="214"/>
      <c r="G109" s="588"/>
    </row>
    <row r="110" spans="1:7" s="24" customFormat="1" ht="20.25" customHeight="1">
      <c r="A110" s="619"/>
      <c r="B110" s="516" t="s">
        <v>121</v>
      </c>
      <c r="C110" s="516"/>
      <c r="D110" s="126"/>
      <c r="E110" s="24" t="s">
        <v>118</v>
      </c>
      <c r="F110" s="214" t="s">
        <v>122</v>
      </c>
      <c r="G110" s="588"/>
    </row>
    <row r="111" spans="1:7" s="24" customFormat="1" ht="20.25" customHeight="1">
      <c r="A111" s="620"/>
      <c r="B111" s="517" t="s">
        <v>123</v>
      </c>
      <c r="C111" s="519"/>
      <c r="D111" s="126"/>
      <c r="F111" s="214" t="s">
        <v>122</v>
      </c>
      <c r="G111" s="589"/>
    </row>
    <row r="112" spans="1:7" s="24" customFormat="1" ht="20.25" customHeight="1">
      <c r="A112" s="618" t="s">
        <v>124</v>
      </c>
      <c r="B112" s="516" t="s">
        <v>125</v>
      </c>
      <c r="C112" s="516"/>
      <c r="D112" s="126"/>
      <c r="E112" s="24" t="s">
        <v>118</v>
      </c>
      <c r="F112" s="214"/>
      <c r="G112" s="587" t="s">
        <v>126</v>
      </c>
    </row>
    <row r="113" spans="1:11" ht="20.25" customHeight="1">
      <c r="A113" s="619"/>
      <c r="B113" s="516" t="s">
        <v>127</v>
      </c>
      <c r="C113" s="516"/>
      <c r="D113" s="126"/>
      <c r="E113" s="24" t="s">
        <v>118</v>
      </c>
      <c r="F113" s="214"/>
      <c r="G113" s="588"/>
    </row>
    <row r="114" spans="1:11" ht="20.25" customHeight="1">
      <c r="A114" s="619"/>
      <c r="B114" s="516" t="s">
        <v>121</v>
      </c>
      <c r="C114" s="516"/>
      <c r="D114" s="126"/>
      <c r="E114" s="24" t="s">
        <v>118</v>
      </c>
      <c r="F114" s="214" t="s">
        <v>50</v>
      </c>
      <c r="G114" s="588"/>
    </row>
    <row r="115" spans="1:11" ht="20.25" customHeight="1">
      <c r="A115" s="620"/>
      <c r="B115" s="616" t="s">
        <v>128</v>
      </c>
      <c r="C115" s="617"/>
      <c r="D115" s="126"/>
      <c r="E115" s="24"/>
      <c r="F115" s="214" t="s">
        <v>50</v>
      </c>
      <c r="G115" s="589"/>
    </row>
    <row r="116" spans="1:11" ht="45">
      <c r="A116" s="473" t="s">
        <v>129</v>
      </c>
      <c r="B116" s="630"/>
      <c r="C116" s="631"/>
      <c r="D116" s="632"/>
      <c r="E116" s="24"/>
      <c r="F116" s="214" t="s">
        <v>122</v>
      </c>
      <c r="G116" s="474" t="s">
        <v>553</v>
      </c>
    </row>
    <row r="117" spans="1:11" s="24" customFormat="1" ht="20.25" customHeight="1">
      <c r="A117" s="516" t="s">
        <v>130</v>
      </c>
      <c r="B117" s="516"/>
      <c r="C117" s="516"/>
      <c r="D117" s="127"/>
      <c r="F117" s="214"/>
    </row>
    <row r="118" spans="1:11" s="24" customFormat="1" ht="20.25" customHeight="1">
      <c r="A118" s="516" t="s">
        <v>131</v>
      </c>
      <c r="B118" s="516"/>
      <c r="C118" s="516"/>
      <c r="D118" s="127"/>
      <c r="F118" s="214"/>
    </row>
    <row r="119" spans="1:11" s="24" customFormat="1" ht="55.5" customHeight="1">
      <c r="A119" s="624" t="s">
        <v>132</v>
      </c>
      <c r="B119" s="625"/>
      <c r="C119" s="626"/>
      <c r="D119" s="127"/>
      <c r="F119" s="214" t="s">
        <v>50</v>
      </c>
      <c r="G119" s="257" t="s">
        <v>554</v>
      </c>
    </row>
    <row r="120" spans="1:11" s="24" customFormat="1" ht="20.25" customHeight="1">
      <c r="A120" s="575" t="s">
        <v>133</v>
      </c>
      <c r="B120" s="516" t="s">
        <v>134</v>
      </c>
      <c r="C120" s="516"/>
      <c r="D120" s="126"/>
      <c r="E120" s="24" t="s">
        <v>77</v>
      </c>
      <c r="F120" s="214"/>
    </row>
    <row r="121" spans="1:11" s="24" customFormat="1" ht="20.25" customHeight="1">
      <c r="A121" s="575"/>
      <c r="B121" s="516" t="s">
        <v>135</v>
      </c>
      <c r="C121" s="516"/>
      <c r="D121" s="126"/>
      <c r="E121" s="24" t="s">
        <v>77</v>
      </c>
      <c r="F121" s="214"/>
    </row>
    <row r="122" spans="1:11" s="24" customFormat="1" ht="20.25" customHeight="1">
      <c r="A122" s="575"/>
      <c r="B122" s="516" t="s">
        <v>136</v>
      </c>
      <c r="C122" s="516"/>
      <c r="D122" s="216">
        <f>D120+D121</f>
        <v>0</v>
      </c>
      <c r="E122" s="24" t="s">
        <v>77</v>
      </c>
      <c r="F122" s="214"/>
    </row>
    <row r="123" spans="1:11" s="24" customFormat="1" ht="59.25" customHeight="1">
      <c r="A123" s="259" t="s">
        <v>137</v>
      </c>
      <c r="B123" s="621"/>
      <c r="C123" s="622"/>
      <c r="D123" s="623"/>
      <c r="F123" s="214" t="s">
        <v>50</v>
      </c>
      <c r="G123" s="257" t="s">
        <v>138</v>
      </c>
      <c r="H123" s="215"/>
      <c r="I123" s="215"/>
    </row>
    <row r="124" spans="1:11" s="24" customFormat="1" ht="20.25" customHeight="1">
      <c r="D124" s="128" t="str">
        <f>"入力文字数　"&amp;LEN(SUBSTITUTE(SUBSTITUTE(SUBSTITUTE(B123,CHAR(10),""),"。",""),"，",""))&amp;"　文字"</f>
        <v>入力文字数　0　文字</v>
      </c>
      <c r="F124" s="214"/>
      <c r="G124" s="215"/>
      <c r="H124" s="215"/>
      <c r="I124" s="215"/>
      <c r="J124" s="215"/>
      <c r="K124" s="215"/>
    </row>
    <row r="125" spans="1:11" s="24" customFormat="1" ht="20.25" customHeight="1">
      <c r="A125" s="607" t="s">
        <v>139</v>
      </c>
      <c r="B125" s="607"/>
      <c r="C125" s="607"/>
      <c r="D125" s="607"/>
      <c r="E125" s="607"/>
      <c r="F125" s="214"/>
    </row>
    <row r="126" spans="1:11" s="24" customFormat="1" ht="20.25" customHeight="1">
      <c r="A126" s="42"/>
      <c r="B126" s="42"/>
      <c r="C126" s="42"/>
      <c r="D126" s="42"/>
      <c r="E126" s="42"/>
      <c r="F126" s="214"/>
    </row>
    <row r="127" spans="1:11" ht="20.25" customHeight="1" thickBot="1">
      <c r="A127" s="81" t="s">
        <v>556</v>
      </c>
      <c r="B127" s="40"/>
      <c r="C127" s="40"/>
      <c r="D127" s="41"/>
      <c r="E127" s="35"/>
      <c r="F127" s="214"/>
    </row>
    <row r="128" spans="1:11" s="24" customFormat="1" ht="20.25" customHeight="1">
      <c r="A128" s="580" t="s">
        <v>140</v>
      </c>
      <c r="B128" s="581"/>
      <c r="C128" s="552"/>
      <c r="D128" s="124"/>
      <c r="F128" s="214" t="s">
        <v>50</v>
      </c>
      <c r="G128" s="633" t="s">
        <v>141</v>
      </c>
    </row>
    <row r="129" spans="1:7" s="24" customFormat="1" ht="20.25" customHeight="1" thickBot="1">
      <c r="A129" s="627" t="s">
        <v>57</v>
      </c>
      <c r="B129" s="628"/>
      <c r="C129" s="629"/>
      <c r="D129" s="129"/>
      <c r="F129" s="214"/>
      <c r="G129" s="634"/>
    </row>
    <row r="130" spans="1:7" s="24" customFormat="1" ht="20.25" customHeight="1">
      <c r="A130" s="547" t="s">
        <v>142</v>
      </c>
      <c r="B130" s="551" t="s">
        <v>143</v>
      </c>
      <c r="C130" s="552"/>
      <c r="D130" s="124"/>
      <c r="F130" s="214" t="s">
        <v>50</v>
      </c>
      <c r="G130" s="635" t="s">
        <v>144</v>
      </c>
    </row>
    <row r="131" spans="1:7" s="24" customFormat="1" ht="20.25" customHeight="1">
      <c r="A131" s="548"/>
      <c r="B131" s="577" t="s">
        <v>98</v>
      </c>
      <c r="C131" s="578"/>
      <c r="D131" s="130"/>
      <c r="F131" s="214"/>
      <c r="G131" s="636"/>
    </row>
    <row r="132" spans="1:7" s="24" customFormat="1" ht="20.25" customHeight="1" thickBot="1">
      <c r="A132" s="549"/>
      <c r="B132" s="572" t="s">
        <v>145</v>
      </c>
      <c r="C132" s="573"/>
      <c r="D132" s="131"/>
      <c r="F132" s="214"/>
      <c r="G132" s="636"/>
    </row>
    <row r="133" spans="1:7" s="24" customFormat="1" ht="20.25" customHeight="1">
      <c r="A133" s="549"/>
      <c r="B133" s="551" t="s">
        <v>146</v>
      </c>
      <c r="C133" s="552"/>
      <c r="D133" s="124"/>
      <c r="F133" s="214"/>
      <c r="G133" s="636"/>
    </row>
    <row r="134" spans="1:7" s="24" customFormat="1" ht="20.25" customHeight="1">
      <c r="A134" s="549"/>
      <c r="B134" s="553" t="s">
        <v>98</v>
      </c>
      <c r="C134" s="554"/>
      <c r="D134" s="132"/>
      <c r="F134" s="214"/>
      <c r="G134" s="636"/>
    </row>
    <row r="135" spans="1:7" s="24" customFormat="1" ht="20.25" customHeight="1" thickBot="1">
      <c r="A135" s="549"/>
      <c r="B135" s="572" t="s">
        <v>147</v>
      </c>
      <c r="C135" s="573"/>
      <c r="D135" s="133"/>
      <c r="F135" s="214"/>
      <c r="G135" s="636"/>
    </row>
    <row r="136" spans="1:7" s="24" customFormat="1" ht="20.25" customHeight="1">
      <c r="A136" s="549"/>
      <c r="B136" s="551" t="s">
        <v>148</v>
      </c>
      <c r="C136" s="552"/>
      <c r="D136" s="134"/>
      <c r="F136" s="214"/>
      <c r="G136" s="636"/>
    </row>
    <row r="137" spans="1:7" s="24" customFormat="1" ht="20.25" customHeight="1">
      <c r="A137" s="549"/>
      <c r="B137" s="553" t="s">
        <v>98</v>
      </c>
      <c r="C137" s="554"/>
      <c r="D137" s="132"/>
      <c r="F137" s="214"/>
      <c r="G137" s="636"/>
    </row>
    <row r="138" spans="1:7" s="24" customFormat="1" ht="20.25" customHeight="1" thickBot="1">
      <c r="A138" s="549"/>
      <c r="B138" s="572" t="s">
        <v>149</v>
      </c>
      <c r="C138" s="573"/>
      <c r="D138" s="131"/>
      <c r="F138" s="214"/>
      <c r="G138" s="636"/>
    </row>
    <row r="139" spans="1:7" s="24" customFormat="1" ht="20.25" customHeight="1" thickBot="1">
      <c r="A139" s="549"/>
      <c r="B139" s="561" t="s">
        <v>150</v>
      </c>
      <c r="C139" s="562"/>
      <c r="D139" s="135"/>
      <c r="F139" s="214"/>
      <c r="G139" s="636"/>
    </row>
    <row r="140" spans="1:7" s="24" customFormat="1" ht="20.25" customHeight="1" thickBot="1">
      <c r="A140" s="549"/>
      <c r="B140" s="561" t="s">
        <v>151</v>
      </c>
      <c r="C140" s="562"/>
      <c r="D140" s="26"/>
      <c r="F140" s="214"/>
      <c r="G140" s="636"/>
    </row>
    <row r="141" spans="1:7" s="24" customFormat="1" ht="20.25" customHeight="1">
      <c r="A141" s="549"/>
      <c r="B141" s="570" t="s">
        <v>152</v>
      </c>
      <c r="C141" s="571"/>
      <c r="D141" s="136"/>
      <c r="E141" s="24" t="s">
        <v>153</v>
      </c>
      <c r="F141" s="214"/>
      <c r="G141" s="636"/>
    </row>
    <row r="142" spans="1:7" s="24" customFormat="1" ht="20.25" customHeight="1" thickBot="1">
      <c r="A142" s="550"/>
      <c r="B142" s="572" t="s">
        <v>154</v>
      </c>
      <c r="C142" s="573"/>
      <c r="D142" s="133"/>
      <c r="E142" s="24" t="s">
        <v>155</v>
      </c>
      <c r="F142" s="214"/>
      <c r="G142" s="636"/>
    </row>
    <row r="143" spans="1:7" s="24" customFormat="1" ht="20.25" customHeight="1">
      <c r="A143" s="547" t="s">
        <v>156</v>
      </c>
      <c r="B143" s="551" t="s">
        <v>143</v>
      </c>
      <c r="C143" s="552"/>
      <c r="D143" s="124"/>
      <c r="F143" s="214"/>
      <c r="G143" s="636"/>
    </row>
    <row r="144" spans="1:7" s="24" customFormat="1" ht="20.25" customHeight="1">
      <c r="A144" s="548"/>
      <c r="B144" s="553" t="s">
        <v>98</v>
      </c>
      <c r="C144" s="554"/>
      <c r="D144" s="132"/>
      <c r="F144" s="214"/>
      <c r="G144" s="636"/>
    </row>
    <row r="145" spans="1:7" s="24" customFormat="1" ht="20.25" customHeight="1" thickBot="1">
      <c r="A145" s="549"/>
      <c r="B145" s="572" t="s">
        <v>145</v>
      </c>
      <c r="C145" s="573"/>
      <c r="D145" s="131"/>
      <c r="F145" s="214"/>
      <c r="G145" s="636"/>
    </row>
    <row r="146" spans="1:7" s="24" customFormat="1" ht="20.25" customHeight="1">
      <c r="A146" s="549"/>
      <c r="B146" s="551" t="s">
        <v>146</v>
      </c>
      <c r="C146" s="552"/>
      <c r="D146" s="124"/>
      <c r="F146" s="214"/>
      <c r="G146" s="636"/>
    </row>
    <row r="147" spans="1:7" s="24" customFormat="1" ht="20.25" customHeight="1">
      <c r="A147" s="549"/>
      <c r="B147" s="553" t="s">
        <v>98</v>
      </c>
      <c r="C147" s="554"/>
      <c r="D147" s="132"/>
      <c r="F147" s="214"/>
      <c r="G147" s="636"/>
    </row>
    <row r="148" spans="1:7" s="24" customFormat="1" ht="20.25" customHeight="1" thickBot="1">
      <c r="A148" s="549"/>
      <c r="B148" s="572" t="s">
        <v>147</v>
      </c>
      <c r="C148" s="573"/>
      <c r="D148" s="133"/>
      <c r="F148" s="214"/>
      <c r="G148" s="636"/>
    </row>
    <row r="149" spans="1:7" s="24" customFormat="1" ht="20.25" customHeight="1">
      <c r="A149" s="549"/>
      <c r="B149" s="551" t="s">
        <v>148</v>
      </c>
      <c r="C149" s="552"/>
      <c r="D149" s="134"/>
      <c r="F149" s="214"/>
      <c r="G149" s="636"/>
    </row>
    <row r="150" spans="1:7" s="24" customFormat="1" ht="20.25" customHeight="1">
      <c r="A150" s="549"/>
      <c r="B150" s="553" t="s">
        <v>98</v>
      </c>
      <c r="C150" s="554"/>
      <c r="D150" s="132"/>
      <c r="F150" s="214"/>
      <c r="G150" s="636"/>
    </row>
    <row r="151" spans="1:7" s="24" customFormat="1" ht="20.25" customHeight="1" thickBot="1">
      <c r="A151" s="549"/>
      <c r="B151" s="572" t="s">
        <v>149</v>
      </c>
      <c r="C151" s="573"/>
      <c r="D151" s="131"/>
      <c r="F151" s="214"/>
      <c r="G151" s="636"/>
    </row>
    <row r="152" spans="1:7" s="24" customFormat="1" ht="20.25" customHeight="1" thickBot="1">
      <c r="A152" s="549"/>
      <c r="B152" s="561" t="s">
        <v>150</v>
      </c>
      <c r="C152" s="562"/>
      <c r="D152" s="135"/>
      <c r="F152" s="214"/>
      <c r="G152" s="636"/>
    </row>
    <row r="153" spans="1:7" s="24" customFormat="1" ht="20.25" customHeight="1" thickBot="1">
      <c r="A153" s="549"/>
      <c r="B153" s="561" t="s">
        <v>151</v>
      </c>
      <c r="C153" s="562"/>
      <c r="D153" s="26"/>
      <c r="F153" s="214"/>
      <c r="G153" s="636"/>
    </row>
    <row r="154" spans="1:7" s="24" customFormat="1" ht="20.25" customHeight="1">
      <c r="A154" s="549"/>
      <c r="B154" s="570" t="s">
        <v>152</v>
      </c>
      <c r="C154" s="571"/>
      <c r="D154" s="136"/>
      <c r="E154" s="24" t="s">
        <v>153</v>
      </c>
      <c r="F154" s="214"/>
      <c r="G154" s="636"/>
    </row>
    <row r="155" spans="1:7" s="24" customFormat="1" ht="20.25" customHeight="1" thickBot="1">
      <c r="A155" s="550"/>
      <c r="B155" s="572" t="s">
        <v>154</v>
      </c>
      <c r="C155" s="573"/>
      <c r="D155" s="133"/>
      <c r="E155" s="24" t="s">
        <v>155</v>
      </c>
      <c r="F155" s="214"/>
      <c r="G155" s="636"/>
    </row>
    <row r="156" spans="1:7" s="24" customFormat="1" ht="20.25" customHeight="1">
      <c r="A156" s="547" t="s">
        <v>157</v>
      </c>
      <c r="B156" s="551" t="s">
        <v>143</v>
      </c>
      <c r="C156" s="552"/>
      <c r="D156" s="124"/>
      <c r="F156" s="214"/>
      <c r="G156" s="636"/>
    </row>
    <row r="157" spans="1:7" s="24" customFormat="1" ht="20.25" customHeight="1">
      <c r="A157" s="548"/>
      <c r="B157" s="553" t="s">
        <v>98</v>
      </c>
      <c r="C157" s="554"/>
      <c r="D157" s="132"/>
      <c r="F157" s="214"/>
      <c r="G157" s="636"/>
    </row>
    <row r="158" spans="1:7" s="24" customFormat="1" ht="20.25" customHeight="1" thickBot="1">
      <c r="A158" s="549"/>
      <c r="B158" s="572" t="s">
        <v>145</v>
      </c>
      <c r="C158" s="573"/>
      <c r="D158" s="131"/>
      <c r="F158" s="214"/>
      <c r="G158" s="636"/>
    </row>
    <row r="159" spans="1:7" s="24" customFormat="1" ht="20.25" customHeight="1">
      <c r="A159" s="549"/>
      <c r="B159" s="551" t="s">
        <v>146</v>
      </c>
      <c r="C159" s="552"/>
      <c r="D159" s="124"/>
      <c r="F159" s="214"/>
      <c r="G159" s="636"/>
    </row>
    <row r="160" spans="1:7" s="24" customFormat="1" ht="20.25" customHeight="1">
      <c r="A160" s="549"/>
      <c r="B160" s="553" t="s">
        <v>98</v>
      </c>
      <c r="C160" s="554"/>
      <c r="D160" s="132"/>
      <c r="F160" s="214"/>
      <c r="G160" s="636"/>
    </row>
    <row r="161" spans="1:11" s="24" customFormat="1" ht="20.25" customHeight="1" thickBot="1">
      <c r="A161" s="549"/>
      <c r="B161" s="572" t="s">
        <v>147</v>
      </c>
      <c r="C161" s="573"/>
      <c r="D161" s="133"/>
      <c r="F161" s="214"/>
      <c r="G161" s="636"/>
    </row>
    <row r="162" spans="1:11" s="24" customFormat="1" ht="20.25" customHeight="1">
      <c r="A162" s="549"/>
      <c r="B162" s="551" t="s">
        <v>148</v>
      </c>
      <c r="C162" s="552"/>
      <c r="D162" s="136"/>
      <c r="F162" s="214"/>
      <c r="G162" s="636"/>
    </row>
    <row r="163" spans="1:11" s="24" customFormat="1" ht="20.25" customHeight="1">
      <c r="A163" s="549"/>
      <c r="B163" s="517" t="s">
        <v>98</v>
      </c>
      <c r="C163" s="519"/>
      <c r="D163" s="134"/>
      <c r="F163" s="214"/>
      <c r="G163" s="636"/>
    </row>
    <row r="164" spans="1:11" s="24" customFormat="1" ht="20.25" customHeight="1" thickBot="1">
      <c r="A164" s="549"/>
      <c r="B164" s="572" t="s">
        <v>149</v>
      </c>
      <c r="C164" s="573"/>
      <c r="D164" s="131"/>
      <c r="F164" s="214"/>
      <c r="G164" s="636"/>
    </row>
    <row r="165" spans="1:11" s="24" customFormat="1" ht="20.25" customHeight="1" thickBot="1">
      <c r="A165" s="549"/>
      <c r="B165" s="561" t="s">
        <v>150</v>
      </c>
      <c r="C165" s="562"/>
      <c r="D165" s="135"/>
      <c r="F165" s="214"/>
      <c r="G165" s="636"/>
    </row>
    <row r="166" spans="1:11" s="24" customFormat="1" ht="20.25" customHeight="1" thickBot="1">
      <c r="A166" s="549"/>
      <c r="B166" s="561" t="s">
        <v>151</v>
      </c>
      <c r="C166" s="562"/>
      <c r="D166" s="26"/>
      <c r="F166" s="214"/>
      <c r="G166" s="636"/>
    </row>
    <row r="167" spans="1:11" s="24" customFormat="1" ht="20.25" customHeight="1">
      <c r="A167" s="549"/>
      <c r="B167" s="570" t="s">
        <v>152</v>
      </c>
      <c r="C167" s="571"/>
      <c r="D167" s="136"/>
      <c r="E167" s="24" t="s">
        <v>153</v>
      </c>
      <c r="F167" s="214"/>
      <c r="G167" s="636"/>
    </row>
    <row r="168" spans="1:11" s="24" customFormat="1" ht="20.25" customHeight="1" thickBot="1">
      <c r="A168" s="550"/>
      <c r="B168" s="572" t="s">
        <v>154</v>
      </c>
      <c r="C168" s="573"/>
      <c r="D168" s="133"/>
      <c r="E168" s="24" t="s">
        <v>155</v>
      </c>
      <c r="F168" s="214"/>
      <c r="G168" s="637"/>
    </row>
    <row r="169" spans="1:11" s="24" customFormat="1" ht="20.25" customHeight="1">
      <c r="A169" s="555" t="s">
        <v>158</v>
      </c>
      <c r="B169" s="559" t="s">
        <v>159</v>
      </c>
      <c r="C169" s="560"/>
      <c r="D169" s="224">
        <f>INT(((D141+D154+D167)*60+D142+D155+D168)/60)</f>
        <v>0</v>
      </c>
      <c r="E169" s="24" t="s">
        <v>153</v>
      </c>
      <c r="F169" s="590" t="s">
        <v>50</v>
      </c>
      <c r="G169" s="604" t="s">
        <v>160</v>
      </c>
    </row>
    <row r="170" spans="1:11" s="24" customFormat="1" ht="20.25" customHeight="1" thickBot="1">
      <c r="A170" s="556"/>
      <c r="B170" s="557" t="s">
        <v>161</v>
      </c>
      <c r="C170" s="558"/>
      <c r="D170" s="225">
        <f>(D141+D154+D167)*60+D142+D155+D168-D169*60</f>
        <v>0</v>
      </c>
      <c r="E170" s="24" t="s">
        <v>155</v>
      </c>
      <c r="F170" s="590"/>
      <c r="G170" s="606"/>
    </row>
    <row r="171" spans="1:11" s="24" customFormat="1" ht="20.25" customHeight="1">
      <c r="F171" s="214"/>
      <c r="G171" s="215"/>
      <c r="H171" s="215"/>
      <c r="I171" s="215"/>
      <c r="J171" s="215"/>
      <c r="K171" s="215"/>
    </row>
    <row r="172" spans="1:11" s="24" customFormat="1" ht="20.25" customHeight="1">
      <c r="A172" s="569" t="s">
        <v>162</v>
      </c>
      <c r="B172" s="569"/>
      <c r="C172" s="569"/>
      <c r="D172" s="569"/>
      <c r="E172" s="569"/>
      <c r="F172" s="214"/>
    </row>
    <row r="173" spans="1:11" s="24" customFormat="1" ht="20.25" customHeight="1">
      <c r="A173" s="44"/>
      <c r="B173" s="44"/>
      <c r="C173" s="44"/>
      <c r="D173" s="44"/>
      <c r="E173" s="45"/>
      <c r="F173" s="214"/>
    </row>
    <row r="174" spans="1:11" s="24" customFormat="1" ht="20.25" customHeight="1" thickBot="1">
      <c r="A174" s="81" t="s">
        <v>557</v>
      </c>
      <c r="B174" s="40"/>
      <c r="C174" s="40"/>
      <c r="D174" s="41"/>
      <c r="E174" s="35"/>
      <c r="F174" s="214"/>
      <c r="H174" s="215"/>
      <c r="I174" s="215"/>
      <c r="J174" s="215"/>
      <c r="K174" s="215"/>
    </row>
    <row r="175" spans="1:11" s="24" customFormat="1" ht="111.6" customHeight="1" thickBot="1">
      <c r="A175" s="566"/>
      <c r="B175" s="567"/>
      <c r="C175" s="567"/>
      <c r="D175" s="568"/>
      <c r="F175" s="214" t="s">
        <v>50</v>
      </c>
      <c r="G175" s="208" t="s">
        <v>163</v>
      </c>
      <c r="H175" s="215"/>
      <c r="I175" s="215"/>
      <c r="J175" s="215"/>
      <c r="K175" s="215"/>
    </row>
    <row r="176" spans="1:11" s="24" customFormat="1" ht="20.25" customHeight="1">
      <c r="D176" s="128" t="str">
        <f>"入力文字数　"&amp;LEN(SUBSTITUTE(SUBSTITUTE(SUBSTITUTE(A175,CHAR(10),""),"。",""),"，",""))&amp;"　文字"</f>
        <v>入力文字数　0　文字</v>
      </c>
      <c r="F176" s="214"/>
      <c r="G176" s="215"/>
      <c r="H176" s="215"/>
      <c r="I176" s="215"/>
      <c r="J176" s="215"/>
      <c r="K176" s="215"/>
    </row>
    <row r="177" spans="1:11" s="24" customFormat="1" ht="20.25" customHeight="1">
      <c r="A177" s="563" t="s">
        <v>164</v>
      </c>
      <c r="B177" s="563"/>
      <c r="C177" s="563"/>
      <c r="D177" s="563"/>
      <c r="E177" s="563"/>
      <c r="F177" s="214"/>
    </row>
    <row r="178" spans="1:11" s="24" customFormat="1" ht="20.25" customHeight="1">
      <c r="A178" s="90"/>
      <c r="B178" s="90"/>
      <c r="C178" s="90"/>
      <c r="D178" s="90"/>
      <c r="E178" s="115"/>
      <c r="F178" s="214"/>
    </row>
    <row r="179" spans="1:11" s="24" customFormat="1" ht="20.25" customHeight="1">
      <c r="A179" s="509" t="s">
        <v>165</v>
      </c>
      <c r="B179" s="509"/>
      <c r="C179" s="509"/>
      <c r="D179" s="509"/>
      <c r="E179" s="509"/>
      <c r="F179" s="509"/>
      <c r="G179" s="509"/>
    </row>
    <row r="180" spans="1:11" s="24" customFormat="1" ht="20.25" customHeight="1">
      <c r="A180" s="81" t="s">
        <v>558</v>
      </c>
      <c r="B180" s="40"/>
      <c r="C180" s="40"/>
      <c r="D180" s="41"/>
      <c r="E180" s="35"/>
      <c r="F180" s="214"/>
      <c r="G180" s="215"/>
      <c r="H180" s="215"/>
      <c r="I180" s="215"/>
      <c r="J180" s="215"/>
      <c r="K180" s="215"/>
    </row>
    <row r="181" spans="1:11" s="24" customFormat="1" ht="20.25" customHeight="1">
      <c r="A181" s="516" t="s">
        <v>166</v>
      </c>
      <c r="B181" s="516"/>
      <c r="C181" s="516"/>
      <c r="D181" s="127"/>
      <c r="F181" s="214"/>
      <c r="G181" s="604" t="s">
        <v>559</v>
      </c>
    </row>
    <row r="182" spans="1:11" s="24" customFormat="1" ht="20.25" customHeight="1">
      <c r="A182" s="516" t="s">
        <v>167</v>
      </c>
      <c r="B182" s="516"/>
      <c r="C182" s="516"/>
      <c r="D182" s="127"/>
      <c r="F182" s="214"/>
      <c r="G182" s="605"/>
    </row>
    <row r="183" spans="1:11" s="24" customFormat="1" ht="20.25" customHeight="1" thickBot="1">
      <c r="A183" s="520" t="s">
        <v>168</v>
      </c>
      <c r="B183" s="524" t="s">
        <v>169</v>
      </c>
      <c r="C183" s="524"/>
      <c r="D183" s="373" t="s">
        <v>170</v>
      </c>
      <c r="F183" s="214"/>
      <c r="G183" s="605"/>
    </row>
    <row r="184" spans="1:11" s="24" customFormat="1" ht="20.25" customHeight="1" thickTop="1">
      <c r="A184" s="521"/>
      <c r="B184" s="512"/>
      <c r="C184" s="513"/>
      <c r="D184" s="275"/>
      <c r="E184" s="24" t="s">
        <v>171</v>
      </c>
      <c r="F184" s="214"/>
      <c r="G184" s="605"/>
    </row>
    <row r="185" spans="1:11" s="24" customFormat="1" ht="20.25" customHeight="1">
      <c r="A185" s="521"/>
      <c r="B185" s="514"/>
      <c r="C185" s="515"/>
      <c r="D185" s="275"/>
      <c r="E185" s="24" t="s">
        <v>171</v>
      </c>
      <c r="F185" s="214"/>
      <c r="G185" s="605"/>
    </row>
    <row r="186" spans="1:11" s="24" customFormat="1" ht="20.25" customHeight="1">
      <c r="A186" s="521"/>
      <c r="B186" s="514"/>
      <c r="C186" s="515"/>
      <c r="D186" s="275"/>
      <c r="E186" s="24" t="s">
        <v>171</v>
      </c>
      <c r="F186" s="214"/>
      <c r="G186" s="605"/>
    </row>
    <row r="187" spans="1:11" s="24" customFormat="1" ht="20.25" customHeight="1">
      <c r="A187" s="521"/>
      <c r="B187" s="514"/>
      <c r="C187" s="515"/>
      <c r="D187" s="275"/>
      <c r="E187" s="24" t="s">
        <v>171</v>
      </c>
      <c r="F187" s="214"/>
      <c r="G187" s="605"/>
    </row>
    <row r="188" spans="1:11" s="24" customFormat="1" ht="20.25" customHeight="1">
      <c r="A188" s="521"/>
      <c r="B188" s="514"/>
      <c r="C188" s="515"/>
      <c r="D188" s="275"/>
      <c r="E188" s="24" t="s">
        <v>171</v>
      </c>
      <c r="F188" s="214"/>
      <c r="G188" s="605"/>
    </row>
    <row r="189" spans="1:11" s="24" customFormat="1" ht="20.25" customHeight="1">
      <c r="A189" s="521"/>
      <c r="B189" s="514"/>
      <c r="C189" s="515"/>
      <c r="D189" s="275"/>
      <c r="E189" s="24" t="s">
        <v>171</v>
      </c>
      <c r="F189" s="214"/>
      <c r="G189" s="605"/>
    </row>
    <row r="190" spans="1:11" s="24" customFormat="1" ht="20.25" customHeight="1">
      <c r="A190" s="521"/>
      <c r="B190" s="514"/>
      <c r="C190" s="515"/>
      <c r="D190" s="275"/>
      <c r="E190" s="24" t="s">
        <v>171</v>
      </c>
      <c r="F190" s="214"/>
      <c r="G190" s="605"/>
    </row>
    <row r="191" spans="1:11" s="24" customFormat="1" ht="20.25" customHeight="1">
      <c r="A191" s="521"/>
      <c r="B191" s="514"/>
      <c r="C191" s="515"/>
      <c r="D191" s="275"/>
      <c r="E191" s="24" t="s">
        <v>171</v>
      </c>
      <c r="F191" s="214"/>
      <c r="G191" s="605"/>
    </row>
    <row r="192" spans="1:11" s="24" customFormat="1" ht="20.25" customHeight="1">
      <c r="A192" s="521"/>
      <c r="B192" s="514"/>
      <c r="C192" s="515"/>
      <c r="D192" s="275"/>
      <c r="E192" s="24" t="s">
        <v>171</v>
      </c>
      <c r="F192" s="214"/>
      <c r="G192" s="605"/>
    </row>
    <row r="193" spans="1:7" s="24" customFormat="1" ht="20.25" customHeight="1">
      <c r="A193" s="521"/>
      <c r="B193" s="514"/>
      <c r="C193" s="515"/>
      <c r="D193" s="275"/>
      <c r="E193" s="24" t="s">
        <v>171</v>
      </c>
      <c r="F193" s="214"/>
      <c r="G193" s="605"/>
    </row>
    <row r="194" spans="1:7" s="24" customFormat="1" ht="20.25" customHeight="1">
      <c r="A194" s="521"/>
      <c r="B194" s="514"/>
      <c r="C194" s="515"/>
      <c r="D194" s="275"/>
      <c r="E194" s="24" t="s">
        <v>171</v>
      </c>
      <c r="F194" s="214"/>
      <c r="G194" s="605"/>
    </row>
    <row r="195" spans="1:7" s="24" customFormat="1" ht="20.25" customHeight="1">
      <c r="A195" s="521"/>
      <c r="B195" s="514"/>
      <c r="C195" s="515"/>
      <c r="D195" s="275"/>
      <c r="E195" s="24" t="s">
        <v>171</v>
      </c>
      <c r="F195" s="214"/>
      <c r="G195" s="605"/>
    </row>
    <row r="196" spans="1:7" s="24" customFormat="1" ht="20.25" customHeight="1">
      <c r="A196" s="521"/>
      <c r="B196" s="514"/>
      <c r="C196" s="515"/>
      <c r="D196" s="275"/>
      <c r="E196" s="24" t="s">
        <v>171</v>
      </c>
      <c r="F196" s="214"/>
      <c r="G196" s="605"/>
    </row>
    <row r="197" spans="1:7" s="24" customFormat="1" ht="20.25" customHeight="1">
      <c r="A197" s="521"/>
      <c r="B197" s="514"/>
      <c r="C197" s="515"/>
      <c r="D197" s="275"/>
      <c r="E197" s="24" t="s">
        <v>171</v>
      </c>
      <c r="F197" s="214"/>
      <c r="G197" s="605"/>
    </row>
    <row r="198" spans="1:7" s="24" customFormat="1" ht="20.25" customHeight="1">
      <c r="A198" s="521"/>
      <c r="B198" s="523"/>
      <c r="C198" s="523"/>
      <c r="D198" s="126"/>
      <c r="E198" s="24" t="s">
        <v>171</v>
      </c>
      <c r="F198" s="214"/>
      <c r="G198" s="605"/>
    </row>
    <row r="199" spans="1:7" s="24" customFormat="1" ht="20.25" customHeight="1">
      <c r="A199" s="521"/>
      <c r="B199" s="523"/>
      <c r="C199" s="523"/>
      <c r="D199" s="126"/>
      <c r="E199" s="24" t="s">
        <v>171</v>
      </c>
      <c r="F199" s="214" t="s">
        <v>122</v>
      </c>
      <c r="G199" s="605"/>
    </row>
    <row r="200" spans="1:7" s="24" customFormat="1" ht="20.25" customHeight="1">
      <c r="A200" s="521"/>
      <c r="B200" s="523"/>
      <c r="C200" s="523"/>
      <c r="D200" s="126"/>
      <c r="E200" s="24" t="s">
        <v>171</v>
      </c>
      <c r="F200" s="214"/>
      <c r="G200" s="605"/>
    </row>
    <row r="201" spans="1:7" s="24" customFormat="1" ht="20.25" customHeight="1">
      <c r="A201" s="521"/>
      <c r="B201" s="564"/>
      <c r="C201" s="565"/>
      <c r="D201" s="126"/>
      <c r="E201" s="24" t="s">
        <v>171</v>
      </c>
      <c r="F201" s="214"/>
      <c r="G201" s="605"/>
    </row>
    <row r="202" spans="1:7" s="24" customFormat="1" ht="20.25" customHeight="1">
      <c r="A202" s="517" t="s">
        <v>172</v>
      </c>
      <c r="B202" s="518"/>
      <c r="C202" s="519"/>
      <c r="D202" s="126"/>
      <c r="E202" s="24" t="s">
        <v>171</v>
      </c>
      <c r="F202" s="214"/>
      <c r="G202" s="605"/>
    </row>
    <row r="203" spans="1:7" s="24" customFormat="1" ht="20.25" customHeight="1">
      <c r="A203" s="517" t="s">
        <v>173</v>
      </c>
      <c r="B203" s="518"/>
      <c r="C203" s="519"/>
      <c r="D203" s="126"/>
      <c r="E203" s="24" t="s">
        <v>171</v>
      </c>
      <c r="F203" s="214"/>
      <c r="G203" s="605"/>
    </row>
    <row r="204" spans="1:7" s="24" customFormat="1" ht="20.25" customHeight="1" thickBot="1">
      <c r="A204" s="520" t="s">
        <v>174</v>
      </c>
      <c r="B204" s="524" t="s">
        <v>169</v>
      </c>
      <c r="C204" s="524"/>
      <c r="D204" s="373" t="s">
        <v>175</v>
      </c>
      <c r="F204" s="214"/>
      <c r="G204" s="605"/>
    </row>
    <row r="205" spans="1:7" s="24" customFormat="1" ht="20.25" customHeight="1" thickTop="1">
      <c r="A205" s="521"/>
      <c r="B205" s="510">
        <f>B184</f>
        <v>0</v>
      </c>
      <c r="C205" s="511"/>
      <c r="D205" s="275"/>
      <c r="E205" s="24" t="s">
        <v>176</v>
      </c>
      <c r="F205" s="214"/>
      <c r="G205" s="605"/>
    </row>
    <row r="206" spans="1:7" s="24" customFormat="1" ht="20.25" customHeight="1">
      <c r="A206" s="521"/>
      <c r="B206" s="510">
        <f t="shared" ref="B206:B222" si="0">B185</f>
        <v>0</v>
      </c>
      <c r="C206" s="511"/>
      <c r="D206" s="126"/>
      <c r="E206" s="24" t="s">
        <v>176</v>
      </c>
      <c r="F206" s="214"/>
      <c r="G206" s="605"/>
    </row>
    <row r="207" spans="1:7" s="24" customFormat="1" ht="20.25" customHeight="1">
      <c r="A207" s="521"/>
      <c r="B207" s="510">
        <f t="shared" si="0"/>
        <v>0</v>
      </c>
      <c r="C207" s="511"/>
      <c r="D207" s="126"/>
      <c r="E207" s="24" t="s">
        <v>176</v>
      </c>
      <c r="F207" s="214"/>
      <c r="G207" s="605"/>
    </row>
    <row r="208" spans="1:7" s="24" customFormat="1" ht="20.25" customHeight="1">
      <c r="A208" s="521"/>
      <c r="B208" s="510">
        <f t="shared" si="0"/>
        <v>0</v>
      </c>
      <c r="C208" s="511"/>
      <c r="D208" s="126"/>
      <c r="E208" s="24" t="s">
        <v>176</v>
      </c>
      <c r="F208" s="214"/>
      <c r="G208" s="605"/>
    </row>
    <row r="209" spans="1:7" s="24" customFormat="1" ht="20.25" customHeight="1">
      <c r="A209" s="521"/>
      <c r="B209" s="510">
        <f t="shared" si="0"/>
        <v>0</v>
      </c>
      <c r="C209" s="511"/>
      <c r="D209" s="126"/>
      <c r="E209" s="24" t="s">
        <v>176</v>
      </c>
      <c r="F209" s="214"/>
      <c r="G209" s="605"/>
    </row>
    <row r="210" spans="1:7" s="24" customFormat="1" ht="20.25" customHeight="1">
      <c r="A210" s="521"/>
      <c r="B210" s="510">
        <f t="shared" si="0"/>
        <v>0</v>
      </c>
      <c r="C210" s="511"/>
      <c r="D210" s="126"/>
      <c r="E210" s="24" t="s">
        <v>176</v>
      </c>
      <c r="F210" s="214"/>
      <c r="G210" s="605"/>
    </row>
    <row r="211" spans="1:7" s="24" customFormat="1" ht="20.25" customHeight="1">
      <c r="A211" s="521"/>
      <c r="B211" s="510">
        <f t="shared" si="0"/>
        <v>0</v>
      </c>
      <c r="C211" s="511"/>
      <c r="D211" s="126"/>
      <c r="E211" s="24" t="s">
        <v>176</v>
      </c>
      <c r="F211" s="214"/>
      <c r="G211" s="605"/>
    </row>
    <row r="212" spans="1:7" s="24" customFormat="1" ht="20.25" customHeight="1">
      <c r="A212" s="521"/>
      <c r="B212" s="510">
        <f t="shared" si="0"/>
        <v>0</v>
      </c>
      <c r="C212" s="511"/>
      <c r="D212" s="126"/>
      <c r="E212" s="24" t="s">
        <v>176</v>
      </c>
      <c r="F212" s="214"/>
      <c r="G212" s="605"/>
    </row>
    <row r="213" spans="1:7" s="24" customFormat="1" ht="20.25" customHeight="1">
      <c r="A213" s="521"/>
      <c r="B213" s="510">
        <f t="shared" si="0"/>
        <v>0</v>
      </c>
      <c r="C213" s="511"/>
      <c r="D213" s="126"/>
      <c r="E213" s="24" t="s">
        <v>176</v>
      </c>
      <c r="F213" s="214"/>
      <c r="G213" s="605"/>
    </row>
    <row r="214" spans="1:7" s="24" customFormat="1" ht="20.25" customHeight="1">
      <c r="A214" s="521"/>
      <c r="B214" s="510">
        <f t="shared" si="0"/>
        <v>0</v>
      </c>
      <c r="C214" s="511"/>
      <c r="D214" s="126"/>
      <c r="E214" s="24" t="s">
        <v>176</v>
      </c>
      <c r="F214" s="214"/>
      <c r="G214" s="605"/>
    </row>
    <row r="215" spans="1:7" s="24" customFormat="1" ht="20.25" customHeight="1">
      <c r="A215" s="521"/>
      <c r="B215" s="510">
        <f t="shared" si="0"/>
        <v>0</v>
      </c>
      <c r="C215" s="511"/>
      <c r="D215" s="126"/>
      <c r="E215" s="24" t="s">
        <v>176</v>
      </c>
      <c r="F215" s="214"/>
      <c r="G215" s="605"/>
    </row>
    <row r="216" spans="1:7" s="24" customFormat="1" ht="20.25" customHeight="1">
      <c r="A216" s="521"/>
      <c r="B216" s="510">
        <f t="shared" si="0"/>
        <v>0</v>
      </c>
      <c r="C216" s="511"/>
      <c r="D216" s="126"/>
      <c r="E216" s="24" t="s">
        <v>176</v>
      </c>
      <c r="F216" s="214"/>
      <c r="G216" s="605"/>
    </row>
    <row r="217" spans="1:7" s="24" customFormat="1" ht="20.25" customHeight="1">
      <c r="A217" s="521"/>
      <c r="B217" s="510">
        <f t="shared" si="0"/>
        <v>0</v>
      </c>
      <c r="C217" s="511"/>
      <c r="D217" s="126"/>
      <c r="E217" s="24" t="s">
        <v>176</v>
      </c>
      <c r="F217" s="214"/>
      <c r="G217" s="605"/>
    </row>
    <row r="218" spans="1:7" s="24" customFormat="1" ht="20.25" customHeight="1">
      <c r="A218" s="521"/>
      <c r="B218" s="510">
        <f t="shared" si="0"/>
        <v>0</v>
      </c>
      <c r="C218" s="511"/>
      <c r="D218" s="126"/>
      <c r="E218" s="24" t="s">
        <v>176</v>
      </c>
      <c r="F218" s="214"/>
      <c r="G218" s="605"/>
    </row>
    <row r="219" spans="1:7" s="24" customFormat="1" ht="20.25" customHeight="1">
      <c r="A219" s="521"/>
      <c r="B219" s="510">
        <f t="shared" si="0"/>
        <v>0</v>
      </c>
      <c r="C219" s="511"/>
      <c r="D219" s="126"/>
      <c r="E219" s="24" t="s">
        <v>176</v>
      </c>
      <c r="F219" s="214"/>
      <c r="G219" s="605"/>
    </row>
    <row r="220" spans="1:7" s="24" customFormat="1" ht="20.25" customHeight="1">
      <c r="A220" s="521"/>
      <c r="B220" s="510">
        <f t="shared" si="0"/>
        <v>0</v>
      </c>
      <c r="C220" s="511"/>
      <c r="D220" s="126"/>
      <c r="E220" s="24" t="s">
        <v>176</v>
      </c>
      <c r="F220" s="214"/>
      <c r="G220" s="606"/>
    </row>
    <row r="221" spans="1:7" s="24" customFormat="1" ht="20.25" customHeight="1">
      <c r="A221" s="521"/>
      <c r="B221" s="510">
        <f t="shared" si="0"/>
        <v>0</v>
      </c>
      <c r="C221" s="511"/>
      <c r="D221" s="126"/>
      <c r="E221" s="24" t="s">
        <v>176</v>
      </c>
      <c r="F221" s="214"/>
    </row>
    <row r="222" spans="1:7" s="24" customFormat="1" ht="20.25" customHeight="1">
      <c r="A222" s="522"/>
      <c r="B222" s="510">
        <f t="shared" si="0"/>
        <v>0</v>
      </c>
      <c r="C222" s="511"/>
      <c r="D222" s="126"/>
      <c r="E222" s="24" t="s">
        <v>176</v>
      </c>
      <c r="F222" s="214"/>
    </row>
    <row r="223" spans="1:7" s="24" customFormat="1" ht="20.25" customHeight="1">
      <c r="A223" s="517" t="s">
        <v>177</v>
      </c>
      <c r="B223" s="518"/>
      <c r="C223" s="519"/>
      <c r="D223" s="126"/>
      <c r="E223" s="24" t="s">
        <v>176</v>
      </c>
      <c r="F223" s="214"/>
    </row>
    <row r="224" spans="1:7" s="24" customFormat="1" ht="20.25" customHeight="1">
      <c r="A224" s="517" t="s">
        <v>178</v>
      </c>
      <c r="B224" s="518"/>
      <c r="C224" s="519"/>
      <c r="D224" s="126"/>
      <c r="E224" s="24" t="s">
        <v>179</v>
      </c>
      <c r="F224" s="214"/>
    </row>
    <row r="225" spans="1:11" s="24" customFormat="1" ht="20.25" customHeight="1">
      <c r="A225" s="516" t="s">
        <v>180</v>
      </c>
      <c r="B225" s="546"/>
      <c r="C225" s="546"/>
      <c r="D225" s="127"/>
      <c r="F225" s="214"/>
    </row>
    <row r="226" spans="1:11" s="24" customFormat="1" ht="20.25" customHeight="1">
      <c r="A226" s="517" t="s">
        <v>181</v>
      </c>
      <c r="B226" s="518"/>
      <c r="C226" s="519"/>
      <c r="D226" s="127"/>
      <c r="F226" s="214"/>
    </row>
    <row r="227" spans="1:11" s="24" customFormat="1" ht="20.25" customHeight="1">
      <c r="A227" s="226"/>
      <c r="B227" s="545" t="s">
        <v>509</v>
      </c>
      <c r="C227" s="545"/>
      <c r="D227" s="117"/>
      <c r="F227" s="214"/>
      <c r="G227" s="525" t="s">
        <v>513</v>
      </c>
    </row>
    <row r="228" spans="1:11" s="24" customFormat="1" ht="20.25" customHeight="1">
      <c r="A228" s="227"/>
      <c r="B228" s="543" t="s">
        <v>510</v>
      </c>
      <c r="C228" s="544"/>
      <c r="D228" s="117"/>
      <c r="F228" s="214"/>
      <c r="G228" s="532"/>
    </row>
    <row r="229" spans="1:11" s="24" customFormat="1" ht="20.25" customHeight="1">
      <c r="A229" s="227"/>
      <c r="B229" s="543" t="s">
        <v>511</v>
      </c>
      <c r="C229" s="544"/>
      <c r="D229" s="117"/>
      <c r="F229" s="214"/>
      <c r="G229" s="532"/>
    </row>
    <row r="230" spans="1:11" s="24" customFormat="1" ht="20.25" customHeight="1">
      <c r="A230" s="227"/>
      <c r="B230" s="528" t="s">
        <v>525</v>
      </c>
      <c r="C230" s="529"/>
      <c r="D230" s="117"/>
      <c r="F230" s="214"/>
      <c r="G230" s="532"/>
    </row>
    <row r="231" spans="1:11" s="24" customFormat="1" ht="20.25" customHeight="1">
      <c r="A231" s="204"/>
      <c r="B231" s="528" t="s">
        <v>526</v>
      </c>
      <c r="C231" s="529"/>
      <c r="D231" s="117"/>
      <c r="F231" s="214"/>
      <c r="G231" s="532"/>
      <c r="H231" s="215"/>
      <c r="I231" s="215"/>
      <c r="J231" s="215"/>
      <c r="K231" s="215"/>
    </row>
    <row r="232" spans="1:11" s="24" customFormat="1" ht="20.25" customHeight="1">
      <c r="A232" s="204"/>
      <c r="B232" s="528" t="s">
        <v>527</v>
      </c>
      <c r="C232" s="529"/>
      <c r="D232" s="117"/>
      <c r="F232" s="214"/>
      <c r="G232" s="532"/>
    </row>
    <row r="233" spans="1:11" ht="20.25" customHeight="1">
      <c r="A233" s="374" t="s">
        <v>182</v>
      </c>
      <c r="B233" s="528" t="s">
        <v>528</v>
      </c>
      <c r="C233" s="529"/>
      <c r="D233" s="117"/>
      <c r="E233" s="24"/>
      <c r="F233" s="214" t="s">
        <v>122</v>
      </c>
      <c r="G233" s="532"/>
    </row>
    <row r="234" spans="1:11" ht="20.25" customHeight="1">
      <c r="A234" s="375" t="s">
        <v>183</v>
      </c>
      <c r="B234" s="528" t="s">
        <v>529</v>
      </c>
      <c r="C234" s="529"/>
      <c r="D234" s="117"/>
      <c r="E234" s="24"/>
      <c r="F234" s="214"/>
      <c r="G234" s="532"/>
    </row>
    <row r="235" spans="1:11" ht="20.25" customHeight="1">
      <c r="A235" s="204"/>
      <c r="B235" s="528" t="s">
        <v>530</v>
      </c>
      <c r="C235" s="529"/>
      <c r="D235" s="117"/>
      <c r="E235" s="24"/>
      <c r="F235" s="214"/>
      <c r="G235" s="532"/>
    </row>
    <row r="236" spans="1:11" s="24" customFormat="1" ht="20.25" customHeight="1">
      <c r="A236" s="204"/>
      <c r="B236" s="528" t="s">
        <v>531</v>
      </c>
      <c r="C236" s="529"/>
      <c r="D236" s="117"/>
      <c r="F236" s="214"/>
      <c r="G236" s="532"/>
    </row>
    <row r="237" spans="1:11" s="24" customFormat="1" ht="20.25" customHeight="1">
      <c r="A237" s="228"/>
      <c r="B237" s="528" t="s">
        <v>532</v>
      </c>
      <c r="C237" s="529"/>
      <c r="D237" s="117"/>
      <c r="F237" s="214"/>
      <c r="G237" s="532"/>
    </row>
    <row r="238" spans="1:11" s="24" customFormat="1" ht="20.25" customHeight="1">
      <c r="A238" s="137"/>
      <c r="B238" s="528" t="s">
        <v>524</v>
      </c>
      <c r="C238" s="529"/>
      <c r="D238" s="117"/>
      <c r="F238" s="214"/>
      <c r="G238" s="532"/>
      <c r="H238" s="215"/>
      <c r="I238" s="215"/>
      <c r="J238" s="215"/>
      <c r="K238" s="215"/>
    </row>
    <row r="239" spans="1:11" s="24" customFormat="1" ht="20.25" customHeight="1">
      <c r="A239" s="137"/>
      <c r="B239" s="530" t="s">
        <v>512</v>
      </c>
      <c r="C239" s="531"/>
      <c r="D239" s="126"/>
      <c r="E239" s="24" t="s">
        <v>359</v>
      </c>
      <c r="F239" s="214"/>
      <c r="G239" s="533"/>
      <c r="H239" s="215"/>
      <c r="I239" s="215"/>
      <c r="J239" s="215"/>
      <c r="K239" s="215"/>
    </row>
    <row r="240" spans="1:11" s="24" customFormat="1" ht="20.25" customHeight="1">
      <c r="A240" s="339"/>
      <c r="B240" s="530" t="s">
        <v>185</v>
      </c>
      <c r="C240" s="531"/>
      <c r="D240" s="126"/>
      <c r="E240" s="24" t="s">
        <v>359</v>
      </c>
      <c r="F240" s="214" t="s">
        <v>186</v>
      </c>
      <c r="G240" s="260" t="s">
        <v>187</v>
      </c>
      <c r="H240" s="215"/>
      <c r="I240" s="215"/>
      <c r="J240" s="215"/>
      <c r="K240" s="215"/>
    </row>
    <row r="241" spans="1:11" ht="20.25" customHeight="1">
      <c r="A241" s="534" t="s">
        <v>188</v>
      </c>
      <c r="B241" s="535"/>
      <c r="C241" s="536"/>
      <c r="D241" s="258"/>
      <c r="F241" s="214"/>
      <c r="G241" s="525" t="s">
        <v>565</v>
      </c>
      <c r="H241" s="48"/>
      <c r="I241" s="48"/>
      <c r="J241" s="48"/>
      <c r="K241" s="48"/>
    </row>
    <row r="242" spans="1:11" ht="20.25" customHeight="1">
      <c r="A242" s="537"/>
      <c r="B242" s="538"/>
      <c r="C242" s="539"/>
      <c r="D242" s="258"/>
      <c r="F242" s="214"/>
      <c r="G242" s="526"/>
      <c r="H242" s="48"/>
      <c r="I242" s="48"/>
      <c r="J242" s="48"/>
      <c r="K242" s="48"/>
    </row>
    <row r="243" spans="1:11" ht="20.25" customHeight="1">
      <c r="A243" s="537"/>
      <c r="B243" s="538"/>
      <c r="C243" s="539"/>
      <c r="D243" s="258"/>
      <c r="F243" s="214"/>
      <c r="G243" s="526"/>
      <c r="H243" s="48"/>
      <c r="I243" s="48"/>
      <c r="J243" s="48"/>
      <c r="K243" s="48"/>
    </row>
    <row r="244" spans="1:11" ht="20.25" customHeight="1">
      <c r="A244" s="537"/>
      <c r="B244" s="538"/>
      <c r="C244" s="539"/>
      <c r="D244" s="258"/>
      <c r="F244" s="214"/>
      <c r="G244" s="526"/>
      <c r="H244" s="48"/>
      <c r="I244" s="48"/>
      <c r="J244" s="48"/>
      <c r="K244" s="48"/>
    </row>
    <row r="245" spans="1:11" ht="20.25" customHeight="1">
      <c r="A245" s="537"/>
      <c r="B245" s="538"/>
      <c r="C245" s="539"/>
      <c r="D245" s="258"/>
      <c r="F245" s="214" t="s">
        <v>122</v>
      </c>
      <c r="G245" s="526"/>
      <c r="H245" s="48"/>
      <c r="I245" s="48"/>
      <c r="J245" s="48"/>
      <c r="K245" s="48"/>
    </row>
    <row r="246" spans="1:11" ht="20.25" customHeight="1">
      <c r="A246" s="537"/>
      <c r="B246" s="538"/>
      <c r="C246" s="539"/>
      <c r="D246" s="258"/>
      <c r="F246" s="214"/>
      <c r="G246" s="526"/>
      <c r="H246" s="48"/>
      <c r="I246" s="48"/>
      <c r="J246" s="48"/>
      <c r="K246" s="48"/>
    </row>
    <row r="247" spans="1:11" ht="20.25" customHeight="1">
      <c r="A247" s="537"/>
      <c r="B247" s="538"/>
      <c r="C247" s="539"/>
      <c r="D247" s="258"/>
      <c r="F247" s="214"/>
      <c r="G247" s="526"/>
      <c r="H247" s="48"/>
      <c r="I247" s="48"/>
      <c r="J247" s="48"/>
      <c r="K247" s="48"/>
    </row>
    <row r="248" spans="1:11" ht="20.25" customHeight="1">
      <c r="A248" s="537"/>
      <c r="B248" s="538"/>
      <c r="C248" s="539"/>
      <c r="D248" s="258"/>
      <c r="F248" s="214"/>
      <c r="G248" s="526"/>
      <c r="H248" s="48"/>
      <c r="I248" s="48"/>
      <c r="J248" s="48"/>
      <c r="K248" s="48"/>
    </row>
    <row r="249" spans="1:11" ht="20.25" customHeight="1">
      <c r="A249" s="537"/>
      <c r="B249" s="538"/>
      <c r="C249" s="539"/>
      <c r="D249" s="258"/>
      <c r="F249" s="214"/>
      <c r="G249" s="526"/>
      <c r="H249" s="48"/>
      <c r="I249" s="48"/>
      <c r="J249" s="48"/>
      <c r="K249" s="48"/>
    </row>
    <row r="250" spans="1:11" ht="20.25" customHeight="1">
      <c r="A250" s="537"/>
      <c r="B250" s="538"/>
      <c r="C250" s="539"/>
      <c r="D250" s="258"/>
      <c r="F250" s="214"/>
      <c r="G250" s="526"/>
      <c r="H250" s="48"/>
      <c r="I250" s="48"/>
      <c r="J250" s="48"/>
      <c r="K250" s="48"/>
    </row>
    <row r="251" spans="1:11" ht="20.25" customHeight="1">
      <c r="A251" s="537"/>
      <c r="B251" s="538"/>
      <c r="C251" s="539"/>
      <c r="D251" s="258"/>
      <c r="F251" s="214"/>
      <c r="G251" s="526"/>
      <c r="H251" s="48"/>
      <c r="I251" s="48"/>
      <c r="J251" s="48"/>
      <c r="K251" s="48"/>
    </row>
    <row r="252" spans="1:11" ht="20.25" customHeight="1">
      <c r="A252" s="540"/>
      <c r="B252" s="541"/>
      <c r="C252" s="542"/>
      <c r="D252" s="259"/>
      <c r="E252" s="24"/>
      <c r="F252" s="214"/>
      <c r="G252" s="527"/>
      <c r="H252" s="48"/>
      <c r="I252" s="48"/>
      <c r="J252" s="48"/>
      <c r="K252" s="48"/>
    </row>
    <row r="253" spans="1:11" ht="20.25" hidden="1" customHeight="1">
      <c r="B253" s="48" t="s">
        <v>189</v>
      </c>
      <c r="F253" s="214"/>
    </row>
    <row r="254" spans="1:11" ht="20.25" hidden="1" customHeight="1">
      <c r="B254" s="48" t="s">
        <v>190</v>
      </c>
      <c r="F254" s="214"/>
    </row>
    <row r="255" spans="1:11" ht="20.25" hidden="1" customHeight="1">
      <c r="B255" s="48" t="s">
        <v>191</v>
      </c>
      <c r="F255" s="214"/>
    </row>
    <row r="256" spans="1:11" ht="20.25" hidden="1" customHeight="1">
      <c r="B256" s="48" t="s">
        <v>192</v>
      </c>
      <c r="F256" s="214"/>
    </row>
    <row r="257" spans="1:11" ht="20.25" customHeight="1">
      <c r="F257" s="214"/>
    </row>
    <row r="258" spans="1:11" ht="20.25" customHeight="1">
      <c r="F258" s="214"/>
    </row>
    <row r="259" spans="1:11" ht="20.25" customHeight="1">
      <c r="C259" s="214"/>
      <c r="D259" s="47"/>
      <c r="E259" s="47"/>
      <c r="I259" s="48"/>
      <c r="J259" s="48"/>
      <c r="K259" s="48"/>
    </row>
    <row r="260" spans="1:11" ht="20.25" customHeight="1">
      <c r="C260" s="214"/>
      <c r="D260" s="47"/>
      <c r="E260" s="47"/>
      <c r="I260" s="48"/>
      <c r="J260" s="48"/>
      <c r="K260" s="48"/>
    </row>
    <row r="261" spans="1:11" ht="20.25" customHeight="1">
      <c r="A261" s="47"/>
      <c r="B261" s="47"/>
      <c r="C261" s="47"/>
      <c r="D261" s="47"/>
      <c r="E261" s="47"/>
      <c r="F261" s="48"/>
      <c r="G261" s="48"/>
      <c r="H261" s="48"/>
      <c r="I261" s="48"/>
      <c r="J261" s="48"/>
      <c r="K261" s="48"/>
    </row>
    <row r="262" spans="1:11" ht="20.25" customHeight="1">
      <c r="A262" s="47"/>
      <c r="B262" s="47"/>
      <c r="C262" s="47"/>
      <c r="D262" s="47"/>
      <c r="E262" s="47"/>
      <c r="F262" s="48"/>
      <c r="G262" s="48"/>
      <c r="H262" s="48"/>
      <c r="I262" s="48"/>
      <c r="J262" s="48"/>
      <c r="K262" s="48"/>
    </row>
    <row r="263" spans="1:11" ht="20.25" customHeight="1">
      <c r="C263" s="214"/>
      <c r="D263" s="47"/>
      <c r="E263" s="47"/>
      <c r="I263" s="48"/>
      <c r="J263" s="48"/>
      <c r="K263" s="48"/>
    </row>
    <row r="264" spans="1:11" ht="20.25" customHeight="1">
      <c r="C264" s="214"/>
      <c r="D264" s="47"/>
      <c r="E264" s="47"/>
      <c r="I264" s="48"/>
      <c r="J264" s="48"/>
      <c r="K264" s="48"/>
    </row>
    <row r="265" spans="1:11" ht="20.25" customHeight="1">
      <c r="C265" s="214"/>
      <c r="D265" s="47"/>
      <c r="E265" s="47"/>
      <c r="I265" s="48"/>
      <c r="J265" s="48"/>
      <c r="K265" s="48"/>
    </row>
    <row r="266" spans="1:11" ht="20.25" customHeight="1">
      <c r="C266" s="214"/>
      <c r="D266" s="47"/>
      <c r="E266" s="47"/>
      <c r="I266" s="48"/>
      <c r="J266" s="48"/>
      <c r="K266" s="48"/>
    </row>
    <row r="267" spans="1:11" ht="20.25" customHeight="1">
      <c r="C267" s="214"/>
      <c r="D267" s="47"/>
      <c r="E267" s="47"/>
      <c r="I267" s="48"/>
      <c r="J267" s="48"/>
      <c r="K267" s="48"/>
    </row>
    <row r="268" spans="1:11" ht="20.25" customHeight="1">
      <c r="C268" s="214"/>
      <c r="D268" s="47"/>
      <c r="E268" s="47"/>
      <c r="I268" s="48"/>
      <c r="J268" s="48"/>
      <c r="K268" s="48"/>
    </row>
    <row r="269" spans="1:11" ht="20.25" customHeight="1">
      <c r="C269" s="214"/>
      <c r="D269" s="47"/>
      <c r="E269" s="47"/>
      <c r="I269" s="48"/>
      <c r="J269" s="48"/>
      <c r="K269" s="48"/>
    </row>
    <row r="270" spans="1:11" ht="20.25" customHeight="1">
      <c r="C270" s="214"/>
      <c r="D270" s="47"/>
      <c r="E270" s="47"/>
      <c r="I270" s="48"/>
      <c r="J270" s="48"/>
      <c r="K270" s="48"/>
    </row>
    <row r="271" spans="1:11" ht="20.25" customHeight="1">
      <c r="F271" s="214"/>
    </row>
    <row r="272" spans="1:11" ht="20.25" customHeight="1">
      <c r="F272" s="214"/>
    </row>
    <row r="273" spans="6:6" ht="20.25" customHeight="1">
      <c r="F273" s="214"/>
    </row>
    <row r="274" spans="6:6" ht="20.25" customHeight="1">
      <c r="F274" s="214"/>
    </row>
    <row r="275" spans="6:6" ht="20.25" customHeight="1">
      <c r="F275" s="214"/>
    </row>
    <row r="276" spans="6:6" ht="20.25" customHeight="1">
      <c r="F276" s="214"/>
    </row>
    <row r="277" spans="6:6" ht="20.25" customHeight="1">
      <c r="F277" s="214"/>
    </row>
    <row r="278" spans="6:6" ht="20.25" customHeight="1">
      <c r="F278" s="214"/>
    </row>
    <row r="279" spans="6:6" ht="20.25" customHeight="1">
      <c r="F279" s="214"/>
    </row>
    <row r="280" spans="6:6" ht="20.25" customHeight="1">
      <c r="F280" s="214"/>
    </row>
    <row r="281" spans="6:6" ht="20.25" customHeight="1">
      <c r="F281" s="214"/>
    </row>
    <row r="282" spans="6:6" ht="20.25" customHeight="1">
      <c r="F282" s="214"/>
    </row>
    <row r="283" spans="6:6" ht="20.25" customHeight="1">
      <c r="F283" s="214"/>
    </row>
    <row r="284" spans="6:6" ht="20.25" customHeight="1">
      <c r="F284" s="214"/>
    </row>
    <row r="285" spans="6:6" ht="20.25" customHeight="1">
      <c r="F285" s="214"/>
    </row>
    <row r="286" spans="6:6" ht="20.25" customHeight="1">
      <c r="F286" s="214"/>
    </row>
    <row r="287" spans="6:6" ht="20.25" customHeight="1">
      <c r="F287" s="214"/>
    </row>
    <row r="288" spans="6:6" ht="20.25" customHeight="1">
      <c r="F288" s="214"/>
    </row>
    <row r="289" spans="6:6" ht="20.25" customHeight="1">
      <c r="F289" s="214"/>
    </row>
    <row r="290" spans="6:6" ht="20.25" customHeight="1">
      <c r="F290" s="214"/>
    </row>
    <row r="291" spans="6:6" ht="20.25" customHeight="1">
      <c r="F291" s="214"/>
    </row>
    <row r="292" spans="6:6" ht="20.25" customHeight="1">
      <c r="F292" s="214"/>
    </row>
    <row r="293" spans="6:6" ht="20.25" customHeight="1">
      <c r="F293" s="214"/>
    </row>
    <row r="294" spans="6:6" ht="20.25" customHeight="1">
      <c r="F294" s="214"/>
    </row>
    <row r="295" spans="6:6" ht="20.25" customHeight="1">
      <c r="F295" s="214"/>
    </row>
    <row r="296" spans="6:6" ht="20.25" customHeight="1">
      <c r="F296" s="214"/>
    </row>
    <row r="297" spans="6:6" ht="20.25" customHeight="1">
      <c r="F297" s="214"/>
    </row>
    <row r="298" spans="6:6" ht="20.25" customHeight="1">
      <c r="F298" s="214"/>
    </row>
    <row r="299" spans="6:6" ht="20.25" customHeight="1">
      <c r="F299" s="214"/>
    </row>
    <row r="300" spans="6:6" ht="20.25" customHeight="1">
      <c r="F300" s="214"/>
    </row>
    <row r="301" spans="6:6" ht="20.25" customHeight="1">
      <c r="F301" s="214"/>
    </row>
    <row r="302" spans="6:6" ht="20.25" customHeight="1">
      <c r="F302" s="214"/>
    </row>
    <row r="303" spans="6:6" ht="20.25" customHeight="1">
      <c r="F303" s="214"/>
    </row>
    <row r="304" spans="6:6" ht="20.25" customHeight="1">
      <c r="F304" s="214"/>
    </row>
    <row r="305" spans="6:6" ht="20.25" customHeight="1">
      <c r="F305" s="214"/>
    </row>
    <row r="306" spans="6:6" ht="20.25" customHeight="1">
      <c r="F306" s="214"/>
    </row>
    <row r="307" spans="6:6" ht="20.25" customHeight="1">
      <c r="F307" s="214"/>
    </row>
    <row r="308" spans="6:6" ht="20.25" customHeight="1">
      <c r="F308" s="214"/>
    </row>
    <row r="309" spans="6:6" ht="20.25" customHeight="1">
      <c r="F309" s="214"/>
    </row>
    <row r="310" spans="6:6" ht="20.25" customHeight="1">
      <c r="F310" s="214"/>
    </row>
    <row r="311" spans="6:6" ht="20.25" customHeight="1">
      <c r="F311" s="214"/>
    </row>
    <row r="312" spans="6:6" ht="20.25" customHeight="1">
      <c r="F312" s="214"/>
    </row>
    <row r="313" spans="6:6" ht="20.25" customHeight="1">
      <c r="F313" s="214"/>
    </row>
    <row r="314" spans="6:6" ht="20.25" customHeight="1">
      <c r="F314" s="214"/>
    </row>
    <row r="315" spans="6:6" ht="20.25" customHeight="1">
      <c r="F315" s="214"/>
    </row>
    <row r="316" spans="6:6" ht="20.25" customHeight="1">
      <c r="F316" s="214"/>
    </row>
    <row r="317" spans="6:6" ht="20.25" customHeight="1">
      <c r="F317" s="214"/>
    </row>
    <row r="318" spans="6:6" ht="20.25" customHeight="1">
      <c r="F318" s="214"/>
    </row>
    <row r="319" spans="6:6" ht="20.25" customHeight="1">
      <c r="F319" s="214"/>
    </row>
    <row r="320" spans="6:6" ht="20.25" customHeight="1">
      <c r="F320" s="214"/>
    </row>
    <row r="321" spans="6:6" ht="20.25" customHeight="1">
      <c r="F321" s="214"/>
    </row>
    <row r="322" spans="6:6" ht="20.25" customHeight="1">
      <c r="F322" s="214"/>
    </row>
    <row r="323" spans="6:6" ht="20.25" customHeight="1">
      <c r="F323" s="214"/>
    </row>
    <row r="324" spans="6:6" ht="20.25" customHeight="1">
      <c r="F324" s="214"/>
    </row>
    <row r="325" spans="6:6" ht="20.25" customHeight="1">
      <c r="F325" s="214"/>
    </row>
    <row r="326" spans="6:6" ht="20.25" customHeight="1">
      <c r="F326" s="214"/>
    </row>
    <row r="327" spans="6:6" ht="20.25" customHeight="1">
      <c r="F327" s="214"/>
    </row>
    <row r="328" spans="6:6" ht="20.25" customHeight="1">
      <c r="F328" s="214"/>
    </row>
    <row r="329" spans="6:6" ht="20.25" customHeight="1">
      <c r="F329" s="214"/>
    </row>
    <row r="330" spans="6:6" ht="20.25" customHeight="1">
      <c r="F330" s="214"/>
    </row>
    <row r="331" spans="6:6" ht="20.25" customHeight="1">
      <c r="F331" s="214"/>
    </row>
    <row r="332" spans="6:6" ht="20.25" customHeight="1">
      <c r="F332" s="214"/>
    </row>
    <row r="333" spans="6:6" ht="20.25" customHeight="1">
      <c r="F333" s="214"/>
    </row>
    <row r="334" spans="6:6" ht="20.25" customHeight="1">
      <c r="F334" s="214"/>
    </row>
    <row r="335" spans="6:6" ht="20.25" customHeight="1">
      <c r="F335" s="214"/>
    </row>
    <row r="336" spans="6:6" ht="20.25" customHeight="1">
      <c r="F336" s="214"/>
    </row>
    <row r="337" spans="6:6" ht="20.25" customHeight="1">
      <c r="F337" s="214"/>
    </row>
    <row r="338" spans="6:6" ht="20.25" customHeight="1">
      <c r="F338" s="214"/>
    </row>
    <row r="339" spans="6:6" ht="20.25" customHeight="1">
      <c r="F339" s="214"/>
    </row>
    <row r="340" spans="6:6" ht="20.25" customHeight="1">
      <c r="F340" s="214"/>
    </row>
    <row r="341" spans="6:6" ht="20.25" customHeight="1">
      <c r="F341" s="214"/>
    </row>
    <row r="342" spans="6:6" ht="20.25" customHeight="1">
      <c r="F342" s="214"/>
    </row>
  </sheetData>
  <sheetProtection selectLockedCells="1" selectUnlockedCells="1"/>
  <protectedRanges>
    <protectedRange sqref="D10:D11" name="範囲11"/>
    <protectedRange sqref="A175" name="範囲10"/>
    <protectedRange sqref="B123 A86" name="範囲9"/>
    <protectedRange sqref="D227:D240 D252 D108:D116" name="範囲8"/>
    <protectedRange sqref="D103:D107" name="範囲7"/>
    <protectedRange sqref="D44:D84" name="範囲6"/>
    <protectedRange sqref="D40" name="範囲5"/>
    <protectedRange sqref="D37:D38 D117:D121 D34:D35 D128:D170 D181:D226" name="範囲4"/>
    <protectedRange sqref="D41:D43 D14:D18 D24:D33" name="範囲3"/>
    <protectedRange sqref="D22:D23" name="範囲2"/>
    <protectedRange sqref="D20:D21" name="範囲1"/>
    <protectedRange sqref="D19" name="範囲11_1"/>
  </protectedRanges>
  <mergeCells count="222">
    <mergeCell ref="G181:G220"/>
    <mergeCell ref="G103:G105"/>
    <mergeCell ref="F103:F105"/>
    <mergeCell ref="G106:G107"/>
    <mergeCell ref="F106:F107"/>
    <mergeCell ref="G128:G129"/>
    <mergeCell ref="G130:G168"/>
    <mergeCell ref="A106:C106"/>
    <mergeCell ref="A107:C107"/>
    <mergeCell ref="A120:A122"/>
    <mergeCell ref="B148:C148"/>
    <mergeCell ref="B149:C149"/>
    <mergeCell ref="B142:C142"/>
    <mergeCell ref="B137:C137"/>
    <mergeCell ref="B114:C114"/>
    <mergeCell ref="B113:C113"/>
    <mergeCell ref="B110:C110"/>
    <mergeCell ref="B146:C146"/>
    <mergeCell ref="G112:G115"/>
    <mergeCell ref="B163:C163"/>
    <mergeCell ref="B166:C166"/>
    <mergeCell ref="B153:C153"/>
    <mergeCell ref="B160:C160"/>
    <mergeCell ref="B108:C108"/>
    <mergeCell ref="B162:C162"/>
    <mergeCell ref="G169:G170"/>
    <mergeCell ref="B147:C147"/>
    <mergeCell ref="F169:F170"/>
    <mergeCell ref="B164:C164"/>
    <mergeCell ref="B165:C165"/>
    <mergeCell ref="B161:C161"/>
    <mergeCell ref="B159:C159"/>
    <mergeCell ref="B150:C150"/>
    <mergeCell ref="B151:C151"/>
    <mergeCell ref="B155:C155"/>
    <mergeCell ref="A103:C103"/>
    <mergeCell ref="A104:C104"/>
    <mergeCell ref="B109:C109"/>
    <mergeCell ref="B115:C115"/>
    <mergeCell ref="A112:A115"/>
    <mergeCell ref="A108:A111"/>
    <mergeCell ref="B111:C111"/>
    <mergeCell ref="B135:C135"/>
    <mergeCell ref="A125:E125"/>
    <mergeCell ref="B123:D123"/>
    <mergeCell ref="B121:C121"/>
    <mergeCell ref="A119:C119"/>
    <mergeCell ref="A129:C129"/>
    <mergeCell ref="A130:A142"/>
    <mergeCell ref="B130:C130"/>
    <mergeCell ref="B140:C140"/>
    <mergeCell ref="B141:C141"/>
    <mergeCell ref="B136:C136"/>
    <mergeCell ref="B132:C132"/>
    <mergeCell ref="B139:C139"/>
    <mergeCell ref="B133:C133"/>
    <mergeCell ref="B116:D116"/>
    <mergeCell ref="B96:C96"/>
    <mergeCell ref="G94:G96"/>
    <mergeCell ref="F94:F96"/>
    <mergeCell ref="A88:E88"/>
    <mergeCell ref="A43:C43"/>
    <mergeCell ref="B101:C101"/>
    <mergeCell ref="B102:C102"/>
    <mergeCell ref="A97:A102"/>
    <mergeCell ref="B100:C100"/>
    <mergeCell ref="B98:C98"/>
    <mergeCell ref="A86:D86"/>
    <mergeCell ref="A45:B45"/>
    <mergeCell ref="B93:C93"/>
    <mergeCell ref="G108:G111"/>
    <mergeCell ref="A118:C118"/>
    <mergeCell ref="B99:C99"/>
    <mergeCell ref="F10:F11"/>
    <mergeCell ref="F14:F16"/>
    <mergeCell ref="F20:F21"/>
    <mergeCell ref="F24:F28"/>
    <mergeCell ref="F32:F33"/>
    <mergeCell ref="F34:F40"/>
    <mergeCell ref="G10:G11"/>
    <mergeCell ref="G20:G21"/>
    <mergeCell ref="G32:G33"/>
    <mergeCell ref="G24:G29"/>
    <mergeCell ref="G34:G40"/>
    <mergeCell ref="G13:G15"/>
    <mergeCell ref="G16:G17"/>
    <mergeCell ref="B97:C97"/>
    <mergeCell ref="A42:C42"/>
    <mergeCell ref="A40:C40"/>
    <mergeCell ref="G97:G102"/>
    <mergeCell ref="F97:F102"/>
    <mergeCell ref="G43:G48"/>
    <mergeCell ref="B94:C94"/>
    <mergeCell ref="B95:C95"/>
    <mergeCell ref="A1:E1"/>
    <mergeCell ref="B145:C145"/>
    <mergeCell ref="B138:C138"/>
    <mergeCell ref="B131:C131"/>
    <mergeCell ref="B120:C120"/>
    <mergeCell ref="B112:C112"/>
    <mergeCell ref="B122:C122"/>
    <mergeCell ref="B134:C134"/>
    <mergeCell ref="A2:E2"/>
    <mergeCell ref="A117:C117"/>
    <mergeCell ref="B26:C26"/>
    <mergeCell ref="A22:C22"/>
    <mergeCell ref="A23:C23"/>
    <mergeCell ref="A30:C30"/>
    <mergeCell ref="A105:C105"/>
    <mergeCell ref="A29:C29"/>
    <mergeCell ref="B38:C38"/>
    <mergeCell ref="B24:C24"/>
    <mergeCell ref="A128:C128"/>
    <mergeCell ref="A28:C28"/>
    <mergeCell ref="A14:C14"/>
    <mergeCell ref="A10:C10"/>
    <mergeCell ref="A92:A96"/>
    <mergeCell ref="B92:C92"/>
    <mergeCell ref="A11:C11"/>
    <mergeCell ref="A41:C41"/>
    <mergeCell ref="A16:C16"/>
    <mergeCell ref="A20:C20"/>
    <mergeCell ref="A15:C15"/>
    <mergeCell ref="B27:C27"/>
    <mergeCell ref="A24:A27"/>
    <mergeCell ref="B34:C34"/>
    <mergeCell ref="B35:C35"/>
    <mergeCell ref="A39:C39"/>
    <mergeCell ref="A19:C19"/>
    <mergeCell ref="A32:A33"/>
    <mergeCell ref="A31:C31"/>
    <mergeCell ref="B37:C37"/>
    <mergeCell ref="A36:C36"/>
    <mergeCell ref="A21:C21"/>
    <mergeCell ref="B33:C33"/>
    <mergeCell ref="B25:C25"/>
    <mergeCell ref="B32:C32"/>
    <mergeCell ref="A183:A201"/>
    <mergeCell ref="A143:A155"/>
    <mergeCell ref="B143:C143"/>
    <mergeCell ref="B157:C157"/>
    <mergeCell ref="A169:A170"/>
    <mergeCell ref="B170:C170"/>
    <mergeCell ref="B169:C169"/>
    <mergeCell ref="B152:C152"/>
    <mergeCell ref="B183:C183"/>
    <mergeCell ref="B198:C198"/>
    <mergeCell ref="A177:E177"/>
    <mergeCell ref="B200:C200"/>
    <mergeCell ref="B201:C201"/>
    <mergeCell ref="B144:C144"/>
    <mergeCell ref="B187:C187"/>
    <mergeCell ref="B188:C188"/>
    <mergeCell ref="A175:D175"/>
    <mergeCell ref="A172:E172"/>
    <mergeCell ref="A156:A168"/>
    <mergeCell ref="B156:C156"/>
    <mergeCell ref="B154:C154"/>
    <mergeCell ref="B168:C168"/>
    <mergeCell ref="B167:C167"/>
    <mergeCell ref="B158:C158"/>
    <mergeCell ref="B219:C219"/>
    <mergeCell ref="B204:C204"/>
    <mergeCell ref="B222:C222"/>
    <mergeCell ref="G241:G252"/>
    <mergeCell ref="B237:C237"/>
    <mergeCell ref="B236:C236"/>
    <mergeCell ref="B235:C235"/>
    <mergeCell ref="B234:C234"/>
    <mergeCell ref="B233:C233"/>
    <mergeCell ref="B232:C232"/>
    <mergeCell ref="B238:C238"/>
    <mergeCell ref="B240:C240"/>
    <mergeCell ref="G227:G239"/>
    <mergeCell ref="A241:C252"/>
    <mergeCell ref="B230:C230"/>
    <mergeCell ref="B229:C229"/>
    <mergeCell ref="B228:C228"/>
    <mergeCell ref="B227:C227"/>
    <mergeCell ref="B239:C239"/>
    <mergeCell ref="B231:C231"/>
    <mergeCell ref="A225:C225"/>
    <mergeCell ref="A224:C224"/>
    <mergeCell ref="A226:C226"/>
    <mergeCell ref="A223:C223"/>
    <mergeCell ref="B215:C215"/>
    <mergeCell ref="B216:C216"/>
    <mergeCell ref="B217:C217"/>
    <mergeCell ref="B190:C190"/>
    <mergeCell ref="B196:C196"/>
    <mergeCell ref="B218:C218"/>
    <mergeCell ref="B199:C199"/>
    <mergeCell ref="B191:C191"/>
    <mergeCell ref="B192:C192"/>
    <mergeCell ref="B193:C193"/>
    <mergeCell ref="B194:C194"/>
    <mergeCell ref="B195:C195"/>
    <mergeCell ref="B197:C197"/>
    <mergeCell ref="A7:D7"/>
    <mergeCell ref="A89:G89"/>
    <mergeCell ref="A179:G179"/>
    <mergeCell ref="B221:C221"/>
    <mergeCell ref="B184:C184"/>
    <mergeCell ref="B185:C185"/>
    <mergeCell ref="B186:C186"/>
    <mergeCell ref="A181:C181"/>
    <mergeCell ref="B189:C189"/>
    <mergeCell ref="A182:C182"/>
    <mergeCell ref="B220:C220"/>
    <mergeCell ref="A202:C202"/>
    <mergeCell ref="A203:C203"/>
    <mergeCell ref="B208:C208"/>
    <mergeCell ref="B209:C209"/>
    <mergeCell ref="B210:C210"/>
    <mergeCell ref="B211:C211"/>
    <mergeCell ref="B212:C212"/>
    <mergeCell ref="B205:C205"/>
    <mergeCell ref="B206:C206"/>
    <mergeCell ref="A204:A222"/>
    <mergeCell ref="B207:C207"/>
    <mergeCell ref="B213:C213"/>
    <mergeCell ref="B214:C214"/>
  </mergeCells>
  <phoneticPr fontId="3"/>
  <dataValidations count="18">
    <dataValidation type="list" allowBlank="1" showInputMessage="1" showErrorMessage="1" sqref="D117:D118" xr:uid="{00000000-0002-0000-0100-000000000000}">
      <formula1>"承諾する,承諾しない"</formula1>
    </dataValidation>
    <dataValidation type="list" allowBlank="1" showInputMessage="1" showErrorMessage="1" sqref="D103" xr:uid="{00000000-0002-0000-0100-000001000000}">
      <formula1>"7月28日(火),7月29日(水),特になし"</formula1>
    </dataValidation>
    <dataValidation type="list" allowBlank="1" showInputMessage="1" showErrorMessage="1" sqref="D104" xr:uid="{00000000-0002-0000-0100-000002000000}">
      <formula1>"午前,午後,特になし"</formula1>
    </dataValidation>
    <dataValidation type="list" allowBlank="1" showInputMessage="1" showErrorMessage="1" sqref="D106" xr:uid="{00000000-0002-0000-0100-000003000000}">
      <formula1>"有り,無し"</formula1>
    </dataValidation>
    <dataValidation type="list" allowBlank="1" showInputMessage="1" showErrorMessage="1" sqref="D181:D182" xr:uid="{00000000-0002-0000-0100-000004000000}">
      <formula1>"使用する,使用しない"</formula1>
    </dataValidation>
    <dataValidation imeMode="halfAlpha" allowBlank="1" showInputMessage="1" showErrorMessage="1" sqref="D108:D113 D120:D121 D141:D142 D154:D155 D167:D168 D40 D37:D38 D32:D35 D24 D27:D28" xr:uid="{00000000-0002-0000-0100-000005000000}"/>
    <dataValidation type="list" allowBlank="1" showInputMessage="1" showErrorMessage="1" sqref="D31" xr:uid="{00000000-0002-0000-0100-000006000000}">
      <formula1>"男,女"</formula1>
    </dataValidation>
    <dataValidation type="list" allowBlank="1" showInputMessage="1" showErrorMessage="1" sqref="D41" xr:uid="{00000000-0002-0000-0100-000007000000}">
      <formula1>"単独校での出演,合同での出演"</formula1>
    </dataValidation>
    <dataValidation type="list" imeMode="halfAlpha" allowBlank="1" showInputMessage="1" showErrorMessage="1" sqref="D10" xr:uid="{00000000-0002-0000-0100-000008000000}">
      <formula1>"3, 4, 5"</formula1>
    </dataValidation>
    <dataValidation type="list" imeMode="halfAlpha" allowBlank="1" showInputMessage="1" showErrorMessage="1" sqref="D11" xr:uid="{00000000-0002-0000-0100-000009000000}">
      <formula1>"1, 2, 3, 4, 5, 6, 7, 8, 9, 10, 11, 12, 13, 14, 15, 16, 17, 18, 19, 20, 21, 22, 23, 24, 25, 26, 27, 28, 29, 30, 31"</formula1>
    </dataValidation>
    <dataValidation type="list" allowBlank="1" showInputMessage="1" showErrorMessage="1" sqref="D227" xr:uid="{00000000-0002-0000-0100-00000A000000}">
      <formula1>$B$253:$B$256</formula1>
    </dataValidation>
    <dataValidation type="list" allowBlank="1" showInputMessage="1" sqref="D166 D140 D153" xr:uid="{00000000-0002-0000-0100-00000B000000}">
      <formula1>"A:出版譜または貸譜で、我が国で演奏許可が得られている。,B:未出版だが、編曲・演奏許諾を得ている。"</formula1>
    </dataValidation>
    <dataValidation type="list" allowBlank="1" showInputMessage="1" showErrorMessage="1" sqref="D225" xr:uid="{00000000-0002-0000-0100-00000C000000}">
      <formula1>"使用しない,使用する（上手側）,使用する（下手側）,使用する（両側から）"</formula1>
    </dataValidation>
    <dataValidation type="list" allowBlank="1" showInputMessage="1" sqref="D42" xr:uid="{00000000-0002-0000-0100-00000D000000}">
      <formula1>"ギター,マンドリン,ギター＆マンドリン,ハンドベル,トーンチャイム,リコーダー,ビックバンド,弦楽,管弦楽"</formula1>
    </dataValidation>
    <dataValidation type="list" allowBlank="1" showInputMessage="1" showErrorMessage="1" sqref="D226" xr:uid="{00000000-0002-0000-0100-00000E000000}">
      <formula1>"使用しない,１本,２本"</formula1>
    </dataValidation>
    <dataValidation type="list" allowBlank="1" showInputMessage="1" showErrorMessage="1" sqref="D228:D238" xr:uid="{00000000-0002-0000-0100-00000F000000}">
      <formula1>"使用する, 使用しない"</formula1>
    </dataValidation>
    <dataValidation type="list" allowBlank="1" showInputMessage="1" showErrorMessage="1" sqref="D119" xr:uid="{00000000-0002-0000-0100-000010000000}">
      <formula1>"オンライン配信可,オンライン配信不可"</formula1>
    </dataValidation>
    <dataValidation type="list" imeMode="halfAlpha" allowBlank="1" showInputMessage="1" showErrorMessage="1" sqref="D19" xr:uid="{00000000-0002-0000-0100-000011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s>
  <printOptions horizontalCentered="1"/>
  <pageMargins left="0.59055118110236227" right="0.59055118110236227" top="0.51181102362204722" bottom="0.31496062992125984" header="0.15748031496062992" footer="0.15748031496062992"/>
  <pageSetup paperSize="8" scale="69" fitToWidth="0" orientation="portrait" r:id="rId1"/>
  <headerFooter alignWithMargins="0"/>
  <rowBreaks count="2" manualBreakCount="2">
    <brk id="88" max="16383" man="1"/>
    <brk id="17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0"/>
    <pageSetUpPr fitToPage="1"/>
  </sheetPr>
  <dimension ref="A1:W140"/>
  <sheetViews>
    <sheetView showGridLines="0" showZeros="0" zoomScaleNormal="100" zoomScaleSheetLayoutView="100" workbookViewId="0">
      <selection sqref="A1:M1"/>
    </sheetView>
  </sheetViews>
  <sheetFormatPr defaultColWidth="0" defaultRowHeight="20.25" customHeight="1"/>
  <cols>
    <col min="1" max="1" width="7.75" customWidth="1"/>
    <col min="2" max="2" width="5.5" customWidth="1"/>
    <col min="3" max="3" width="16.5" customWidth="1"/>
    <col min="4" max="5" width="5.5" style="255" customWidth="1"/>
    <col min="6" max="6" width="11.5" customWidth="1"/>
    <col min="7" max="7" width="5.5" customWidth="1"/>
    <col min="8" max="8" width="16.5" customWidth="1"/>
    <col min="9" max="9" width="6" customWidth="1"/>
    <col min="10" max="10" width="16.5" customWidth="1"/>
    <col min="11" max="13" width="5.125" customWidth="1"/>
    <col min="14" max="14" width="3.125" customWidth="1"/>
    <col min="15" max="15" width="6.5" style="254" hidden="1" customWidth="1"/>
    <col min="16" max="23" width="0" style="254" hidden="1" customWidth="1"/>
    <col min="24" max="16384" width="9" hidden="1"/>
  </cols>
  <sheetData>
    <row r="1" spans="1:23" s="48" customFormat="1" ht="27.95" customHeight="1">
      <c r="A1" s="576" t="s">
        <v>560</v>
      </c>
      <c r="B1" s="576"/>
      <c r="C1" s="576"/>
      <c r="D1" s="576"/>
      <c r="E1" s="576"/>
      <c r="F1" s="576"/>
      <c r="G1" s="576"/>
      <c r="H1" s="576"/>
      <c r="I1" s="576"/>
      <c r="J1" s="576"/>
      <c r="K1" s="576"/>
      <c r="L1" s="576"/>
      <c r="M1" s="576"/>
      <c r="N1" s="49"/>
      <c r="O1" s="239"/>
      <c r="P1" s="239"/>
      <c r="Q1" s="239"/>
      <c r="R1" s="239"/>
      <c r="S1" s="239"/>
      <c r="T1" s="239"/>
      <c r="U1" s="239"/>
      <c r="V1" s="239"/>
      <c r="W1" s="239"/>
    </row>
    <row r="2" spans="1:23" s="48" customFormat="1" ht="18.75">
      <c r="A2" s="653" t="s">
        <v>193</v>
      </c>
      <c r="B2" s="653"/>
      <c r="C2" s="653"/>
      <c r="D2" s="653"/>
      <c r="E2" s="653"/>
      <c r="F2" s="653"/>
      <c r="G2" s="653"/>
      <c r="H2" s="653"/>
      <c r="I2" s="653"/>
      <c r="J2" s="653"/>
      <c r="K2" s="653"/>
      <c r="L2" s="653"/>
      <c r="M2" s="653"/>
      <c r="N2" s="50"/>
      <c r="O2" s="239"/>
      <c r="P2" s="239"/>
      <c r="Q2" s="239"/>
      <c r="R2" s="239"/>
      <c r="S2" s="239"/>
      <c r="T2" s="239"/>
      <c r="U2" s="239"/>
      <c r="V2" s="239"/>
      <c r="W2" s="239"/>
    </row>
    <row r="3" spans="1:23" s="48" customFormat="1" ht="20.25" customHeight="1">
      <c r="A3" s="50"/>
      <c r="B3" s="50"/>
      <c r="C3" s="50"/>
      <c r="D3" s="51"/>
      <c r="E3" s="51"/>
      <c r="F3" s="50"/>
      <c r="G3" s="50"/>
      <c r="H3" s="50"/>
      <c r="I3" s="50"/>
      <c r="J3" s="50"/>
      <c r="K3" s="50"/>
      <c r="L3" s="50"/>
      <c r="M3" s="50"/>
      <c r="N3" s="50"/>
      <c r="O3" s="239"/>
      <c r="P3" s="239"/>
      <c r="Q3" s="239"/>
      <c r="R3" s="239"/>
      <c r="S3" s="239"/>
      <c r="T3" s="239"/>
      <c r="U3" s="239"/>
      <c r="V3" s="239"/>
      <c r="W3" s="239"/>
    </row>
    <row r="4" spans="1:23" s="24" customFormat="1" ht="20.25" customHeight="1">
      <c r="A4" s="646" t="s">
        <v>194</v>
      </c>
      <c r="B4" s="646"/>
      <c r="C4" s="652">
        <f>入力シート①!D14</f>
        <v>0</v>
      </c>
      <c r="D4" s="652"/>
      <c r="E4" s="652"/>
      <c r="F4" s="652"/>
      <c r="G4" s="648" t="s">
        <v>195</v>
      </c>
      <c r="H4" s="648"/>
      <c r="I4" s="648"/>
      <c r="J4" s="648"/>
      <c r="K4" s="648"/>
      <c r="L4" s="649"/>
      <c r="O4" s="240"/>
      <c r="P4" s="240"/>
      <c r="Q4" s="240"/>
      <c r="R4" s="240"/>
      <c r="S4" s="240"/>
      <c r="T4" s="240"/>
      <c r="U4" s="240"/>
      <c r="V4" s="240"/>
      <c r="W4" s="240"/>
    </row>
    <row r="5" spans="1:23" s="24" customFormat="1" ht="20.25" customHeight="1">
      <c r="A5" s="646" t="s">
        <v>196</v>
      </c>
      <c r="B5" s="646"/>
      <c r="C5" s="652">
        <f>入力シート①!D16</f>
        <v>0</v>
      </c>
      <c r="D5" s="652"/>
      <c r="E5" s="652"/>
      <c r="F5" s="652"/>
      <c r="G5" s="650"/>
      <c r="H5" s="650"/>
      <c r="I5" s="650"/>
      <c r="J5" s="650"/>
      <c r="K5" s="650"/>
      <c r="L5" s="651"/>
      <c r="O5" s="240"/>
      <c r="P5" s="240"/>
      <c r="Q5" s="240"/>
      <c r="R5" s="240"/>
      <c r="S5" s="240"/>
      <c r="T5" s="240"/>
      <c r="U5" s="240"/>
      <c r="V5" s="240"/>
      <c r="W5" s="240"/>
    </row>
    <row r="6" spans="1:23" s="48" customFormat="1" ht="20.25" customHeight="1">
      <c r="B6" s="42"/>
      <c r="C6" s="42"/>
      <c r="D6" s="42"/>
      <c r="E6" s="42"/>
      <c r="F6" s="42"/>
      <c r="G6" s="42"/>
      <c r="H6" s="42"/>
      <c r="I6" s="42"/>
      <c r="J6" s="42"/>
      <c r="K6" s="42"/>
      <c r="L6" s="42"/>
      <c r="M6" s="42"/>
      <c r="N6" s="42"/>
      <c r="O6" s="239"/>
      <c r="P6" s="239"/>
      <c r="Q6" s="239"/>
      <c r="R6" s="239"/>
      <c r="S6" s="239"/>
      <c r="T6" s="239"/>
      <c r="U6" s="239"/>
      <c r="V6" s="239"/>
      <c r="W6" s="239"/>
    </row>
    <row r="7" spans="1:23" s="48" customFormat="1" ht="24">
      <c r="A7" s="647" t="s">
        <v>197</v>
      </c>
      <c r="B7" s="241" t="s">
        <v>198</v>
      </c>
      <c r="C7" s="242" t="s">
        <v>199</v>
      </c>
      <c r="D7" s="241" t="s">
        <v>198</v>
      </c>
      <c r="E7" s="656" t="s">
        <v>199</v>
      </c>
      <c r="F7" s="657"/>
      <c r="G7" s="241" t="s">
        <v>198</v>
      </c>
      <c r="H7" s="242" t="s">
        <v>199</v>
      </c>
      <c r="I7" s="241" t="s">
        <v>198</v>
      </c>
      <c r="J7" s="242" t="s">
        <v>199</v>
      </c>
      <c r="K7" s="243"/>
      <c r="L7" s="244"/>
      <c r="M7" s="244"/>
      <c r="N7" s="244"/>
      <c r="O7" s="239"/>
      <c r="P7" s="239"/>
      <c r="Q7" s="239"/>
      <c r="R7" s="239"/>
      <c r="S7" s="239"/>
      <c r="T7" s="239"/>
      <c r="U7" s="239"/>
      <c r="V7" s="239"/>
      <c r="W7" s="239"/>
    </row>
    <row r="8" spans="1:23" s="24" customFormat="1" ht="20.25" customHeight="1">
      <c r="A8" s="647"/>
      <c r="B8" s="245">
        <v>1</v>
      </c>
      <c r="C8" s="147" t="str">
        <f>IF(入力シート①!$D44="","",入力シート①!$D44)</f>
        <v/>
      </c>
      <c r="D8" s="245">
        <v>2</v>
      </c>
      <c r="E8" s="640" t="str">
        <f>IF(入力シート①!$D45="","",入力シート①!$D45)</f>
        <v/>
      </c>
      <c r="F8" s="641" t="str">
        <f>IF(入力シート①!$D44="","",入力シート①!$D44)</f>
        <v/>
      </c>
      <c r="G8" s="245">
        <v>3</v>
      </c>
      <c r="H8" s="147" t="str">
        <f>IF(入力シート①!$D46="","",入力シート①!$D46)</f>
        <v/>
      </c>
      <c r="I8" s="245">
        <v>4</v>
      </c>
      <c r="J8" s="147" t="str">
        <f>IF(入力シート①!$D47="","",入力シート①!$D47)</f>
        <v/>
      </c>
      <c r="K8" s="243"/>
      <c r="L8" s="138"/>
      <c r="M8" s="138"/>
      <c r="N8" s="138"/>
      <c r="O8" s="240"/>
      <c r="P8" s="240"/>
      <c r="Q8" s="240"/>
      <c r="R8" s="240"/>
      <c r="S8" s="240"/>
      <c r="T8" s="240"/>
      <c r="U8" s="240"/>
      <c r="V8" s="240"/>
      <c r="W8" s="240"/>
    </row>
    <row r="9" spans="1:23" s="24" customFormat="1" ht="20.25" customHeight="1">
      <c r="A9" s="647"/>
      <c r="B9" s="245">
        <v>5</v>
      </c>
      <c r="C9" s="147" t="str">
        <f>IF(入力シート①!$D48="","",入力シート①!$D48)</f>
        <v/>
      </c>
      <c r="D9" s="245">
        <v>6</v>
      </c>
      <c r="E9" s="640" t="str">
        <f>IF(入力シート①!$D49="","",入力シート①!$D49)</f>
        <v/>
      </c>
      <c r="F9" s="641" t="str">
        <f>IF(入力シート①!$D45="","",入力シート①!$D45)</f>
        <v/>
      </c>
      <c r="G9" s="245">
        <v>7</v>
      </c>
      <c r="H9" s="147" t="str">
        <f>IF(入力シート①!$D50="","",入力シート①!$D50)</f>
        <v/>
      </c>
      <c r="I9" s="245">
        <v>8</v>
      </c>
      <c r="J9" s="147" t="str">
        <f>IF(入力シート①!$D51="","",入力シート①!$D51)</f>
        <v/>
      </c>
      <c r="K9" s="246"/>
      <c r="L9" s="138"/>
      <c r="M9" s="138"/>
      <c r="N9" s="138"/>
      <c r="O9" s="240"/>
      <c r="P9" s="240"/>
      <c r="Q9" s="240"/>
      <c r="R9" s="240"/>
      <c r="S9" s="240"/>
      <c r="T9" s="240"/>
      <c r="U9" s="240"/>
      <c r="V9" s="240"/>
      <c r="W9" s="240"/>
    </row>
    <row r="10" spans="1:23" s="24" customFormat="1" ht="20.25" customHeight="1">
      <c r="A10" s="647"/>
      <c r="B10" s="245">
        <v>9</v>
      </c>
      <c r="C10" s="147" t="str">
        <f>IF(入力シート①!$D52="","",入力シート①!$D52)</f>
        <v/>
      </c>
      <c r="D10" s="245">
        <v>10</v>
      </c>
      <c r="E10" s="640" t="str">
        <f>IF(入力シート①!$D53="","",入力シート①!$D53)</f>
        <v/>
      </c>
      <c r="F10" s="641" t="str">
        <f>IF(入力シート①!$D46="","",入力シート①!$D46)</f>
        <v/>
      </c>
      <c r="G10" s="245">
        <v>11</v>
      </c>
      <c r="H10" s="147" t="str">
        <f>IF(入力シート①!$D54="","",入力シート①!$D54)</f>
        <v/>
      </c>
      <c r="I10" s="245">
        <v>12</v>
      </c>
      <c r="J10" s="147" t="str">
        <f>IF(入力シート①!$D55="","",入力シート①!$D55)</f>
        <v/>
      </c>
      <c r="K10" s="246"/>
      <c r="L10" s="138"/>
      <c r="M10" s="138"/>
      <c r="N10" s="138"/>
      <c r="O10" s="240"/>
      <c r="P10" s="240"/>
      <c r="Q10" s="240"/>
      <c r="R10" s="240"/>
      <c r="S10" s="240"/>
      <c r="T10" s="240"/>
      <c r="U10" s="240"/>
      <c r="V10" s="240"/>
      <c r="W10" s="240"/>
    </row>
    <row r="11" spans="1:23" s="24" customFormat="1" ht="20.25" customHeight="1">
      <c r="A11" s="647"/>
      <c r="B11" s="245">
        <v>13</v>
      </c>
      <c r="C11" s="147" t="str">
        <f>IF(入力シート①!$D56="","",入力シート①!$D56)</f>
        <v/>
      </c>
      <c r="D11" s="245">
        <v>14</v>
      </c>
      <c r="E11" s="640" t="str">
        <f>IF(入力シート①!$D57="","",入力シート①!$D57)</f>
        <v/>
      </c>
      <c r="F11" s="641" t="str">
        <f>IF(入力シート①!$D47="","",入力シート①!$D47)</f>
        <v/>
      </c>
      <c r="G11" s="245">
        <v>15</v>
      </c>
      <c r="H11" s="147" t="str">
        <f>IF(入力シート①!$D58="","",入力シート①!$D58)</f>
        <v/>
      </c>
      <c r="I11" s="245">
        <v>16</v>
      </c>
      <c r="J11" s="147" t="str">
        <f>IF(入力シート①!$D59="","",入力シート①!$D59)</f>
        <v/>
      </c>
      <c r="K11" s="654" t="s">
        <v>200</v>
      </c>
      <c r="L11" s="655"/>
      <c r="M11" s="655"/>
      <c r="N11" s="247"/>
      <c r="O11" s="240"/>
      <c r="P11" s="240"/>
      <c r="Q11" s="240"/>
      <c r="R11" s="240"/>
      <c r="S11" s="240"/>
      <c r="T11" s="240"/>
      <c r="U11" s="240"/>
      <c r="V11" s="240"/>
      <c r="W11" s="240"/>
    </row>
    <row r="12" spans="1:23" s="24" customFormat="1" ht="20.25" customHeight="1">
      <c r="A12" s="647"/>
      <c r="B12" s="245">
        <v>17</v>
      </c>
      <c r="C12" s="147" t="str">
        <f>IF(入力シート①!$D60="","",入力シート①!$D60)</f>
        <v/>
      </c>
      <c r="D12" s="245">
        <v>18</v>
      </c>
      <c r="E12" s="640" t="str">
        <f>IF(入力シート①!$D61="","",入力シート①!$D61)</f>
        <v/>
      </c>
      <c r="F12" s="641" t="str">
        <f>IF(入力シート①!$D48="","",入力シート①!$D48)</f>
        <v/>
      </c>
      <c r="G12" s="245">
        <v>19</v>
      </c>
      <c r="H12" s="147" t="str">
        <f>IF(入力シート①!$D62="","",入力シート①!$D62)</f>
        <v/>
      </c>
      <c r="I12" s="245">
        <v>20</v>
      </c>
      <c r="J12" s="147" t="str">
        <f>IF(入力シート①!$D63="","",入力シート①!$D63)</f>
        <v/>
      </c>
      <c r="K12" s="654"/>
      <c r="L12" s="655"/>
      <c r="M12" s="655"/>
      <c r="N12" s="247"/>
      <c r="O12" s="240"/>
      <c r="P12" s="240"/>
      <c r="Q12" s="240"/>
      <c r="R12" s="240"/>
      <c r="S12" s="240"/>
      <c r="T12" s="240"/>
      <c r="U12" s="240"/>
      <c r="V12" s="240"/>
      <c r="W12" s="240"/>
    </row>
    <row r="13" spans="1:23" s="24" customFormat="1" ht="20.25" hidden="1" customHeight="1">
      <c r="A13" s="248"/>
      <c r="B13" s="245">
        <v>21</v>
      </c>
      <c r="C13" s="147" t="str">
        <f>IF(入力シート①!$D64="","",入力シート①!$D64)</f>
        <v/>
      </c>
      <c r="D13" s="245">
        <v>22</v>
      </c>
      <c r="E13" s="640" t="str">
        <f>IF(入力シート①!$D65="","",入力シート①!$D65)</f>
        <v/>
      </c>
      <c r="F13" s="641" t="str">
        <f>IF(入力シート①!$D49="","",入力シート①!$D49)</f>
        <v/>
      </c>
      <c r="G13" s="245">
        <v>23</v>
      </c>
      <c r="H13" s="147" t="str">
        <f>IF(入力シート①!$D66="","",入力シート①!$D66)</f>
        <v/>
      </c>
      <c r="I13" s="245">
        <v>24</v>
      </c>
      <c r="J13" s="147" t="str">
        <f>IF(入力シート①!$D67="","",入力シート①!$D67)</f>
        <v/>
      </c>
      <c r="K13" s="249"/>
      <c r="L13" s="249"/>
      <c r="M13" s="249"/>
      <c r="N13" s="249"/>
      <c r="O13" s="240"/>
      <c r="P13" s="240"/>
      <c r="Q13" s="240"/>
      <c r="R13" s="240"/>
      <c r="S13" s="240"/>
      <c r="T13" s="240"/>
      <c r="U13" s="240"/>
      <c r="V13" s="240"/>
      <c r="W13" s="240"/>
    </row>
    <row r="14" spans="1:23" s="24" customFormat="1" ht="20.25" hidden="1" customHeight="1">
      <c r="A14" s="250"/>
      <c r="B14" s="245">
        <v>25</v>
      </c>
      <c r="C14" s="147" t="str">
        <f>IF(入力シート①!$D68="","",入力シート①!$D68)</f>
        <v/>
      </c>
      <c r="D14" s="245">
        <v>26</v>
      </c>
      <c r="E14" s="640" t="str">
        <f>IF(入力シート①!$D69="","",入力シート①!$D69)</f>
        <v/>
      </c>
      <c r="F14" s="641" t="str">
        <f>IF(入力シート①!$D50="","",入力シート①!$D50)</f>
        <v/>
      </c>
      <c r="G14" s="245">
        <v>27</v>
      </c>
      <c r="H14" s="147" t="str">
        <f>IF(入力シート①!$D70="","",入力シート①!$D70)</f>
        <v/>
      </c>
      <c r="I14" s="245">
        <v>28</v>
      </c>
      <c r="J14" s="147" t="str">
        <f>IF(入力シート①!$D71="","",入力シート①!$D71)</f>
        <v/>
      </c>
      <c r="K14" s="249"/>
      <c r="L14" s="249"/>
      <c r="M14" s="249"/>
      <c r="N14" s="249"/>
      <c r="O14" s="240"/>
      <c r="P14" s="240"/>
      <c r="Q14" s="240"/>
      <c r="R14" s="240"/>
      <c r="S14" s="240"/>
      <c r="T14" s="240"/>
      <c r="U14" s="240"/>
      <c r="V14" s="240"/>
      <c r="W14" s="240"/>
    </row>
    <row r="15" spans="1:23" s="24" customFormat="1" ht="20.25" hidden="1" customHeight="1">
      <c r="A15" s="250"/>
      <c r="B15" s="245">
        <v>29</v>
      </c>
      <c r="C15" s="147" t="str">
        <f>IF(入力シート①!$D72="","",入力シート①!$D72)</f>
        <v/>
      </c>
      <c r="D15" s="245">
        <v>30</v>
      </c>
      <c r="E15" s="640" t="str">
        <f>IF(入力シート①!$D73="","",入力シート①!$D73)</f>
        <v/>
      </c>
      <c r="F15" s="641" t="str">
        <f>IF(入力シート①!$D51="","",入力シート①!$D51)</f>
        <v/>
      </c>
      <c r="G15" s="245">
        <v>31</v>
      </c>
      <c r="H15" s="147" t="str">
        <f>IF(入力シート①!$D74="","",入力シート①!$D74)</f>
        <v/>
      </c>
      <c r="I15" s="245">
        <v>32</v>
      </c>
      <c r="J15" s="147" t="str">
        <f>IF(入力シート①!$D75="","",入力シート①!$D75)</f>
        <v/>
      </c>
      <c r="L15" s="249"/>
      <c r="M15" s="249"/>
      <c r="N15" s="249"/>
      <c r="O15" s="240"/>
      <c r="P15" s="240"/>
      <c r="Q15" s="240"/>
      <c r="R15" s="240"/>
      <c r="S15" s="240"/>
      <c r="T15" s="240"/>
      <c r="U15" s="240"/>
      <c r="V15" s="240"/>
      <c r="W15" s="240"/>
    </row>
    <row r="16" spans="1:23" s="24" customFormat="1" ht="20.25" hidden="1" customHeight="1">
      <c r="A16" s="251"/>
      <c r="B16" s="245">
        <v>33</v>
      </c>
      <c r="C16" s="147" t="str">
        <f>IF(入力シート①!$D76="","",入力シート①!$D76)</f>
        <v/>
      </c>
      <c r="D16" s="245">
        <v>34</v>
      </c>
      <c r="E16" s="640" t="str">
        <f>IF(入力シート①!$D77="","",入力シート①!$D77)</f>
        <v/>
      </c>
      <c r="F16" s="641" t="str">
        <f>IF(入力シート①!$D52="","",入力シート①!$D52)</f>
        <v/>
      </c>
      <c r="G16" s="245">
        <v>35</v>
      </c>
      <c r="H16" s="147" t="str">
        <f>IF(入力シート①!$D78="","",入力シート①!$D78)</f>
        <v/>
      </c>
      <c r="I16" s="245">
        <v>36</v>
      </c>
      <c r="J16" s="147" t="str">
        <f>IF(入力シート①!$D79="","",入力シート①!$D79)</f>
        <v/>
      </c>
      <c r="K16" s="252"/>
      <c r="L16" s="249"/>
      <c r="M16" s="249"/>
      <c r="N16" s="249"/>
      <c r="O16" s="240"/>
      <c r="P16" s="240"/>
      <c r="Q16" s="240"/>
      <c r="R16" s="240"/>
      <c r="S16" s="240"/>
      <c r="T16" s="240"/>
      <c r="U16" s="240"/>
      <c r="V16" s="240"/>
      <c r="W16" s="240"/>
    </row>
    <row r="17" spans="1:23" s="24" customFormat="1" ht="20.25" hidden="1" customHeight="1">
      <c r="A17" s="251"/>
      <c r="B17" s="245">
        <v>37</v>
      </c>
      <c r="C17" s="147" t="str">
        <f>IF(入力シート①!$D80="","",入力シート①!$D80)</f>
        <v/>
      </c>
      <c r="D17" s="245">
        <v>38</v>
      </c>
      <c r="E17" s="640" t="str">
        <f>IF(入力シート①!$D81="","",入力シート①!$D81)</f>
        <v/>
      </c>
      <c r="F17" s="641" t="str">
        <f>IF(入力シート①!$D53="","",入力シート①!$D53)</f>
        <v/>
      </c>
      <c r="G17" s="245">
        <v>39</v>
      </c>
      <c r="H17" s="147" t="str">
        <f>IF(入力シート①!$D82="","",入力シート①!$D82)</f>
        <v/>
      </c>
      <c r="I17" s="245">
        <v>40</v>
      </c>
      <c r="J17" s="147" t="str">
        <f>IF(入力シート①!$D83="","",入力シート①!$D83)</f>
        <v/>
      </c>
      <c r="K17" s="252"/>
      <c r="L17" s="249"/>
      <c r="M17" s="249"/>
      <c r="N17" s="249"/>
      <c r="O17" s="240"/>
      <c r="P17" s="240"/>
      <c r="Q17" s="240"/>
      <c r="R17" s="240"/>
      <c r="S17" s="240"/>
      <c r="T17" s="240"/>
      <c r="U17" s="240"/>
      <c r="V17" s="240"/>
      <c r="W17" s="240"/>
    </row>
    <row r="18" spans="1:23" s="48" customFormat="1" ht="20.25" customHeight="1">
      <c r="A18" s="50"/>
      <c r="B18" s="50"/>
      <c r="C18" s="50"/>
      <c r="D18" s="51"/>
      <c r="E18" s="51"/>
      <c r="F18" s="50"/>
      <c r="G18" s="50"/>
      <c r="H18" s="50"/>
      <c r="I18" s="50"/>
      <c r="J18" s="46"/>
      <c r="K18" s="24"/>
      <c r="L18" s="24"/>
      <c r="M18" s="24"/>
      <c r="N18" s="50"/>
      <c r="O18" s="239"/>
      <c r="P18" s="239"/>
      <c r="Q18" s="239"/>
      <c r="R18" s="239"/>
      <c r="S18" s="239"/>
      <c r="T18" s="239"/>
      <c r="U18" s="239"/>
      <c r="V18" s="239"/>
      <c r="W18" s="239"/>
    </row>
    <row r="19" spans="1:23" s="48" customFormat="1" ht="17.25">
      <c r="A19" s="141" t="s">
        <v>201</v>
      </c>
      <c r="B19" s="140"/>
      <c r="C19" s="140"/>
      <c r="D19" s="140"/>
      <c r="E19" s="140"/>
      <c r="F19" s="140"/>
      <c r="G19" s="140"/>
      <c r="H19" s="140"/>
      <c r="I19" s="41"/>
      <c r="J19" s="46"/>
      <c r="K19" s="24"/>
      <c r="L19" s="24"/>
      <c r="M19" s="24"/>
      <c r="N19" s="41"/>
      <c r="O19" s="239"/>
      <c r="P19" s="239"/>
      <c r="Q19" s="239"/>
      <c r="R19" s="239"/>
      <c r="S19" s="239"/>
      <c r="T19" s="239"/>
      <c r="U19" s="239"/>
      <c r="V19" s="239"/>
      <c r="W19" s="239"/>
    </row>
    <row r="20" spans="1:23" s="48" customFormat="1" ht="27">
      <c r="A20" s="52" t="s">
        <v>202</v>
      </c>
      <c r="B20" s="52" t="s">
        <v>203</v>
      </c>
      <c r="C20" s="52" t="s">
        <v>204</v>
      </c>
      <c r="D20" s="52" t="s">
        <v>205</v>
      </c>
      <c r="E20" s="142" t="s">
        <v>198</v>
      </c>
      <c r="F20" s="638" t="s">
        <v>206</v>
      </c>
      <c r="G20" s="639"/>
      <c r="H20" s="639"/>
      <c r="I20" s="639"/>
      <c r="J20" s="639"/>
      <c r="K20" s="639"/>
      <c r="L20" s="639"/>
      <c r="M20" s="253"/>
      <c r="N20" s="253"/>
      <c r="O20" s="239"/>
      <c r="P20" s="239"/>
      <c r="Q20" s="239"/>
      <c r="R20" s="239"/>
      <c r="S20" s="239"/>
      <c r="T20" s="239"/>
      <c r="U20" s="239"/>
      <c r="V20" s="239"/>
      <c r="W20" s="239"/>
    </row>
    <row r="21" spans="1:23" s="48" customFormat="1" ht="20.25" customHeight="1">
      <c r="A21" s="52">
        <v>1</v>
      </c>
      <c r="B21" s="144"/>
      <c r="C21" s="148"/>
      <c r="D21" s="145"/>
      <c r="E21" s="139"/>
      <c r="F21" s="642" t="s">
        <v>207</v>
      </c>
      <c r="G21" s="643"/>
      <c r="H21" s="643"/>
      <c r="I21" s="643"/>
      <c r="J21" s="643"/>
      <c r="K21" s="643"/>
      <c r="L21" s="643"/>
      <c r="M21" s="643"/>
      <c r="O21" s="239"/>
      <c r="P21" s="239"/>
      <c r="Q21" s="239"/>
      <c r="R21" s="239"/>
      <c r="S21" s="239"/>
      <c r="T21" s="239"/>
      <c r="U21" s="239"/>
      <c r="V21" s="239"/>
      <c r="W21" s="239"/>
    </row>
    <row r="22" spans="1:23" s="48" customFormat="1" ht="20.25" customHeight="1">
      <c r="A22" s="52">
        <v>2</v>
      </c>
      <c r="B22" s="144"/>
      <c r="C22" s="148"/>
      <c r="D22" s="145"/>
      <c r="E22" s="139"/>
      <c r="F22" s="644"/>
      <c r="G22" s="645"/>
      <c r="H22" s="645"/>
      <c r="I22" s="645"/>
      <c r="J22" s="645"/>
      <c r="K22" s="645"/>
      <c r="L22" s="645"/>
      <c r="M22" s="645"/>
      <c r="O22" s="239"/>
      <c r="P22" s="239"/>
      <c r="Q22" s="239"/>
      <c r="R22" s="239"/>
      <c r="S22" s="239"/>
      <c r="T22" s="239"/>
      <c r="U22" s="239"/>
      <c r="V22" s="239"/>
      <c r="W22" s="239"/>
    </row>
    <row r="23" spans="1:23" s="48" customFormat="1" ht="20.25" customHeight="1">
      <c r="A23" s="52">
        <v>3</v>
      </c>
      <c r="B23" s="144"/>
      <c r="C23" s="148"/>
      <c r="D23" s="145"/>
      <c r="E23" s="139"/>
      <c r="F23" s="644"/>
      <c r="G23" s="645"/>
      <c r="H23" s="645"/>
      <c r="I23" s="645"/>
      <c r="J23" s="645"/>
      <c r="K23" s="645"/>
      <c r="L23" s="645"/>
      <c r="M23" s="645"/>
      <c r="O23" s="239"/>
      <c r="P23" s="239"/>
      <c r="Q23" s="239"/>
      <c r="R23" s="239"/>
      <c r="S23" s="239"/>
      <c r="T23" s="239"/>
      <c r="U23" s="239"/>
      <c r="V23" s="239"/>
      <c r="W23" s="239"/>
    </row>
    <row r="24" spans="1:23" s="48" customFormat="1" ht="20.25" customHeight="1">
      <c r="A24" s="52">
        <v>4</v>
      </c>
      <c r="B24" s="144"/>
      <c r="C24" s="148"/>
      <c r="D24" s="145"/>
      <c r="E24" s="139"/>
      <c r="F24" s="644"/>
      <c r="G24" s="645"/>
      <c r="H24" s="645"/>
      <c r="I24" s="645"/>
      <c r="J24" s="645"/>
      <c r="K24" s="645"/>
      <c r="L24" s="645"/>
      <c r="M24" s="645"/>
      <c r="O24" s="239"/>
      <c r="P24" s="239"/>
      <c r="Q24" s="239"/>
      <c r="R24" s="239"/>
      <c r="S24" s="239"/>
      <c r="T24" s="239"/>
      <c r="U24" s="239"/>
      <c r="V24" s="239"/>
      <c r="W24" s="239"/>
    </row>
    <row r="25" spans="1:23" s="48" customFormat="1" ht="20.25" customHeight="1">
      <c r="A25" s="52">
        <v>5</v>
      </c>
      <c r="B25" s="144"/>
      <c r="C25" s="148"/>
      <c r="D25" s="145"/>
      <c r="E25" s="139"/>
      <c r="F25" s="644"/>
      <c r="G25" s="645"/>
      <c r="H25" s="645"/>
      <c r="I25" s="645"/>
      <c r="J25" s="645"/>
      <c r="K25" s="645"/>
      <c r="L25" s="645"/>
      <c r="M25" s="645"/>
      <c r="O25" s="239"/>
      <c r="P25" s="239"/>
      <c r="Q25" s="239"/>
      <c r="R25" s="239"/>
      <c r="S25" s="239"/>
      <c r="T25" s="239"/>
      <c r="U25" s="239"/>
      <c r="V25" s="239"/>
      <c r="W25" s="239"/>
    </row>
    <row r="26" spans="1:23" s="48" customFormat="1" ht="20.25" customHeight="1">
      <c r="A26" s="52">
        <v>6</v>
      </c>
      <c r="B26" s="144"/>
      <c r="C26" s="148"/>
      <c r="D26" s="145"/>
      <c r="E26" s="139"/>
      <c r="F26" s="644"/>
      <c r="G26" s="645"/>
      <c r="H26" s="645"/>
      <c r="I26" s="645"/>
      <c r="J26" s="645"/>
      <c r="K26" s="645"/>
      <c r="L26" s="645"/>
      <c r="M26" s="645"/>
      <c r="O26" s="239"/>
      <c r="P26" s="239"/>
      <c r="Q26" s="239"/>
      <c r="R26" s="239"/>
      <c r="S26" s="239"/>
      <c r="T26" s="239"/>
      <c r="U26" s="239"/>
      <c r="V26" s="239"/>
      <c r="W26" s="239"/>
    </row>
    <row r="27" spans="1:23" s="48" customFormat="1" ht="20.25" customHeight="1">
      <c r="A27" s="52">
        <v>7</v>
      </c>
      <c r="B27" s="144"/>
      <c r="C27" s="148"/>
      <c r="D27" s="145"/>
      <c r="E27" s="139"/>
      <c r="F27" s="644"/>
      <c r="G27" s="645"/>
      <c r="H27" s="645"/>
      <c r="I27" s="645"/>
      <c r="J27" s="645"/>
      <c r="K27" s="645"/>
      <c r="L27" s="645"/>
      <c r="M27" s="645"/>
      <c r="O27" s="239"/>
      <c r="P27" s="239"/>
      <c r="Q27" s="239"/>
      <c r="R27" s="239"/>
      <c r="S27" s="239"/>
      <c r="T27" s="239"/>
      <c r="U27" s="239"/>
      <c r="V27" s="239"/>
      <c r="W27" s="239"/>
    </row>
    <row r="28" spans="1:23" s="48" customFormat="1" ht="20.25" customHeight="1">
      <c r="A28" s="52">
        <v>8</v>
      </c>
      <c r="B28" s="144"/>
      <c r="C28" s="148"/>
      <c r="D28" s="145"/>
      <c r="E28" s="139"/>
      <c r="F28" s="644"/>
      <c r="G28" s="645"/>
      <c r="H28" s="645"/>
      <c r="I28" s="645"/>
      <c r="J28" s="645"/>
      <c r="K28" s="645"/>
      <c r="L28" s="645"/>
      <c r="M28" s="645"/>
      <c r="O28" s="239"/>
      <c r="P28" s="239"/>
      <c r="Q28" s="239"/>
      <c r="R28" s="239"/>
      <c r="S28" s="239"/>
      <c r="T28" s="239"/>
      <c r="U28" s="239"/>
      <c r="V28" s="239"/>
      <c r="W28" s="239"/>
    </row>
    <row r="29" spans="1:23" s="48" customFormat="1" ht="20.25" customHeight="1">
      <c r="A29" s="52">
        <v>9</v>
      </c>
      <c r="B29" s="144"/>
      <c r="C29" s="148"/>
      <c r="D29" s="145"/>
      <c r="E29" s="139"/>
      <c r="F29" s="644"/>
      <c r="G29" s="645"/>
      <c r="H29" s="645"/>
      <c r="I29" s="645"/>
      <c r="J29" s="645"/>
      <c r="K29" s="645"/>
      <c r="L29" s="645"/>
      <c r="M29" s="645"/>
      <c r="O29" s="239"/>
      <c r="P29" s="239"/>
      <c r="Q29" s="239"/>
      <c r="R29" s="239"/>
      <c r="S29" s="239"/>
      <c r="T29" s="239"/>
      <c r="U29" s="239"/>
      <c r="V29" s="239"/>
      <c r="W29" s="239"/>
    </row>
    <row r="30" spans="1:23" s="48" customFormat="1" ht="20.25" customHeight="1">
      <c r="A30" s="52">
        <v>10</v>
      </c>
      <c r="B30" s="144"/>
      <c r="C30" s="148"/>
      <c r="D30" s="145"/>
      <c r="E30" s="139"/>
      <c r="F30" s="644"/>
      <c r="G30" s="645"/>
      <c r="H30" s="645"/>
      <c r="I30" s="645"/>
      <c r="J30" s="645"/>
      <c r="K30" s="645"/>
      <c r="L30" s="645"/>
      <c r="M30" s="645"/>
      <c r="O30" s="239"/>
      <c r="P30" s="239"/>
      <c r="Q30" s="239"/>
      <c r="R30" s="239"/>
      <c r="S30" s="239"/>
      <c r="T30" s="239"/>
      <c r="U30" s="239"/>
      <c r="V30" s="239"/>
      <c r="W30" s="239"/>
    </row>
    <row r="31" spans="1:23" s="48" customFormat="1" ht="20.25" customHeight="1">
      <c r="A31" s="52">
        <v>11</v>
      </c>
      <c r="B31" s="144"/>
      <c r="C31" s="148"/>
      <c r="D31" s="145"/>
      <c r="E31" s="139"/>
      <c r="F31" s="644"/>
      <c r="G31" s="645"/>
      <c r="H31" s="645"/>
      <c r="I31" s="645"/>
      <c r="J31" s="645"/>
      <c r="K31" s="645"/>
      <c r="L31" s="645"/>
      <c r="M31" s="645"/>
      <c r="O31" s="239"/>
      <c r="P31" s="239"/>
      <c r="Q31" s="239"/>
      <c r="R31" s="239"/>
      <c r="S31" s="239"/>
      <c r="T31" s="239"/>
      <c r="U31" s="239"/>
      <c r="V31" s="239"/>
      <c r="W31" s="239"/>
    </row>
    <row r="32" spans="1:23" s="48" customFormat="1" ht="20.25" customHeight="1">
      <c r="A32" s="52">
        <v>12</v>
      </c>
      <c r="B32" s="144"/>
      <c r="C32" s="148"/>
      <c r="D32" s="145"/>
      <c r="E32" s="139"/>
      <c r="F32" s="644"/>
      <c r="G32" s="645"/>
      <c r="H32" s="645"/>
      <c r="I32" s="645"/>
      <c r="J32" s="645"/>
      <c r="K32" s="645"/>
      <c r="L32" s="645"/>
      <c r="M32" s="645"/>
      <c r="O32" s="239"/>
      <c r="P32" s="239"/>
      <c r="Q32" s="239"/>
      <c r="R32" s="239"/>
      <c r="S32" s="239"/>
      <c r="T32" s="239"/>
      <c r="U32" s="239"/>
      <c r="V32" s="239"/>
      <c r="W32" s="239"/>
    </row>
    <row r="33" spans="1:23" s="48" customFormat="1" ht="20.25" customHeight="1">
      <c r="A33" s="52">
        <v>13</v>
      </c>
      <c r="B33" s="144"/>
      <c r="C33" s="148"/>
      <c r="D33" s="145"/>
      <c r="E33" s="139"/>
      <c r="F33" s="644"/>
      <c r="G33" s="645"/>
      <c r="H33" s="645"/>
      <c r="I33" s="645"/>
      <c r="J33" s="645"/>
      <c r="K33" s="645"/>
      <c r="L33" s="645"/>
      <c r="M33" s="645"/>
      <c r="O33" s="239"/>
      <c r="P33" s="239"/>
      <c r="Q33" s="239"/>
      <c r="R33" s="239"/>
      <c r="S33" s="239"/>
      <c r="T33" s="239"/>
      <c r="U33" s="239"/>
      <c r="V33" s="239"/>
      <c r="W33" s="239"/>
    </row>
    <row r="34" spans="1:23" s="48" customFormat="1" ht="20.25" customHeight="1">
      <c r="A34" s="52">
        <v>14</v>
      </c>
      <c r="B34" s="144"/>
      <c r="C34" s="148"/>
      <c r="D34" s="145"/>
      <c r="E34" s="139"/>
      <c r="F34" s="644"/>
      <c r="G34" s="645"/>
      <c r="H34" s="645"/>
      <c r="I34" s="645"/>
      <c r="J34" s="645"/>
      <c r="K34" s="645"/>
      <c r="L34" s="645"/>
      <c r="M34" s="645"/>
      <c r="O34" s="239"/>
      <c r="P34" s="239"/>
      <c r="Q34" s="239"/>
      <c r="R34" s="239"/>
      <c r="S34" s="239"/>
      <c r="T34" s="239"/>
      <c r="U34" s="239"/>
      <c r="V34" s="239"/>
      <c r="W34" s="239"/>
    </row>
    <row r="35" spans="1:23" s="48" customFormat="1" ht="20.25" customHeight="1">
      <c r="A35" s="52">
        <v>15</v>
      </c>
      <c r="B35" s="144"/>
      <c r="C35" s="148"/>
      <c r="D35" s="145"/>
      <c r="E35" s="139"/>
      <c r="F35" s="644"/>
      <c r="G35" s="645"/>
      <c r="H35" s="645"/>
      <c r="I35" s="645"/>
      <c r="J35" s="645"/>
      <c r="K35" s="645"/>
      <c r="L35" s="645"/>
      <c r="M35" s="645"/>
      <c r="O35" s="239"/>
      <c r="P35" s="239"/>
      <c r="Q35" s="239"/>
      <c r="R35" s="239"/>
      <c r="S35" s="239"/>
      <c r="T35" s="239"/>
      <c r="U35" s="239"/>
      <c r="V35" s="239"/>
      <c r="W35" s="239"/>
    </row>
    <row r="36" spans="1:23" s="48" customFormat="1" ht="20.25" customHeight="1">
      <c r="A36" s="52">
        <v>16</v>
      </c>
      <c r="B36" s="144"/>
      <c r="C36" s="148"/>
      <c r="D36" s="145"/>
      <c r="E36" s="139"/>
      <c r="F36" s="644"/>
      <c r="G36" s="645"/>
      <c r="H36" s="645"/>
      <c r="I36" s="645"/>
      <c r="J36" s="645"/>
      <c r="K36" s="645"/>
      <c r="L36" s="645"/>
      <c r="M36" s="645"/>
      <c r="O36" s="239"/>
      <c r="P36" s="239"/>
      <c r="Q36" s="239"/>
      <c r="R36" s="239"/>
      <c r="S36" s="239"/>
      <c r="T36" s="239"/>
      <c r="U36" s="239"/>
      <c r="V36" s="239"/>
      <c r="W36" s="239"/>
    </row>
    <row r="37" spans="1:23" s="48" customFormat="1" ht="20.25" customHeight="1">
      <c r="A37" s="52">
        <v>17</v>
      </c>
      <c r="B37" s="144"/>
      <c r="C37" s="148"/>
      <c r="D37" s="145"/>
      <c r="E37" s="139"/>
      <c r="F37" s="644"/>
      <c r="G37" s="645"/>
      <c r="H37" s="645"/>
      <c r="I37" s="645"/>
      <c r="J37" s="645"/>
      <c r="K37" s="645"/>
      <c r="L37" s="645"/>
      <c r="M37" s="645"/>
      <c r="N37" s="143"/>
      <c r="O37" s="239"/>
      <c r="P37" s="239"/>
      <c r="Q37" s="239"/>
      <c r="R37" s="239"/>
      <c r="S37" s="239"/>
      <c r="T37" s="239"/>
      <c r="U37" s="239"/>
      <c r="V37" s="239"/>
      <c r="W37" s="239"/>
    </row>
    <row r="38" spans="1:23" s="48" customFormat="1" ht="20.25" customHeight="1">
      <c r="A38" s="52">
        <v>18</v>
      </c>
      <c r="B38" s="144"/>
      <c r="C38" s="148"/>
      <c r="D38" s="145"/>
      <c r="E38" s="139"/>
      <c r="F38" s="644"/>
      <c r="G38" s="645"/>
      <c r="H38" s="645"/>
      <c r="I38" s="645"/>
      <c r="J38" s="645"/>
      <c r="K38" s="645"/>
      <c r="L38" s="645"/>
      <c r="M38" s="645"/>
      <c r="N38" s="143"/>
      <c r="O38" s="239"/>
      <c r="P38" s="239"/>
      <c r="Q38" s="239"/>
      <c r="R38" s="239"/>
      <c r="S38" s="239"/>
      <c r="T38" s="239"/>
      <c r="U38" s="239"/>
      <c r="V38" s="239"/>
      <c r="W38" s="239"/>
    </row>
    <row r="39" spans="1:23" s="48" customFormat="1" ht="20.25" customHeight="1">
      <c r="A39" s="52">
        <v>19</v>
      </c>
      <c r="B39" s="144"/>
      <c r="C39" s="148"/>
      <c r="D39" s="145"/>
      <c r="E39" s="139"/>
      <c r="F39" s="644"/>
      <c r="G39" s="645"/>
      <c r="H39" s="645"/>
      <c r="I39" s="645"/>
      <c r="J39" s="645"/>
      <c r="K39" s="645"/>
      <c r="L39" s="645"/>
      <c r="M39" s="645"/>
      <c r="O39" s="239"/>
      <c r="P39" s="239"/>
      <c r="Q39" s="239"/>
      <c r="R39" s="239"/>
      <c r="S39" s="239"/>
      <c r="T39" s="239"/>
      <c r="U39" s="239"/>
      <c r="V39" s="239"/>
      <c r="W39" s="239"/>
    </row>
    <row r="40" spans="1:23" s="48" customFormat="1" ht="20.25" customHeight="1">
      <c r="A40" s="52">
        <v>20</v>
      </c>
      <c r="B40" s="144"/>
      <c r="C40" s="148"/>
      <c r="D40" s="145"/>
      <c r="E40" s="139"/>
      <c r="F40" s="644"/>
      <c r="G40" s="645"/>
      <c r="H40" s="645"/>
      <c r="I40" s="645"/>
      <c r="J40" s="645"/>
      <c r="K40" s="645"/>
      <c r="L40" s="645"/>
      <c r="M40" s="645"/>
      <c r="O40" s="239"/>
      <c r="P40" s="239"/>
      <c r="Q40" s="239"/>
      <c r="R40" s="239"/>
      <c r="S40" s="239"/>
      <c r="T40" s="239"/>
      <c r="U40" s="239"/>
      <c r="V40" s="239"/>
      <c r="W40" s="239"/>
    </row>
    <row r="41" spans="1:23" s="48" customFormat="1" ht="20.25" customHeight="1">
      <c r="A41" s="52">
        <v>21</v>
      </c>
      <c r="B41" s="144"/>
      <c r="C41" s="148"/>
      <c r="D41" s="145"/>
      <c r="E41" s="139"/>
      <c r="O41" s="239"/>
      <c r="P41" s="239"/>
      <c r="Q41" s="239"/>
      <c r="R41" s="239"/>
      <c r="S41" s="239"/>
      <c r="T41" s="239"/>
      <c r="U41" s="239"/>
      <c r="V41" s="239"/>
      <c r="W41" s="239"/>
    </row>
    <row r="42" spans="1:23" s="48" customFormat="1" ht="20.25" customHeight="1">
      <c r="A42" s="52">
        <v>22</v>
      </c>
      <c r="B42" s="144"/>
      <c r="C42" s="148"/>
      <c r="D42" s="145"/>
      <c r="E42" s="139"/>
      <c r="O42" s="239"/>
      <c r="P42" s="239"/>
      <c r="Q42" s="239"/>
      <c r="R42" s="239"/>
      <c r="S42" s="239"/>
      <c r="T42" s="239"/>
      <c r="U42" s="239"/>
      <c r="V42" s="239"/>
      <c r="W42" s="239"/>
    </row>
    <row r="43" spans="1:23" s="48" customFormat="1" ht="20.25" customHeight="1">
      <c r="A43" s="52">
        <v>23</v>
      </c>
      <c r="B43" s="144"/>
      <c r="C43" s="148"/>
      <c r="D43" s="145"/>
      <c r="E43" s="139"/>
      <c r="O43" s="239"/>
      <c r="P43" s="239"/>
      <c r="Q43" s="239"/>
      <c r="R43" s="239"/>
      <c r="S43" s="239"/>
      <c r="T43" s="239"/>
      <c r="U43" s="239"/>
      <c r="V43" s="239"/>
      <c r="W43" s="239"/>
    </row>
    <row r="44" spans="1:23" s="48" customFormat="1" ht="20.25" customHeight="1">
      <c r="A44" s="52">
        <v>24</v>
      </c>
      <c r="B44" s="144"/>
      <c r="C44" s="148"/>
      <c r="D44" s="145"/>
      <c r="E44" s="139"/>
      <c r="O44" s="239"/>
      <c r="P44" s="239"/>
      <c r="Q44" s="239"/>
      <c r="R44" s="239"/>
      <c r="S44" s="239"/>
      <c r="T44" s="239"/>
      <c r="U44" s="239"/>
      <c r="V44" s="239"/>
      <c r="W44" s="239"/>
    </row>
    <row r="45" spans="1:23" s="48" customFormat="1" ht="20.25" customHeight="1">
      <c r="A45" s="52">
        <v>25</v>
      </c>
      <c r="B45" s="144"/>
      <c r="C45" s="148"/>
      <c r="D45" s="145"/>
      <c r="E45" s="139"/>
      <c r="O45" s="239"/>
      <c r="P45" s="239"/>
      <c r="Q45" s="239"/>
      <c r="R45" s="239"/>
      <c r="S45" s="239"/>
      <c r="T45" s="239"/>
      <c r="U45" s="239"/>
      <c r="V45" s="239"/>
      <c r="W45" s="239"/>
    </row>
    <row r="46" spans="1:23" s="48" customFormat="1" ht="20.25" customHeight="1">
      <c r="A46" s="52">
        <v>26</v>
      </c>
      <c r="B46" s="144"/>
      <c r="C46" s="148"/>
      <c r="D46" s="145"/>
      <c r="E46" s="139"/>
      <c r="O46" s="239"/>
      <c r="P46" s="239"/>
      <c r="Q46" s="239"/>
      <c r="R46" s="239"/>
      <c r="S46" s="239"/>
      <c r="T46" s="239"/>
      <c r="U46" s="239"/>
      <c r="V46" s="239"/>
      <c r="W46" s="239"/>
    </row>
    <row r="47" spans="1:23" s="48" customFormat="1" ht="20.25" customHeight="1">
      <c r="A47" s="52">
        <v>27</v>
      </c>
      <c r="B47" s="144"/>
      <c r="C47" s="148"/>
      <c r="D47" s="145"/>
      <c r="E47" s="139"/>
      <c r="O47" s="239"/>
      <c r="P47" s="239"/>
      <c r="Q47" s="239"/>
      <c r="R47" s="239"/>
      <c r="S47" s="239"/>
      <c r="T47" s="239"/>
      <c r="U47" s="239"/>
      <c r="V47" s="239"/>
      <c r="W47" s="239"/>
    </row>
    <row r="48" spans="1:23" s="48" customFormat="1" ht="20.25" customHeight="1">
      <c r="A48" s="52">
        <v>28</v>
      </c>
      <c r="B48" s="144"/>
      <c r="C48" s="148"/>
      <c r="D48" s="145"/>
      <c r="E48" s="139"/>
      <c r="O48" s="239"/>
      <c r="P48" s="239"/>
      <c r="Q48" s="239"/>
      <c r="R48" s="239"/>
      <c r="S48" s="239"/>
      <c r="T48" s="239"/>
      <c r="U48" s="239"/>
      <c r="V48" s="239"/>
      <c r="W48" s="239"/>
    </row>
    <row r="49" spans="1:23" s="48" customFormat="1" ht="20.25" customHeight="1">
      <c r="A49" s="52">
        <v>29</v>
      </c>
      <c r="B49" s="144"/>
      <c r="C49" s="148"/>
      <c r="D49" s="145"/>
      <c r="E49" s="139"/>
      <c r="O49" s="239"/>
      <c r="P49" s="239"/>
      <c r="Q49" s="239"/>
      <c r="R49" s="239"/>
      <c r="S49" s="239"/>
      <c r="T49" s="239"/>
      <c r="U49" s="239"/>
      <c r="V49" s="239"/>
      <c r="W49" s="239"/>
    </row>
    <row r="50" spans="1:23" s="48" customFormat="1" ht="20.25" customHeight="1">
      <c r="A50" s="52">
        <v>30</v>
      </c>
      <c r="B50" s="144"/>
      <c r="C50" s="148"/>
      <c r="D50" s="145"/>
      <c r="E50" s="139"/>
      <c r="O50" s="239"/>
      <c r="P50" s="239"/>
      <c r="Q50" s="239"/>
      <c r="R50" s="239"/>
      <c r="S50" s="239"/>
      <c r="T50" s="239"/>
      <c r="U50" s="239"/>
      <c r="V50" s="239"/>
      <c r="W50" s="239"/>
    </row>
    <row r="51" spans="1:23" s="48" customFormat="1" ht="20.25" customHeight="1">
      <c r="A51" s="52">
        <v>31</v>
      </c>
      <c r="B51" s="144"/>
      <c r="C51" s="148"/>
      <c r="D51" s="145"/>
      <c r="E51" s="139"/>
      <c r="O51" s="239"/>
      <c r="P51" s="239"/>
      <c r="Q51" s="239"/>
      <c r="R51" s="239"/>
      <c r="S51" s="239"/>
      <c r="T51" s="239"/>
      <c r="U51" s="239"/>
      <c r="V51" s="239"/>
      <c r="W51" s="239"/>
    </row>
    <row r="52" spans="1:23" s="48" customFormat="1" ht="20.25" customHeight="1">
      <c r="A52" s="52">
        <v>32</v>
      </c>
      <c r="B52" s="144"/>
      <c r="C52" s="148"/>
      <c r="D52" s="145"/>
      <c r="E52" s="139"/>
      <c r="O52" s="239"/>
      <c r="P52" s="239"/>
      <c r="Q52" s="239"/>
      <c r="R52" s="239"/>
      <c r="S52" s="239"/>
      <c r="T52" s="239"/>
      <c r="U52" s="239"/>
      <c r="V52" s="239"/>
      <c r="W52" s="239"/>
    </row>
    <row r="53" spans="1:23" s="48" customFormat="1" ht="20.25" customHeight="1">
      <c r="A53" s="52">
        <v>33</v>
      </c>
      <c r="B53" s="144"/>
      <c r="C53" s="148"/>
      <c r="D53" s="145"/>
      <c r="E53" s="139"/>
      <c r="O53" s="239"/>
      <c r="P53" s="239"/>
      <c r="Q53" s="239"/>
      <c r="R53" s="239"/>
      <c r="S53" s="239"/>
      <c r="T53" s="239"/>
      <c r="U53" s="239"/>
      <c r="V53" s="239"/>
      <c r="W53" s="239"/>
    </row>
    <row r="54" spans="1:23" s="48" customFormat="1" ht="20.25" customHeight="1">
      <c r="A54" s="52">
        <v>34</v>
      </c>
      <c r="B54" s="144"/>
      <c r="C54" s="148"/>
      <c r="D54" s="145"/>
      <c r="E54" s="139"/>
      <c r="O54" s="239"/>
      <c r="P54" s="239"/>
      <c r="Q54" s="239"/>
      <c r="R54" s="239"/>
      <c r="S54" s="239"/>
      <c r="T54" s="239"/>
      <c r="U54" s="239"/>
      <c r="V54" s="239"/>
      <c r="W54" s="239"/>
    </row>
    <row r="55" spans="1:23" s="48" customFormat="1" ht="20.25" customHeight="1">
      <c r="A55" s="52">
        <v>35</v>
      </c>
      <c r="B55" s="144"/>
      <c r="C55" s="148"/>
      <c r="D55" s="145"/>
      <c r="E55" s="139"/>
      <c r="O55" s="239"/>
      <c r="P55" s="239"/>
      <c r="Q55" s="239"/>
      <c r="R55" s="239"/>
      <c r="S55" s="239"/>
      <c r="T55" s="239"/>
      <c r="U55" s="239"/>
      <c r="V55" s="239"/>
      <c r="W55" s="239"/>
    </row>
    <row r="56" spans="1:23" s="48" customFormat="1" ht="20.25" customHeight="1">
      <c r="A56" s="52">
        <v>36</v>
      </c>
      <c r="B56" s="144"/>
      <c r="C56" s="148"/>
      <c r="D56" s="145"/>
      <c r="E56" s="139"/>
      <c r="O56" s="239"/>
      <c r="P56" s="239"/>
      <c r="Q56" s="239"/>
      <c r="R56" s="239"/>
      <c r="S56" s="239"/>
      <c r="T56" s="239"/>
      <c r="U56" s="239"/>
      <c r="V56" s="239"/>
      <c r="W56" s="239"/>
    </row>
    <row r="57" spans="1:23" s="48" customFormat="1" ht="20.25" customHeight="1">
      <c r="A57" s="52">
        <v>37</v>
      </c>
      <c r="B57" s="144"/>
      <c r="C57" s="148"/>
      <c r="D57" s="145"/>
      <c r="E57" s="139"/>
      <c r="F57"/>
      <c r="G57"/>
      <c r="H57"/>
      <c r="I57"/>
      <c r="J57"/>
      <c r="K57"/>
      <c r="L57"/>
      <c r="M57"/>
      <c r="O57" s="239"/>
      <c r="P57" s="239"/>
      <c r="Q57" s="239"/>
      <c r="R57" s="239"/>
      <c r="S57" s="239"/>
      <c r="T57" s="239"/>
      <c r="U57" s="239"/>
      <c r="V57" s="239"/>
      <c r="W57" s="239"/>
    </row>
    <row r="58" spans="1:23" s="48" customFormat="1" ht="20.25" customHeight="1">
      <c r="A58" s="52">
        <v>38</v>
      </c>
      <c r="B58" s="144"/>
      <c r="C58" s="148"/>
      <c r="D58" s="145"/>
      <c r="E58" s="139"/>
      <c r="F58"/>
      <c r="G58"/>
      <c r="H58"/>
      <c r="I58"/>
      <c r="J58"/>
      <c r="K58"/>
      <c r="L58"/>
      <c r="M58"/>
      <c r="O58" s="239"/>
      <c r="P58" s="239"/>
      <c r="Q58" s="239"/>
      <c r="R58" s="239"/>
      <c r="S58" s="239"/>
      <c r="T58" s="239"/>
      <c r="U58" s="239"/>
      <c r="V58" s="239"/>
      <c r="W58" s="239"/>
    </row>
    <row r="59" spans="1:23" s="48" customFormat="1" ht="20.25" customHeight="1">
      <c r="A59" s="52">
        <v>39</v>
      </c>
      <c r="B59" s="144"/>
      <c r="C59" s="148"/>
      <c r="D59" s="145"/>
      <c r="E59" s="139"/>
      <c r="F59"/>
      <c r="G59"/>
      <c r="H59"/>
      <c r="I59"/>
      <c r="J59"/>
      <c r="K59"/>
      <c r="L59"/>
      <c r="M59"/>
      <c r="O59" s="239"/>
      <c r="P59" s="239"/>
      <c r="Q59" s="239"/>
      <c r="R59" s="239"/>
      <c r="S59" s="239"/>
      <c r="T59" s="239"/>
      <c r="U59" s="239"/>
      <c r="V59" s="239"/>
      <c r="W59" s="239"/>
    </row>
    <row r="60" spans="1:23" s="48" customFormat="1" ht="20.25" customHeight="1">
      <c r="A60" s="52">
        <v>40</v>
      </c>
      <c r="B60" s="144"/>
      <c r="C60" s="148"/>
      <c r="D60" s="145"/>
      <c r="E60" s="139"/>
      <c r="F60"/>
      <c r="G60"/>
      <c r="H60"/>
      <c r="I60"/>
      <c r="J60"/>
      <c r="K60"/>
      <c r="L60"/>
      <c r="M60"/>
      <c r="O60" s="239"/>
      <c r="P60" s="239"/>
      <c r="Q60" s="239"/>
      <c r="R60" s="239"/>
      <c r="S60" s="239"/>
      <c r="T60" s="239"/>
      <c r="U60" s="239"/>
      <c r="V60" s="239"/>
      <c r="W60" s="239"/>
    </row>
    <row r="61" spans="1:23" s="48" customFormat="1" ht="20.25" customHeight="1">
      <c r="A61" s="52">
        <v>41</v>
      </c>
      <c r="B61" s="144"/>
      <c r="C61" s="148"/>
      <c r="D61" s="145"/>
      <c r="E61" s="139"/>
      <c r="F61"/>
      <c r="G61"/>
      <c r="H61"/>
      <c r="I61"/>
      <c r="J61"/>
      <c r="K61"/>
      <c r="L61"/>
      <c r="M61"/>
      <c r="O61" s="239"/>
      <c r="P61" s="239"/>
      <c r="Q61" s="239"/>
      <c r="R61" s="239"/>
      <c r="S61" s="239"/>
      <c r="T61" s="239"/>
      <c r="U61" s="239"/>
      <c r="V61" s="239"/>
      <c r="W61" s="239"/>
    </row>
    <row r="62" spans="1:23" s="48" customFormat="1" ht="20.25" customHeight="1">
      <c r="A62" s="52">
        <v>42</v>
      </c>
      <c r="B62" s="144"/>
      <c r="C62" s="148"/>
      <c r="D62" s="145"/>
      <c r="E62" s="139"/>
      <c r="F62"/>
      <c r="G62"/>
      <c r="H62"/>
      <c r="I62"/>
      <c r="J62"/>
      <c r="K62"/>
      <c r="L62"/>
      <c r="M62"/>
      <c r="O62" s="239"/>
      <c r="P62" s="239"/>
      <c r="Q62" s="239"/>
      <c r="R62" s="239"/>
      <c r="S62" s="239"/>
      <c r="T62" s="239"/>
      <c r="U62" s="239"/>
      <c r="V62" s="239"/>
      <c r="W62" s="239"/>
    </row>
    <row r="63" spans="1:23" s="48" customFormat="1" ht="20.25" customHeight="1">
      <c r="A63" s="52">
        <v>43</v>
      </c>
      <c r="B63" s="144"/>
      <c r="C63" s="148"/>
      <c r="D63" s="145"/>
      <c r="E63" s="139"/>
      <c r="F63"/>
      <c r="G63"/>
      <c r="H63"/>
      <c r="I63"/>
      <c r="J63"/>
      <c r="K63"/>
      <c r="L63"/>
      <c r="M63"/>
      <c r="O63" s="239"/>
      <c r="P63" s="239"/>
      <c r="Q63" s="239"/>
      <c r="R63" s="239"/>
      <c r="S63" s="239"/>
      <c r="T63" s="239"/>
      <c r="U63" s="239"/>
      <c r="V63" s="239"/>
      <c r="W63" s="239"/>
    </row>
    <row r="64" spans="1:23" s="48" customFormat="1" ht="20.25" customHeight="1">
      <c r="A64" s="52">
        <v>44</v>
      </c>
      <c r="B64" s="144"/>
      <c r="C64" s="148"/>
      <c r="D64" s="145"/>
      <c r="E64" s="139"/>
      <c r="F64"/>
      <c r="G64"/>
      <c r="H64"/>
      <c r="I64"/>
      <c r="J64"/>
      <c r="K64"/>
      <c r="L64"/>
      <c r="M64"/>
      <c r="O64" s="239"/>
      <c r="P64" s="239"/>
      <c r="Q64" s="239"/>
      <c r="R64" s="239"/>
      <c r="S64" s="239"/>
      <c r="T64" s="239"/>
      <c r="U64" s="239"/>
      <c r="V64" s="239"/>
      <c r="W64" s="239"/>
    </row>
    <row r="65" spans="1:23" s="48" customFormat="1" ht="20.25" customHeight="1">
      <c r="A65" s="52">
        <v>45</v>
      </c>
      <c r="B65" s="144"/>
      <c r="C65" s="148"/>
      <c r="D65" s="145"/>
      <c r="E65" s="139"/>
      <c r="F65"/>
      <c r="G65"/>
      <c r="H65"/>
      <c r="I65"/>
      <c r="J65"/>
      <c r="K65"/>
      <c r="L65"/>
      <c r="M65"/>
      <c r="N65"/>
      <c r="O65" s="239"/>
      <c r="P65" s="239"/>
      <c r="Q65" s="239"/>
      <c r="R65" s="239"/>
      <c r="S65" s="239"/>
      <c r="T65" s="239"/>
      <c r="U65" s="239"/>
      <c r="V65" s="239"/>
      <c r="W65" s="239"/>
    </row>
    <row r="66" spans="1:23" s="48" customFormat="1" ht="20.25" customHeight="1">
      <c r="A66" s="52">
        <v>46</v>
      </c>
      <c r="B66" s="144"/>
      <c r="C66" s="148"/>
      <c r="D66" s="145"/>
      <c r="E66" s="139"/>
      <c r="F66"/>
      <c r="G66"/>
      <c r="H66"/>
      <c r="I66"/>
      <c r="J66"/>
      <c r="K66"/>
      <c r="L66"/>
      <c r="M66"/>
      <c r="N66"/>
      <c r="O66" s="239"/>
      <c r="P66" s="239"/>
      <c r="Q66" s="239"/>
      <c r="R66" s="239"/>
      <c r="S66" s="239"/>
      <c r="T66" s="239"/>
      <c r="U66" s="239"/>
      <c r="V66" s="239"/>
      <c r="W66" s="239"/>
    </row>
    <row r="67" spans="1:23" s="48" customFormat="1" ht="20.25" customHeight="1">
      <c r="A67" s="52">
        <v>47</v>
      </c>
      <c r="B67" s="144"/>
      <c r="C67" s="148"/>
      <c r="D67" s="145"/>
      <c r="E67" s="139"/>
      <c r="F67"/>
      <c r="G67"/>
      <c r="H67"/>
      <c r="I67"/>
      <c r="J67"/>
      <c r="K67"/>
      <c r="L67"/>
      <c r="M67"/>
      <c r="N67"/>
      <c r="O67" s="239"/>
      <c r="P67" s="239"/>
      <c r="Q67" s="239"/>
      <c r="R67" s="239"/>
      <c r="S67" s="239"/>
      <c r="T67" s="239"/>
      <c r="U67" s="239"/>
      <c r="V67" s="239"/>
      <c r="W67" s="239"/>
    </row>
    <row r="68" spans="1:23" s="48" customFormat="1" ht="20.25" customHeight="1">
      <c r="A68" s="52">
        <v>48</v>
      </c>
      <c r="B68" s="144"/>
      <c r="C68" s="148"/>
      <c r="D68" s="145"/>
      <c r="E68" s="139"/>
      <c r="F68"/>
      <c r="G68"/>
      <c r="H68"/>
      <c r="I68"/>
      <c r="J68"/>
      <c r="K68"/>
      <c r="L68"/>
      <c r="M68"/>
      <c r="N68"/>
      <c r="O68" s="239"/>
      <c r="P68" s="239"/>
      <c r="Q68" s="239"/>
      <c r="R68" s="239"/>
      <c r="S68" s="239"/>
      <c r="T68" s="239"/>
      <c r="U68" s="239"/>
      <c r="V68" s="239"/>
      <c r="W68" s="239"/>
    </row>
    <row r="69" spans="1:23" s="48" customFormat="1" ht="20.25" customHeight="1">
      <c r="A69" s="52">
        <v>49</v>
      </c>
      <c r="B69" s="144"/>
      <c r="C69" s="148"/>
      <c r="D69" s="145"/>
      <c r="E69" s="139"/>
      <c r="F69"/>
      <c r="G69"/>
      <c r="H69"/>
      <c r="I69"/>
      <c r="J69"/>
      <c r="K69"/>
      <c r="L69"/>
      <c r="M69"/>
      <c r="N69"/>
      <c r="O69" s="239"/>
      <c r="P69" s="239"/>
      <c r="Q69" s="239"/>
      <c r="R69" s="239"/>
      <c r="S69" s="239"/>
      <c r="T69" s="239"/>
      <c r="U69" s="239"/>
      <c r="V69" s="239"/>
      <c r="W69" s="239"/>
    </row>
    <row r="70" spans="1:23" s="48" customFormat="1" ht="20.25" customHeight="1">
      <c r="A70" s="52">
        <v>50</v>
      </c>
      <c r="B70" s="144"/>
      <c r="C70" s="148"/>
      <c r="D70" s="145"/>
      <c r="E70" s="139"/>
      <c r="F70"/>
      <c r="G70"/>
      <c r="H70"/>
      <c r="I70"/>
      <c r="J70"/>
      <c r="K70"/>
      <c r="L70"/>
      <c r="M70"/>
      <c r="N70"/>
      <c r="O70" s="239"/>
      <c r="P70" s="239"/>
      <c r="Q70" s="239"/>
      <c r="R70" s="239"/>
      <c r="S70" s="239"/>
      <c r="T70" s="239"/>
      <c r="U70" s="239"/>
      <c r="V70" s="239"/>
      <c r="W70" s="239"/>
    </row>
    <row r="71" spans="1:23" s="48" customFormat="1" ht="20.25" customHeight="1">
      <c r="A71" s="52">
        <v>51</v>
      </c>
      <c r="B71" s="144"/>
      <c r="C71" s="148"/>
      <c r="D71" s="145"/>
      <c r="E71" s="139"/>
      <c r="F71"/>
      <c r="G71"/>
      <c r="H71"/>
      <c r="I71"/>
      <c r="J71"/>
      <c r="K71"/>
      <c r="L71"/>
      <c r="M71"/>
      <c r="N71"/>
      <c r="O71" s="239"/>
      <c r="P71" s="239"/>
      <c r="Q71" s="239"/>
      <c r="R71" s="239"/>
      <c r="S71" s="239"/>
      <c r="T71" s="239"/>
      <c r="U71" s="239"/>
      <c r="V71" s="239"/>
      <c r="W71" s="239"/>
    </row>
    <row r="72" spans="1:23" s="48" customFormat="1" ht="20.25" customHeight="1">
      <c r="A72" s="52">
        <v>52</v>
      </c>
      <c r="B72" s="144"/>
      <c r="C72" s="148"/>
      <c r="D72" s="145"/>
      <c r="E72" s="139"/>
      <c r="F72"/>
      <c r="G72"/>
      <c r="H72"/>
      <c r="I72"/>
      <c r="J72"/>
      <c r="K72"/>
      <c r="L72"/>
      <c r="M72"/>
      <c r="N72"/>
      <c r="O72" s="239"/>
      <c r="P72" s="239"/>
      <c r="Q72" s="239"/>
      <c r="R72" s="239"/>
      <c r="S72" s="239"/>
      <c r="T72" s="239"/>
      <c r="U72" s="239"/>
      <c r="V72" s="239"/>
      <c r="W72" s="239"/>
    </row>
    <row r="73" spans="1:23" s="48" customFormat="1" ht="20.25" customHeight="1">
      <c r="A73" s="52">
        <v>53</v>
      </c>
      <c r="B73" s="144"/>
      <c r="C73" s="148"/>
      <c r="D73" s="145"/>
      <c r="E73" s="139"/>
      <c r="F73"/>
      <c r="G73"/>
      <c r="H73"/>
      <c r="I73"/>
      <c r="J73"/>
      <c r="K73"/>
      <c r="L73"/>
      <c r="M73"/>
      <c r="N73"/>
      <c r="O73" s="239"/>
      <c r="P73" s="239"/>
      <c r="Q73" s="239"/>
      <c r="R73" s="239"/>
      <c r="S73" s="239"/>
      <c r="T73" s="239"/>
      <c r="U73" s="239"/>
      <c r="V73" s="239"/>
      <c r="W73" s="239"/>
    </row>
    <row r="74" spans="1:23" s="48" customFormat="1" ht="20.25" customHeight="1">
      <c r="A74" s="52">
        <v>54</v>
      </c>
      <c r="B74" s="144"/>
      <c r="C74" s="148"/>
      <c r="D74" s="145"/>
      <c r="E74" s="139"/>
      <c r="F74"/>
      <c r="G74"/>
      <c r="H74"/>
      <c r="I74"/>
      <c r="J74"/>
      <c r="K74"/>
      <c r="L74"/>
      <c r="M74"/>
      <c r="N74"/>
      <c r="O74" s="239"/>
      <c r="P74" s="239"/>
      <c r="Q74" s="239"/>
      <c r="R74" s="239"/>
      <c r="S74" s="239"/>
      <c r="T74" s="239"/>
      <c r="U74" s="239"/>
      <c r="V74" s="239"/>
      <c r="W74" s="239"/>
    </row>
    <row r="75" spans="1:23" s="48" customFormat="1" ht="20.25" customHeight="1">
      <c r="A75" s="52">
        <v>55</v>
      </c>
      <c r="B75" s="144"/>
      <c r="C75" s="148"/>
      <c r="D75" s="145"/>
      <c r="E75" s="139"/>
      <c r="F75"/>
      <c r="G75"/>
      <c r="H75"/>
      <c r="I75"/>
      <c r="J75"/>
      <c r="K75"/>
      <c r="L75"/>
      <c r="M75"/>
      <c r="N75"/>
      <c r="O75" s="239"/>
      <c r="P75" s="239"/>
      <c r="Q75" s="239"/>
      <c r="R75" s="239"/>
      <c r="S75" s="239"/>
      <c r="T75" s="239"/>
      <c r="U75" s="239"/>
      <c r="V75" s="239"/>
      <c r="W75" s="239"/>
    </row>
    <row r="76" spans="1:23" s="48" customFormat="1" ht="20.25" customHeight="1">
      <c r="A76" s="52">
        <v>56</v>
      </c>
      <c r="B76" s="144"/>
      <c r="C76" s="148"/>
      <c r="D76" s="145"/>
      <c r="E76" s="139"/>
      <c r="F76"/>
      <c r="G76"/>
      <c r="H76"/>
      <c r="I76"/>
      <c r="J76"/>
      <c r="K76"/>
      <c r="L76"/>
      <c r="M76"/>
      <c r="N76"/>
      <c r="O76" s="239"/>
      <c r="P76" s="239"/>
      <c r="Q76" s="239"/>
      <c r="R76" s="239"/>
      <c r="S76" s="239"/>
      <c r="T76" s="239"/>
      <c r="U76" s="239"/>
      <c r="V76" s="239"/>
      <c r="W76" s="239"/>
    </row>
    <row r="77" spans="1:23" s="48" customFormat="1" ht="20.25" customHeight="1">
      <c r="A77" s="52">
        <v>57</v>
      </c>
      <c r="B77" s="144"/>
      <c r="C77" s="148"/>
      <c r="D77" s="145"/>
      <c r="E77" s="139"/>
      <c r="F77"/>
      <c r="G77"/>
      <c r="H77"/>
      <c r="I77"/>
      <c r="J77"/>
      <c r="K77"/>
      <c r="L77"/>
      <c r="M77"/>
      <c r="N77"/>
      <c r="O77" s="239"/>
      <c r="P77" s="239"/>
      <c r="Q77" s="239"/>
      <c r="R77" s="239"/>
      <c r="S77" s="239"/>
      <c r="T77" s="239"/>
      <c r="U77" s="239"/>
      <c r="V77" s="239"/>
      <c r="W77" s="239"/>
    </row>
    <row r="78" spans="1:23" s="48" customFormat="1" ht="20.25" customHeight="1">
      <c r="A78" s="52">
        <v>58</v>
      </c>
      <c r="B78" s="144"/>
      <c r="C78" s="148"/>
      <c r="D78" s="145"/>
      <c r="E78" s="139"/>
      <c r="F78"/>
      <c r="G78"/>
      <c r="H78"/>
      <c r="I78"/>
      <c r="J78"/>
      <c r="K78"/>
      <c r="L78"/>
      <c r="M78"/>
      <c r="N78"/>
      <c r="O78" s="239"/>
      <c r="P78" s="239"/>
      <c r="Q78" s="239"/>
      <c r="R78" s="239"/>
      <c r="S78" s="239"/>
      <c r="T78" s="239"/>
      <c r="U78" s="239"/>
      <c r="V78" s="239"/>
      <c r="W78" s="239"/>
    </row>
    <row r="79" spans="1:23" s="48" customFormat="1" ht="20.25" customHeight="1">
      <c r="A79" s="52">
        <v>59</v>
      </c>
      <c r="B79" s="144"/>
      <c r="C79" s="148"/>
      <c r="D79" s="145"/>
      <c r="E79" s="139"/>
      <c r="F79"/>
      <c r="G79"/>
      <c r="H79"/>
      <c r="I79"/>
      <c r="J79"/>
      <c r="K79"/>
      <c r="L79"/>
      <c r="M79"/>
      <c r="N79"/>
      <c r="O79" s="239"/>
      <c r="P79" s="239"/>
      <c r="Q79" s="239"/>
      <c r="R79" s="239"/>
      <c r="S79" s="239"/>
      <c r="T79" s="239"/>
      <c r="U79" s="239"/>
      <c r="V79" s="239"/>
      <c r="W79" s="239"/>
    </row>
    <row r="80" spans="1:23" s="48" customFormat="1" ht="20.25" customHeight="1">
      <c r="A80" s="52">
        <v>60</v>
      </c>
      <c r="B80" s="144"/>
      <c r="C80" s="148"/>
      <c r="D80" s="145"/>
      <c r="E80" s="139"/>
      <c r="F80"/>
      <c r="G80"/>
      <c r="H80"/>
      <c r="I80"/>
      <c r="J80"/>
      <c r="K80"/>
      <c r="L80"/>
      <c r="M80"/>
      <c r="N80"/>
      <c r="O80" s="239"/>
      <c r="P80" s="239"/>
      <c r="Q80" s="239"/>
      <c r="R80" s="239"/>
      <c r="S80" s="239"/>
      <c r="T80" s="239"/>
      <c r="U80" s="239"/>
      <c r="V80" s="239"/>
      <c r="W80" s="239"/>
    </row>
    <row r="81" spans="1:23" s="48" customFormat="1" ht="20.25" customHeight="1">
      <c r="A81" s="52">
        <v>61</v>
      </c>
      <c r="B81" s="144"/>
      <c r="C81" s="148"/>
      <c r="D81" s="145"/>
      <c r="E81" s="139"/>
      <c r="F81"/>
      <c r="G81"/>
      <c r="H81"/>
      <c r="I81"/>
      <c r="J81"/>
      <c r="K81"/>
      <c r="L81"/>
      <c r="M81"/>
      <c r="N81"/>
      <c r="O81" s="239"/>
      <c r="P81" s="239"/>
      <c r="Q81" s="239"/>
      <c r="R81" s="239"/>
      <c r="S81" s="239"/>
      <c r="T81" s="239"/>
      <c r="U81" s="239"/>
      <c r="V81" s="239"/>
      <c r="W81" s="239"/>
    </row>
    <row r="82" spans="1:23" s="48" customFormat="1" ht="20.25" customHeight="1">
      <c r="A82" s="52">
        <v>62</v>
      </c>
      <c r="B82" s="144"/>
      <c r="C82" s="148"/>
      <c r="D82" s="145"/>
      <c r="E82" s="139"/>
      <c r="F82"/>
      <c r="G82"/>
      <c r="H82"/>
      <c r="I82"/>
      <c r="J82"/>
      <c r="K82"/>
      <c r="L82"/>
      <c r="M82"/>
      <c r="N82"/>
      <c r="O82" s="239"/>
      <c r="P82" s="239"/>
      <c r="Q82" s="239"/>
      <c r="R82" s="239"/>
      <c r="S82" s="239"/>
      <c r="T82" s="239"/>
      <c r="U82" s="239"/>
      <c r="V82" s="239"/>
      <c r="W82" s="239"/>
    </row>
    <row r="83" spans="1:23" s="48" customFormat="1" ht="20.25" customHeight="1">
      <c r="A83" s="52">
        <v>63</v>
      </c>
      <c r="B83" s="144"/>
      <c r="C83" s="148"/>
      <c r="D83" s="145"/>
      <c r="E83" s="139"/>
      <c r="F83"/>
      <c r="G83"/>
      <c r="H83"/>
      <c r="I83"/>
      <c r="J83"/>
      <c r="K83"/>
      <c r="L83"/>
      <c r="M83"/>
      <c r="N83"/>
      <c r="O83" s="239"/>
      <c r="P83" s="239"/>
      <c r="Q83" s="239"/>
      <c r="R83" s="239"/>
      <c r="S83" s="239"/>
      <c r="T83" s="239"/>
      <c r="U83" s="239"/>
      <c r="V83" s="239"/>
      <c r="W83" s="239"/>
    </row>
    <row r="84" spans="1:23" s="48" customFormat="1" ht="20.25" customHeight="1">
      <c r="A84" s="52">
        <v>64</v>
      </c>
      <c r="B84" s="144"/>
      <c r="C84" s="148"/>
      <c r="D84" s="145"/>
      <c r="E84" s="139"/>
      <c r="F84"/>
      <c r="G84"/>
      <c r="H84"/>
      <c r="I84"/>
      <c r="J84"/>
      <c r="K84"/>
      <c r="L84"/>
      <c r="M84"/>
      <c r="N84"/>
      <c r="O84" s="239"/>
      <c r="P84" s="239"/>
      <c r="Q84" s="239"/>
      <c r="R84" s="239"/>
      <c r="S84" s="239"/>
      <c r="T84" s="239"/>
      <c r="U84" s="239"/>
      <c r="V84" s="239"/>
      <c r="W84" s="239"/>
    </row>
    <row r="85" spans="1:23" s="48" customFormat="1" ht="20.25" customHeight="1">
      <c r="A85" s="52">
        <v>65</v>
      </c>
      <c r="B85" s="144"/>
      <c r="C85" s="148"/>
      <c r="D85" s="145"/>
      <c r="E85" s="139"/>
      <c r="F85"/>
      <c r="G85"/>
      <c r="H85"/>
      <c r="I85"/>
      <c r="J85"/>
      <c r="K85"/>
      <c r="L85"/>
      <c r="M85"/>
      <c r="N85"/>
      <c r="O85" s="239"/>
      <c r="P85" s="239"/>
      <c r="Q85" s="239"/>
      <c r="R85" s="239"/>
      <c r="S85" s="239"/>
      <c r="T85" s="239"/>
      <c r="U85" s="239"/>
      <c r="V85" s="239"/>
      <c r="W85" s="239"/>
    </row>
    <row r="86" spans="1:23" s="48" customFormat="1" ht="20.25" customHeight="1">
      <c r="A86" s="52">
        <v>66</v>
      </c>
      <c r="B86" s="144"/>
      <c r="C86" s="148"/>
      <c r="D86" s="145"/>
      <c r="E86" s="139"/>
      <c r="F86"/>
      <c r="G86"/>
      <c r="H86"/>
      <c r="I86"/>
      <c r="J86"/>
      <c r="K86"/>
      <c r="L86"/>
      <c r="M86"/>
      <c r="N86"/>
      <c r="O86" s="239"/>
      <c r="P86" s="239"/>
      <c r="Q86" s="239"/>
      <c r="R86" s="239"/>
      <c r="S86" s="239"/>
      <c r="T86" s="239"/>
      <c r="U86" s="239"/>
      <c r="V86" s="239"/>
      <c r="W86" s="239"/>
    </row>
    <row r="87" spans="1:23" s="48" customFormat="1" ht="20.25" customHeight="1">
      <c r="A87" s="52">
        <v>67</v>
      </c>
      <c r="B87" s="144"/>
      <c r="C87" s="148"/>
      <c r="D87" s="145"/>
      <c r="E87" s="139"/>
      <c r="F87"/>
      <c r="G87"/>
      <c r="H87"/>
      <c r="I87"/>
      <c r="J87"/>
      <c r="K87"/>
      <c r="L87"/>
      <c r="M87"/>
      <c r="N87"/>
      <c r="O87" s="239"/>
      <c r="P87" s="239"/>
      <c r="Q87" s="239"/>
      <c r="R87" s="239"/>
      <c r="S87" s="239"/>
      <c r="T87" s="239"/>
      <c r="U87" s="239"/>
      <c r="V87" s="239"/>
      <c r="W87" s="239"/>
    </row>
    <row r="88" spans="1:23" s="48" customFormat="1" ht="20.25" customHeight="1">
      <c r="A88" s="52">
        <v>68</v>
      </c>
      <c r="B88" s="144"/>
      <c r="C88" s="148"/>
      <c r="D88" s="145"/>
      <c r="E88" s="139"/>
      <c r="F88"/>
      <c r="G88"/>
      <c r="H88"/>
      <c r="I88"/>
      <c r="J88"/>
      <c r="K88"/>
      <c r="L88"/>
      <c r="M88"/>
      <c r="N88"/>
      <c r="O88" s="239"/>
      <c r="P88" s="239"/>
      <c r="Q88" s="239"/>
      <c r="R88" s="239"/>
      <c r="S88" s="239"/>
      <c r="T88" s="239"/>
      <c r="U88" s="239"/>
      <c r="V88" s="239"/>
      <c r="W88" s="239"/>
    </row>
    <row r="89" spans="1:23" s="48" customFormat="1" ht="20.25" customHeight="1">
      <c r="A89" s="52">
        <v>69</v>
      </c>
      <c r="B89" s="144"/>
      <c r="C89" s="148"/>
      <c r="D89" s="145"/>
      <c r="E89" s="139"/>
      <c r="F89"/>
      <c r="G89"/>
      <c r="H89"/>
      <c r="I89"/>
      <c r="J89"/>
      <c r="K89"/>
      <c r="L89"/>
      <c r="M89"/>
      <c r="N89"/>
      <c r="O89" s="239"/>
      <c r="P89" s="239"/>
      <c r="Q89" s="239"/>
      <c r="R89" s="239"/>
      <c r="S89" s="239"/>
      <c r="T89" s="239"/>
      <c r="U89" s="239"/>
      <c r="V89" s="239"/>
      <c r="W89" s="239"/>
    </row>
    <row r="90" spans="1:23" s="48" customFormat="1" ht="20.25" customHeight="1">
      <c r="A90" s="52">
        <v>70</v>
      </c>
      <c r="B90" s="144"/>
      <c r="C90" s="148"/>
      <c r="D90" s="145"/>
      <c r="E90" s="139"/>
      <c r="F90"/>
      <c r="G90"/>
      <c r="H90"/>
      <c r="I90"/>
      <c r="J90"/>
      <c r="K90"/>
      <c r="L90"/>
      <c r="M90"/>
      <c r="N90"/>
      <c r="O90" s="239"/>
      <c r="P90" s="239"/>
      <c r="Q90" s="239"/>
      <c r="R90" s="239"/>
      <c r="S90" s="239"/>
      <c r="T90" s="239"/>
      <c r="U90" s="239"/>
      <c r="V90" s="239"/>
      <c r="W90" s="239"/>
    </row>
    <row r="91" spans="1:23" ht="20.25" customHeight="1">
      <c r="A91" s="52">
        <v>71</v>
      </c>
      <c r="B91" s="144"/>
      <c r="C91" s="148"/>
      <c r="D91" s="145"/>
      <c r="E91" s="139"/>
    </row>
    <row r="92" spans="1:23" ht="20.25" customHeight="1">
      <c r="A92" s="52">
        <v>72</v>
      </c>
      <c r="B92" s="144"/>
      <c r="C92" s="148"/>
      <c r="D92" s="145"/>
      <c r="E92" s="139"/>
    </row>
    <row r="93" spans="1:23" ht="20.25" customHeight="1">
      <c r="A93" s="52">
        <v>73</v>
      </c>
      <c r="B93" s="144"/>
      <c r="C93" s="148"/>
      <c r="D93" s="145"/>
      <c r="E93" s="139"/>
    </row>
    <row r="94" spans="1:23" ht="20.25" customHeight="1">
      <c r="A94" s="52">
        <v>74</v>
      </c>
      <c r="B94" s="144"/>
      <c r="C94" s="148"/>
      <c r="D94" s="145"/>
      <c r="E94" s="139"/>
    </row>
    <row r="95" spans="1:23" ht="20.25" customHeight="1">
      <c r="A95" s="52">
        <v>75</v>
      </c>
      <c r="B95" s="144"/>
      <c r="C95" s="148"/>
      <c r="D95" s="145"/>
      <c r="E95" s="139"/>
    </row>
    <row r="96" spans="1:23" ht="20.25" customHeight="1">
      <c r="A96" s="52">
        <v>76</v>
      </c>
      <c r="B96" s="144"/>
      <c r="C96" s="148"/>
      <c r="D96" s="145"/>
      <c r="E96" s="139"/>
    </row>
    <row r="97" spans="1:5" ht="20.25" customHeight="1">
      <c r="A97" s="52">
        <v>77</v>
      </c>
      <c r="B97" s="144"/>
      <c r="C97" s="148"/>
      <c r="D97" s="145"/>
      <c r="E97" s="139"/>
    </row>
    <row r="98" spans="1:5" ht="20.25" customHeight="1">
      <c r="A98" s="52">
        <v>78</v>
      </c>
      <c r="B98" s="144"/>
      <c r="C98" s="148"/>
      <c r="D98" s="145"/>
      <c r="E98" s="139"/>
    </row>
    <row r="99" spans="1:5" ht="20.25" customHeight="1">
      <c r="A99" s="52">
        <v>79</v>
      </c>
      <c r="B99" s="144"/>
      <c r="C99" s="148"/>
      <c r="D99" s="145"/>
      <c r="E99" s="139"/>
    </row>
    <row r="100" spans="1:5" ht="20.25" customHeight="1">
      <c r="A100" s="52">
        <v>80</v>
      </c>
      <c r="B100" s="144"/>
      <c r="C100" s="148"/>
      <c r="D100" s="145"/>
      <c r="E100" s="139"/>
    </row>
    <row r="101" spans="1:5" ht="20.25" customHeight="1">
      <c r="A101" s="52">
        <v>81</v>
      </c>
      <c r="B101" s="144"/>
      <c r="C101" s="148"/>
      <c r="D101" s="145"/>
      <c r="E101" s="139"/>
    </row>
    <row r="102" spans="1:5" ht="20.25" customHeight="1">
      <c r="A102" s="52">
        <v>82</v>
      </c>
      <c r="B102" s="144"/>
      <c r="C102" s="148"/>
      <c r="D102" s="145"/>
      <c r="E102" s="139"/>
    </row>
    <row r="103" spans="1:5" ht="20.25" customHeight="1">
      <c r="A103" s="52">
        <v>83</v>
      </c>
      <c r="B103" s="144"/>
      <c r="C103" s="148"/>
      <c r="D103" s="145"/>
      <c r="E103" s="139"/>
    </row>
    <row r="104" spans="1:5" ht="20.25" customHeight="1">
      <c r="A104" s="52">
        <v>84</v>
      </c>
      <c r="B104" s="144"/>
      <c r="C104" s="148"/>
      <c r="D104" s="145"/>
      <c r="E104" s="139"/>
    </row>
    <row r="105" spans="1:5" ht="20.25" customHeight="1">
      <c r="A105" s="52">
        <v>85</v>
      </c>
      <c r="B105" s="144"/>
      <c r="C105" s="148"/>
      <c r="D105" s="145"/>
      <c r="E105" s="139"/>
    </row>
    <row r="106" spans="1:5" ht="20.25" customHeight="1">
      <c r="A106" s="52">
        <v>86</v>
      </c>
      <c r="B106" s="144"/>
      <c r="C106" s="148"/>
      <c r="D106" s="145"/>
      <c r="E106" s="139"/>
    </row>
    <row r="107" spans="1:5" ht="20.25" customHeight="1">
      <c r="A107" s="52">
        <v>87</v>
      </c>
      <c r="B107" s="144"/>
      <c r="C107" s="148"/>
      <c r="D107" s="145"/>
      <c r="E107" s="139"/>
    </row>
    <row r="108" spans="1:5" ht="20.25" customHeight="1">
      <c r="A108" s="52">
        <v>88</v>
      </c>
      <c r="B108" s="144"/>
      <c r="C108" s="148"/>
      <c r="D108" s="145"/>
      <c r="E108" s="139"/>
    </row>
    <row r="109" spans="1:5" ht="20.25" customHeight="1">
      <c r="A109" s="52">
        <v>89</v>
      </c>
      <c r="B109" s="144"/>
      <c r="C109" s="148"/>
      <c r="D109" s="145"/>
      <c r="E109" s="139"/>
    </row>
    <row r="110" spans="1:5" ht="20.25" customHeight="1">
      <c r="A110" s="52">
        <v>90</v>
      </c>
      <c r="B110" s="144"/>
      <c r="C110" s="148"/>
      <c r="D110" s="145"/>
      <c r="E110" s="139"/>
    </row>
    <row r="111" spans="1:5" ht="20.25" customHeight="1">
      <c r="A111" s="52">
        <v>91</v>
      </c>
      <c r="B111" s="144"/>
      <c r="C111" s="148"/>
      <c r="D111" s="145"/>
      <c r="E111" s="139"/>
    </row>
    <row r="112" spans="1:5" ht="20.25" customHeight="1">
      <c r="A112" s="52">
        <v>92</v>
      </c>
      <c r="B112" s="144"/>
      <c r="C112" s="148"/>
      <c r="D112" s="145"/>
      <c r="E112" s="139"/>
    </row>
    <row r="113" spans="1:5" ht="20.25" customHeight="1">
      <c r="A113" s="52">
        <v>93</v>
      </c>
      <c r="B113" s="144"/>
      <c r="C113" s="148"/>
      <c r="D113" s="145"/>
      <c r="E113" s="139"/>
    </row>
    <row r="114" spans="1:5" ht="20.25" customHeight="1">
      <c r="A114" s="52">
        <v>94</v>
      </c>
      <c r="B114" s="144"/>
      <c r="C114" s="148"/>
      <c r="D114" s="145"/>
      <c r="E114" s="139"/>
    </row>
    <row r="115" spans="1:5" ht="20.25" customHeight="1">
      <c r="A115" s="52">
        <v>95</v>
      </c>
      <c r="B115" s="144"/>
      <c r="C115" s="148"/>
      <c r="D115" s="145"/>
      <c r="E115" s="139"/>
    </row>
    <row r="116" spans="1:5" ht="20.25" customHeight="1">
      <c r="A116" s="52">
        <v>96</v>
      </c>
      <c r="B116" s="144"/>
      <c r="C116" s="148"/>
      <c r="D116" s="145"/>
      <c r="E116" s="139"/>
    </row>
    <row r="117" spans="1:5" ht="20.25" customHeight="1">
      <c r="A117" s="52">
        <v>97</v>
      </c>
      <c r="B117" s="144"/>
      <c r="C117" s="148"/>
      <c r="D117" s="145"/>
      <c r="E117" s="139"/>
    </row>
    <row r="118" spans="1:5" ht="20.25" customHeight="1">
      <c r="A118" s="52">
        <v>98</v>
      </c>
      <c r="B118" s="144"/>
      <c r="C118" s="148"/>
      <c r="D118" s="145"/>
      <c r="E118" s="139"/>
    </row>
    <row r="119" spans="1:5" ht="20.25" customHeight="1">
      <c r="A119" s="52">
        <v>99</v>
      </c>
      <c r="B119" s="144"/>
      <c r="C119" s="148"/>
      <c r="D119" s="145"/>
      <c r="E119" s="139"/>
    </row>
    <row r="120" spans="1:5" ht="20.25" customHeight="1">
      <c r="A120" s="52">
        <v>100</v>
      </c>
      <c r="B120" s="144"/>
      <c r="C120" s="148"/>
      <c r="D120" s="145"/>
      <c r="E120" s="139"/>
    </row>
    <row r="121" spans="1:5" ht="20.25" customHeight="1">
      <c r="A121" s="52">
        <v>101</v>
      </c>
      <c r="B121" s="144"/>
      <c r="C121" s="148"/>
      <c r="D121" s="145"/>
      <c r="E121" s="139"/>
    </row>
    <row r="122" spans="1:5" ht="20.25" customHeight="1">
      <c r="A122" s="52">
        <v>102</v>
      </c>
      <c r="B122" s="144"/>
      <c r="C122" s="148"/>
      <c r="D122" s="145"/>
      <c r="E122" s="139"/>
    </row>
    <row r="123" spans="1:5" ht="20.25" customHeight="1">
      <c r="A123" s="52">
        <v>103</v>
      </c>
      <c r="B123" s="144"/>
      <c r="C123" s="148"/>
      <c r="D123" s="145"/>
      <c r="E123" s="139"/>
    </row>
    <row r="124" spans="1:5" ht="20.25" customHeight="1">
      <c r="A124" s="52">
        <v>104</v>
      </c>
      <c r="B124" s="144"/>
      <c r="C124" s="148"/>
      <c r="D124" s="145"/>
      <c r="E124" s="139"/>
    </row>
    <row r="125" spans="1:5" ht="20.25" customHeight="1">
      <c r="A125" s="52">
        <v>105</v>
      </c>
      <c r="B125" s="144"/>
      <c r="C125" s="148"/>
      <c r="D125" s="145"/>
      <c r="E125" s="139"/>
    </row>
    <row r="126" spans="1:5" ht="20.25" customHeight="1">
      <c r="A126" s="52">
        <v>106</v>
      </c>
      <c r="B126" s="144"/>
      <c r="C126" s="148"/>
      <c r="D126" s="145"/>
      <c r="E126" s="139"/>
    </row>
    <row r="127" spans="1:5" ht="20.25" customHeight="1">
      <c r="A127" s="52">
        <v>107</v>
      </c>
      <c r="B127" s="144"/>
      <c r="C127" s="148"/>
      <c r="D127" s="145"/>
      <c r="E127" s="139"/>
    </row>
    <row r="128" spans="1:5" ht="20.25" customHeight="1">
      <c r="A128" s="52">
        <v>108</v>
      </c>
      <c r="B128" s="144"/>
      <c r="C128" s="148"/>
      <c r="D128" s="145"/>
      <c r="E128" s="139"/>
    </row>
    <row r="129" spans="1:8" ht="20.25" customHeight="1">
      <c r="A129" s="52">
        <v>109</v>
      </c>
      <c r="B129" s="144"/>
      <c r="C129" s="148"/>
      <c r="D129" s="145"/>
      <c r="E129" s="139"/>
    </row>
    <row r="130" spans="1:8" ht="20.25" customHeight="1">
      <c r="A130" s="52">
        <v>110</v>
      </c>
      <c r="B130" s="144"/>
      <c r="C130" s="148"/>
      <c r="D130" s="145"/>
      <c r="E130" s="139"/>
    </row>
    <row r="131" spans="1:8" ht="20.25" customHeight="1">
      <c r="A131" s="52">
        <v>111</v>
      </c>
      <c r="B131" s="144"/>
      <c r="C131" s="148"/>
      <c r="D131" s="145"/>
      <c r="E131" s="139"/>
    </row>
    <row r="132" spans="1:8" ht="20.25" customHeight="1">
      <c r="A132" s="52">
        <v>112</v>
      </c>
      <c r="B132" s="144"/>
      <c r="C132" s="148"/>
      <c r="D132" s="145"/>
      <c r="E132" s="139"/>
    </row>
    <row r="133" spans="1:8" ht="20.25" customHeight="1">
      <c r="A133" s="52">
        <v>113</v>
      </c>
      <c r="B133" s="144"/>
      <c r="C133" s="148"/>
      <c r="D133" s="145"/>
      <c r="E133" s="139"/>
    </row>
    <row r="134" spans="1:8" ht="20.25" customHeight="1">
      <c r="A134" s="52">
        <v>114</v>
      </c>
      <c r="B134" s="144"/>
      <c r="C134" s="148"/>
      <c r="D134" s="145"/>
      <c r="E134" s="139"/>
    </row>
    <row r="135" spans="1:8" ht="20.25" customHeight="1">
      <c r="A135" s="52">
        <v>115</v>
      </c>
      <c r="B135" s="144"/>
      <c r="C135" s="148"/>
      <c r="D135" s="145"/>
      <c r="E135" s="139"/>
    </row>
    <row r="136" spans="1:8" ht="20.25" customHeight="1">
      <c r="A136" s="52">
        <v>116</v>
      </c>
      <c r="B136" s="144"/>
      <c r="C136" s="148"/>
      <c r="D136" s="145"/>
      <c r="E136" s="139"/>
    </row>
    <row r="137" spans="1:8" ht="20.25" customHeight="1">
      <c r="A137" s="52">
        <v>117</v>
      </c>
      <c r="B137" s="144"/>
      <c r="C137" s="148"/>
      <c r="D137" s="145"/>
      <c r="E137" s="139"/>
    </row>
    <row r="138" spans="1:8" ht="20.25" customHeight="1">
      <c r="A138" s="52">
        <v>118</v>
      </c>
      <c r="B138" s="144"/>
      <c r="C138" s="148"/>
      <c r="D138" s="145"/>
      <c r="E138" s="139"/>
    </row>
    <row r="139" spans="1:8" ht="20.25" customHeight="1">
      <c r="A139" s="52">
        <v>119</v>
      </c>
      <c r="B139" s="144"/>
      <c r="C139" s="148"/>
      <c r="D139" s="145"/>
      <c r="E139" s="139"/>
    </row>
    <row r="140" spans="1:8" ht="20.25" customHeight="1">
      <c r="A140" s="52">
        <v>120</v>
      </c>
      <c r="B140" s="146"/>
      <c r="C140" s="148"/>
      <c r="D140" s="145"/>
      <c r="E140" s="139"/>
      <c r="F140" s="53" t="s">
        <v>208</v>
      </c>
      <c r="G140" s="54">
        <f>COUNTA($C$21:$C$140)</f>
        <v>0</v>
      </c>
      <c r="H140" t="s">
        <v>104</v>
      </c>
    </row>
  </sheetData>
  <sheetProtection selectLockedCells="1"/>
  <protectedRanges>
    <protectedRange sqref="B21:E140" name="範囲1"/>
    <protectedRange sqref="C4:E5" name="範囲3"/>
    <protectedRange sqref="J18:J19" name="範囲6"/>
    <protectedRange sqref="C8:C17 H8:H17 J8:J17 F8:F17" name="範囲6_1"/>
  </protectedRanges>
  <mergeCells count="22">
    <mergeCell ref="A4:B4"/>
    <mergeCell ref="A5:B5"/>
    <mergeCell ref="E8:F8"/>
    <mergeCell ref="A1:M1"/>
    <mergeCell ref="A7:A12"/>
    <mergeCell ref="G4:L5"/>
    <mergeCell ref="C4:F4"/>
    <mergeCell ref="C5:F5"/>
    <mergeCell ref="E10:F10"/>
    <mergeCell ref="E9:F9"/>
    <mergeCell ref="A2:M2"/>
    <mergeCell ref="K11:M12"/>
    <mergeCell ref="E12:F12"/>
    <mergeCell ref="E11:F11"/>
    <mergeCell ref="E7:F7"/>
    <mergeCell ref="F20:L20"/>
    <mergeCell ref="E15:F15"/>
    <mergeCell ref="E14:F14"/>
    <mergeCell ref="E13:F13"/>
    <mergeCell ref="F21:M40"/>
    <mergeCell ref="E16:F16"/>
    <mergeCell ref="E17:F17"/>
  </mergeCells>
  <phoneticPr fontId="3"/>
  <pageMargins left="0.43" right="0.33" top="0.53" bottom="0.34" header="0.16" footer="0.22"/>
  <pageSetup paperSize="9" scale="31" orientation="portrait" horizontalDpi="1200" verticalDpi="1200"/>
  <headerFooter alignWithMargins="0"/>
  <rowBreaks count="1" manualBreakCount="1">
    <brk id="67" max="12"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XFC208"/>
  <sheetViews>
    <sheetView showZeros="0" zoomScaleNormal="100" zoomScaleSheetLayoutView="100" workbookViewId="0">
      <selection sqref="A1:O1"/>
    </sheetView>
  </sheetViews>
  <sheetFormatPr defaultColWidth="0" defaultRowHeight="12.75" zeroHeight="1"/>
  <cols>
    <col min="1" max="40" width="2.5" style="4" customWidth="1"/>
    <col min="41" max="41" width="40.5" style="278" customWidth="1"/>
    <col min="42" max="44" width="6.875" style="4" hidden="1" customWidth="1"/>
    <col min="45" max="78" width="0" style="4" hidden="1" customWidth="1"/>
    <col min="79" max="16383" width="2.25" style="4" hidden="1"/>
    <col min="16384" max="16384" width="30.875" style="4" hidden="1" customWidth="1"/>
  </cols>
  <sheetData>
    <row r="1" spans="1:78" ht="14.25" customHeight="1">
      <c r="A1" s="826" t="s">
        <v>209</v>
      </c>
      <c r="B1" s="826"/>
      <c r="C1" s="826"/>
      <c r="D1" s="826"/>
      <c r="E1" s="826"/>
      <c r="F1" s="826"/>
      <c r="G1" s="826"/>
      <c r="H1" s="826"/>
      <c r="I1" s="826"/>
      <c r="J1" s="826"/>
      <c r="K1" s="826"/>
      <c r="L1" s="826"/>
      <c r="M1" s="826"/>
      <c r="N1" s="826"/>
      <c r="O1" s="826"/>
      <c r="P1" s="205"/>
      <c r="Q1" s="205"/>
      <c r="R1" s="205"/>
      <c r="S1" s="55"/>
      <c r="T1" s="789" t="s">
        <v>210</v>
      </c>
      <c r="U1" s="789"/>
      <c r="V1" s="789"/>
      <c r="W1" s="789"/>
      <c r="X1" s="789"/>
      <c r="Y1" s="789"/>
      <c r="Z1" s="789"/>
      <c r="AA1" s="789"/>
      <c r="AB1" s="789"/>
      <c r="AC1" s="789"/>
      <c r="AD1" s="789"/>
      <c r="AE1" s="789"/>
      <c r="AF1" s="789"/>
      <c r="AG1" s="789"/>
      <c r="AH1" s="789"/>
      <c r="AI1" s="789"/>
      <c r="AJ1" s="789"/>
      <c r="AK1" s="789"/>
      <c r="AL1" s="789"/>
      <c r="AM1" s="789"/>
      <c r="AN1" s="789"/>
      <c r="AO1" s="276"/>
      <c r="AP1" s="2"/>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row>
    <row r="2" spans="1:78" ht="12.75" customHeight="1">
      <c r="A2" s="824" t="s">
        <v>211</v>
      </c>
      <c r="B2" s="824"/>
      <c r="C2" s="824"/>
      <c r="D2" s="824"/>
      <c r="E2" s="824"/>
      <c r="F2" s="824"/>
      <c r="G2" s="824"/>
      <c r="H2" s="824"/>
      <c r="I2" s="824"/>
      <c r="J2" s="824"/>
      <c r="K2" s="824"/>
      <c r="L2" s="824"/>
      <c r="M2" s="824"/>
      <c r="N2" s="824"/>
      <c r="O2" s="824"/>
      <c r="P2" s="256"/>
      <c r="Q2" s="256"/>
      <c r="R2" s="56"/>
      <c r="S2" s="56"/>
      <c r="T2" s="790"/>
      <c r="U2" s="790"/>
      <c r="V2" s="790"/>
      <c r="W2" s="790"/>
      <c r="X2" s="790"/>
      <c r="Y2" s="790"/>
      <c r="Z2" s="790"/>
      <c r="AA2" s="790"/>
      <c r="AB2" s="790"/>
      <c r="AC2" s="790"/>
      <c r="AD2" s="790"/>
      <c r="AE2" s="790"/>
      <c r="AF2" s="790"/>
      <c r="AG2" s="790"/>
      <c r="AH2" s="790"/>
      <c r="AI2" s="790"/>
      <c r="AJ2" s="790"/>
      <c r="AK2" s="790"/>
      <c r="AL2" s="790"/>
      <c r="AM2" s="790"/>
      <c r="AN2" s="790"/>
      <c r="AO2" s="277"/>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7.5" customHeight="1">
      <c r="A3" s="824"/>
      <c r="B3" s="824"/>
      <c r="C3" s="824"/>
      <c r="D3" s="824"/>
      <c r="E3" s="824"/>
      <c r="F3" s="824"/>
      <c r="G3" s="824"/>
      <c r="H3" s="824"/>
      <c r="I3" s="824"/>
      <c r="J3" s="824"/>
      <c r="K3" s="824"/>
      <c r="L3" s="824"/>
      <c r="M3" s="824"/>
      <c r="N3" s="824"/>
      <c r="O3" s="824"/>
      <c r="P3" s="256"/>
      <c r="Q3" s="256"/>
      <c r="R3" s="56"/>
      <c r="S3" s="56"/>
      <c r="T3" s="791" t="s">
        <v>212</v>
      </c>
      <c r="U3" s="792"/>
      <c r="V3" s="792"/>
      <c r="W3" s="792"/>
      <c r="X3" s="792"/>
      <c r="Y3" s="792"/>
      <c r="Z3" s="792"/>
      <c r="AA3" s="794" t="s">
        <v>213</v>
      </c>
      <c r="AB3" s="795"/>
      <c r="AC3" s="795"/>
      <c r="AD3" s="795"/>
      <c r="AE3" s="795"/>
      <c r="AF3" s="795"/>
      <c r="AG3" s="796"/>
      <c r="AH3" s="795" t="s">
        <v>214</v>
      </c>
      <c r="AI3" s="795"/>
      <c r="AJ3" s="795"/>
      <c r="AK3" s="795"/>
      <c r="AL3" s="795"/>
      <c r="AM3" s="795"/>
      <c r="AN3" s="796"/>
      <c r="AO3" s="277"/>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7.5" customHeight="1" thickBot="1">
      <c r="A4" s="825"/>
      <c r="B4" s="825"/>
      <c r="C4" s="825"/>
      <c r="D4" s="825"/>
      <c r="E4" s="825"/>
      <c r="F4" s="825"/>
      <c r="G4" s="825"/>
      <c r="H4" s="825"/>
      <c r="I4" s="825"/>
      <c r="J4" s="825"/>
      <c r="K4" s="825"/>
      <c r="L4" s="825"/>
      <c r="M4" s="825"/>
      <c r="N4" s="825"/>
      <c r="O4" s="825"/>
      <c r="P4" s="256"/>
      <c r="Q4" s="256"/>
      <c r="R4" s="56"/>
      <c r="S4" s="56"/>
      <c r="T4" s="793"/>
      <c r="U4" s="698"/>
      <c r="V4" s="698"/>
      <c r="W4" s="698"/>
      <c r="X4" s="698"/>
      <c r="Y4" s="698"/>
      <c r="Z4" s="698"/>
      <c r="AA4" s="797"/>
      <c r="AB4" s="798"/>
      <c r="AC4" s="798"/>
      <c r="AD4" s="798"/>
      <c r="AE4" s="798"/>
      <c r="AF4" s="798"/>
      <c r="AG4" s="799"/>
      <c r="AH4" s="798"/>
      <c r="AI4" s="798"/>
      <c r="AJ4" s="798"/>
      <c r="AK4" s="798"/>
      <c r="AL4" s="798"/>
      <c r="AM4" s="798"/>
      <c r="AN4" s="799"/>
      <c r="AO4" s="277"/>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15" customHeight="1" thickTop="1">
      <c r="A5" s="822" t="s">
        <v>215</v>
      </c>
      <c r="B5" s="823"/>
      <c r="C5" s="823"/>
      <c r="D5" s="823"/>
      <c r="E5" s="823"/>
      <c r="F5" s="823"/>
      <c r="G5" s="823"/>
      <c r="H5" s="823"/>
      <c r="I5" s="823"/>
      <c r="J5" s="823"/>
      <c r="K5" s="823"/>
      <c r="L5" s="823"/>
      <c r="M5" s="823"/>
      <c r="N5" s="823"/>
      <c r="O5" s="823"/>
      <c r="P5" s="307"/>
      <c r="Q5" s="307"/>
      <c r="R5" s="308"/>
      <c r="S5" s="150"/>
      <c r="T5" s="816" t="str">
        <f>IF(入力シート①!D19="","",入力シート①!D19)</f>
        <v/>
      </c>
      <c r="U5" s="817"/>
      <c r="V5" s="817"/>
      <c r="W5" s="817"/>
      <c r="X5" s="817"/>
      <c r="Y5" s="817"/>
      <c r="Z5" s="818"/>
      <c r="AA5" s="800"/>
      <c r="AB5" s="801"/>
      <c r="AC5" s="801"/>
      <c r="AD5" s="801"/>
      <c r="AE5" s="801"/>
      <c r="AF5" s="801"/>
      <c r="AG5" s="802"/>
      <c r="AH5" s="801"/>
      <c r="AI5" s="801"/>
      <c r="AJ5" s="801"/>
      <c r="AK5" s="801"/>
      <c r="AL5" s="801"/>
      <c r="AM5" s="801"/>
      <c r="AN5" s="802"/>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806" t="s">
        <v>216</v>
      </c>
      <c r="B6" s="807"/>
      <c r="C6" s="807"/>
      <c r="D6" s="807"/>
      <c r="E6" s="807"/>
      <c r="F6" s="807"/>
      <c r="G6" s="807"/>
      <c r="H6" s="807"/>
      <c r="I6" s="807"/>
      <c r="J6" s="807"/>
      <c r="K6" s="807"/>
      <c r="L6" s="807"/>
      <c r="M6" s="807"/>
      <c r="N6" s="807"/>
      <c r="O6" s="807"/>
      <c r="P6" s="810" t="s">
        <v>217</v>
      </c>
      <c r="Q6" s="810"/>
      <c r="R6" s="811"/>
      <c r="S6" s="149"/>
      <c r="T6" s="819"/>
      <c r="U6" s="820"/>
      <c r="V6" s="820"/>
      <c r="W6" s="820"/>
      <c r="X6" s="820"/>
      <c r="Y6" s="820"/>
      <c r="Z6" s="821"/>
      <c r="AA6" s="803"/>
      <c r="AB6" s="804"/>
      <c r="AC6" s="804"/>
      <c r="AD6" s="804"/>
      <c r="AE6" s="804"/>
      <c r="AF6" s="804"/>
      <c r="AG6" s="805"/>
      <c r="AH6" s="804"/>
      <c r="AI6" s="804"/>
      <c r="AJ6" s="804"/>
      <c r="AK6" s="804"/>
      <c r="AL6" s="804"/>
      <c r="AM6" s="804"/>
      <c r="AN6" s="805"/>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row>
    <row r="7" spans="1:78" ht="18.75" customHeight="1">
      <c r="A7" s="808"/>
      <c r="B7" s="809"/>
      <c r="C7" s="809"/>
      <c r="D7" s="809"/>
      <c r="E7" s="809"/>
      <c r="F7" s="809"/>
      <c r="G7" s="809"/>
      <c r="H7" s="809"/>
      <c r="I7" s="809"/>
      <c r="J7" s="809"/>
      <c r="K7" s="809"/>
      <c r="L7" s="809"/>
      <c r="M7" s="809"/>
      <c r="N7" s="809"/>
      <c r="O7" s="809"/>
      <c r="P7" s="812"/>
      <c r="Q7" s="812"/>
      <c r="R7" s="813"/>
      <c r="S7" s="149"/>
      <c r="T7" s="309"/>
      <c r="U7" s="309"/>
      <c r="V7" s="309"/>
      <c r="W7" s="309"/>
      <c r="X7" s="309"/>
      <c r="Y7" s="309"/>
      <c r="Z7" s="309"/>
      <c r="AA7" s="814" t="s">
        <v>218</v>
      </c>
      <c r="AB7" s="814"/>
      <c r="AC7" s="814"/>
      <c r="AD7" s="814"/>
      <c r="AE7" s="814"/>
      <c r="AF7" s="814"/>
      <c r="AG7" s="814"/>
      <c r="AH7" s="814"/>
      <c r="AI7" s="814"/>
      <c r="AJ7" s="814"/>
      <c r="AK7" s="814"/>
      <c r="AL7" s="814"/>
      <c r="AM7" s="814"/>
      <c r="AN7" s="814"/>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row>
    <row r="8" spans="1:78" ht="11.25" customHeight="1">
      <c r="A8" s="6"/>
      <c r="B8" s="6"/>
      <c r="C8" s="6"/>
      <c r="D8" s="6"/>
      <c r="E8" s="6"/>
      <c r="F8" s="6"/>
      <c r="G8" s="6"/>
      <c r="H8" s="6"/>
      <c r="I8" s="6"/>
      <c r="J8" s="6"/>
      <c r="K8" s="6"/>
      <c r="L8" s="6"/>
      <c r="M8" s="6"/>
      <c r="N8" s="6"/>
      <c r="O8" s="6"/>
      <c r="P8" s="6"/>
      <c r="Q8" s="6"/>
      <c r="R8" s="6"/>
      <c r="S8" s="6"/>
      <c r="T8" s="6"/>
      <c r="U8" s="6"/>
      <c r="V8" s="6"/>
      <c r="W8" s="6"/>
      <c r="X8" s="6"/>
      <c r="Y8" s="6"/>
      <c r="Z8" s="6"/>
      <c r="AA8" s="815"/>
      <c r="AB8" s="815"/>
      <c r="AC8" s="815"/>
      <c r="AD8" s="815"/>
      <c r="AE8" s="815"/>
      <c r="AF8" s="815"/>
      <c r="AG8" s="815"/>
      <c r="AH8" s="815"/>
      <c r="AI8" s="815"/>
      <c r="AJ8" s="815"/>
      <c r="AK8" s="815"/>
      <c r="AL8" s="815"/>
      <c r="AM8" s="815"/>
      <c r="AN8" s="815"/>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row>
    <row r="9" spans="1:78" ht="15" customHeight="1">
      <c r="A9" s="837" t="s">
        <v>98</v>
      </c>
      <c r="B9" s="838"/>
      <c r="C9" s="838"/>
      <c r="D9" s="838"/>
      <c r="E9" s="838"/>
      <c r="F9" s="839"/>
      <c r="G9" s="840" t="str">
        <f>IF(入力シート①!D21="","",入力シート①!D21)</f>
        <v/>
      </c>
      <c r="H9" s="841"/>
      <c r="I9" s="841"/>
      <c r="J9" s="841"/>
      <c r="K9" s="841"/>
      <c r="L9" s="841"/>
      <c r="M9" s="841"/>
      <c r="N9" s="841"/>
      <c r="O9" s="841"/>
      <c r="P9" s="841"/>
      <c r="Q9" s="841"/>
      <c r="R9" s="841"/>
      <c r="S9" s="841"/>
      <c r="T9" s="841"/>
      <c r="U9" s="841"/>
      <c r="V9" s="841"/>
      <c r="W9" s="841"/>
      <c r="X9" s="841"/>
      <c r="Y9" s="841"/>
      <c r="Z9" s="841"/>
      <c r="AA9" s="842"/>
      <c r="AB9" s="842"/>
      <c r="AC9" s="842"/>
      <c r="AD9" s="842"/>
      <c r="AE9" s="842"/>
      <c r="AF9" s="842"/>
      <c r="AG9" s="842"/>
      <c r="AH9" s="842"/>
      <c r="AI9" s="842"/>
      <c r="AJ9" s="842"/>
      <c r="AK9" s="842"/>
      <c r="AL9" s="842"/>
      <c r="AM9" s="842"/>
      <c r="AN9" s="84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row>
    <row r="10" spans="1:78" ht="14.25" customHeight="1">
      <c r="A10" s="685" t="s">
        <v>219</v>
      </c>
      <c r="B10" s="826"/>
      <c r="C10" s="826"/>
      <c r="D10" s="826"/>
      <c r="E10" s="826"/>
      <c r="F10" s="725"/>
      <c r="G10" s="845" t="str">
        <f>IF(入力シート①!D20="","",入力シート①!D20)</f>
        <v/>
      </c>
      <c r="H10" s="845"/>
      <c r="I10" s="845"/>
      <c r="J10" s="845"/>
      <c r="K10" s="845"/>
      <c r="L10" s="845"/>
      <c r="M10" s="845"/>
      <c r="N10" s="845"/>
      <c r="O10" s="845"/>
      <c r="P10" s="845"/>
      <c r="Q10" s="845"/>
      <c r="R10" s="845"/>
      <c r="S10" s="845"/>
      <c r="T10" s="845"/>
      <c r="U10" s="845"/>
      <c r="V10" s="845"/>
      <c r="W10" s="845"/>
      <c r="X10" s="845"/>
      <c r="Y10" s="845"/>
      <c r="Z10" s="845"/>
      <c r="AA10" s="845"/>
      <c r="AB10" s="845"/>
      <c r="AC10" s="845"/>
      <c r="AD10" s="845"/>
      <c r="AE10" s="845"/>
      <c r="AF10" s="845"/>
      <c r="AG10" s="845"/>
      <c r="AH10" s="845"/>
      <c r="AI10" s="845"/>
      <c r="AJ10" s="845"/>
      <c r="AK10" s="845"/>
      <c r="AL10" s="845"/>
      <c r="AM10" s="845"/>
      <c r="AN10" s="846"/>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row>
    <row r="11" spans="1:78" ht="14.25" customHeight="1">
      <c r="A11" s="697"/>
      <c r="B11" s="698"/>
      <c r="C11" s="698"/>
      <c r="D11" s="698"/>
      <c r="E11" s="698"/>
      <c r="F11" s="844"/>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8"/>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row>
    <row r="12" spans="1:78" ht="15" customHeight="1">
      <c r="A12" s="849" t="s">
        <v>98</v>
      </c>
      <c r="B12" s="850"/>
      <c r="C12" s="850"/>
      <c r="D12" s="850"/>
      <c r="E12" s="850"/>
      <c r="F12" s="851"/>
      <c r="G12" s="852" t="str">
        <f>IF(入力シート①!D26="","",入力シート①!D26)</f>
        <v/>
      </c>
      <c r="H12" s="853"/>
      <c r="I12" s="853"/>
      <c r="J12" s="853"/>
      <c r="K12" s="853"/>
      <c r="L12" s="853"/>
      <c r="M12" s="853"/>
      <c r="N12" s="853"/>
      <c r="O12" s="853"/>
      <c r="P12" s="853"/>
      <c r="Q12" s="853"/>
      <c r="R12" s="853"/>
      <c r="S12" s="853"/>
      <c r="T12" s="853"/>
      <c r="U12" s="853"/>
      <c r="V12" s="853"/>
      <c r="W12" s="853"/>
      <c r="X12" s="853"/>
      <c r="Y12" s="853"/>
      <c r="Z12" s="853"/>
      <c r="AA12" s="853"/>
      <c r="AB12" s="853"/>
      <c r="AC12" s="853"/>
      <c r="AD12" s="853"/>
      <c r="AE12" s="853"/>
      <c r="AF12" s="853"/>
      <c r="AG12" s="853"/>
      <c r="AH12" s="853"/>
      <c r="AI12" s="853"/>
      <c r="AJ12" s="853"/>
      <c r="AK12" s="853"/>
      <c r="AL12" s="853"/>
      <c r="AM12" s="853"/>
      <c r="AN12" s="854"/>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row>
    <row r="13" spans="1:78" ht="15" customHeight="1">
      <c r="A13" s="857" t="s">
        <v>67</v>
      </c>
      <c r="B13" s="858"/>
      <c r="C13" s="858"/>
      <c r="D13" s="858"/>
      <c r="E13" s="858"/>
      <c r="F13" s="859"/>
      <c r="G13" s="310" t="s">
        <v>220</v>
      </c>
      <c r="H13" s="864" t="str">
        <f>IF(入力シート①!D24="","",(入力シート①!D24))</f>
        <v/>
      </c>
      <c r="I13" s="864"/>
      <c r="J13" s="864"/>
      <c r="K13" s="864"/>
      <c r="L13" s="864"/>
      <c r="M13" s="864"/>
      <c r="N13" s="865"/>
      <c r="O13" s="865"/>
      <c r="P13" s="865"/>
      <c r="Q13" s="865"/>
      <c r="R13" s="865"/>
      <c r="S13" s="865"/>
      <c r="T13" s="865"/>
      <c r="U13" s="865"/>
      <c r="V13" s="865"/>
      <c r="W13" s="865"/>
      <c r="X13" s="865"/>
      <c r="Y13" s="865"/>
      <c r="Z13" s="865"/>
      <c r="AA13" s="865"/>
      <c r="AB13" s="865"/>
      <c r="AC13" s="865"/>
      <c r="AD13" s="865"/>
      <c r="AE13" s="865"/>
      <c r="AF13" s="865"/>
      <c r="AG13" s="865"/>
      <c r="AH13" s="865"/>
      <c r="AI13" s="865"/>
      <c r="AJ13" s="865"/>
      <c r="AK13" s="865"/>
      <c r="AL13" s="865"/>
      <c r="AM13" s="865"/>
      <c r="AN13" s="866"/>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row>
    <row r="14" spans="1:78" ht="18.75" customHeight="1">
      <c r="A14" s="860"/>
      <c r="B14" s="710"/>
      <c r="C14" s="710"/>
      <c r="D14" s="710"/>
      <c r="E14" s="710"/>
      <c r="F14" s="711"/>
      <c r="G14" s="867" t="str">
        <f>IF(入力シート①!D25="","",入力シート①!D25)</f>
        <v/>
      </c>
      <c r="H14" s="868"/>
      <c r="I14" s="868"/>
      <c r="J14" s="868"/>
      <c r="K14" s="868"/>
      <c r="L14" s="868"/>
      <c r="M14" s="868"/>
      <c r="N14" s="868"/>
      <c r="O14" s="868"/>
      <c r="P14" s="868"/>
      <c r="Q14" s="868"/>
      <c r="R14" s="868"/>
      <c r="S14" s="868"/>
      <c r="T14" s="868"/>
      <c r="U14" s="868"/>
      <c r="V14" s="868"/>
      <c r="W14" s="868"/>
      <c r="X14" s="868"/>
      <c r="Y14" s="868"/>
      <c r="Z14" s="868"/>
      <c r="AA14" s="868"/>
      <c r="AB14" s="868"/>
      <c r="AC14" s="868"/>
      <c r="AD14" s="868"/>
      <c r="AE14" s="868"/>
      <c r="AF14" s="868"/>
      <c r="AG14" s="868"/>
      <c r="AH14" s="868"/>
      <c r="AI14" s="868"/>
      <c r="AJ14" s="868"/>
      <c r="AK14" s="868"/>
      <c r="AL14" s="868"/>
      <c r="AM14" s="868"/>
      <c r="AN14" s="869"/>
      <c r="AP14" s="113"/>
      <c r="AQ14" s="113"/>
      <c r="AR14" s="113"/>
      <c r="AS14" s="113"/>
      <c r="AT14" s="113"/>
      <c r="AU14" s="113"/>
      <c r="AV14" s="113"/>
      <c r="AW14" s="113"/>
      <c r="AX14" s="113"/>
      <c r="AY14" s="113"/>
      <c r="AZ14" s="113"/>
      <c r="BA14" s="113"/>
      <c r="BB14" s="113"/>
      <c r="BC14" s="113"/>
      <c r="BD14" s="3"/>
      <c r="BE14" s="3"/>
      <c r="BF14" s="3"/>
      <c r="BG14" s="3"/>
      <c r="BH14" s="3"/>
      <c r="BI14" s="3"/>
      <c r="BJ14" s="3"/>
      <c r="BK14" s="3"/>
      <c r="BL14" s="3"/>
      <c r="BM14" s="3"/>
      <c r="BN14" s="3"/>
      <c r="BO14" s="3"/>
      <c r="BP14" s="3"/>
      <c r="BQ14" s="3"/>
      <c r="BR14" s="3"/>
      <c r="BS14" s="3"/>
      <c r="BT14" s="3"/>
      <c r="BU14" s="3"/>
      <c r="BV14" s="3"/>
      <c r="BW14" s="3"/>
      <c r="BX14" s="3"/>
      <c r="BY14" s="3"/>
      <c r="BZ14" s="3"/>
    </row>
    <row r="15" spans="1:78" ht="18.75" customHeight="1">
      <c r="A15" s="861"/>
      <c r="B15" s="862"/>
      <c r="C15" s="862"/>
      <c r="D15" s="862"/>
      <c r="E15" s="862"/>
      <c r="F15" s="863"/>
      <c r="G15" s="870" t="s">
        <v>221</v>
      </c>
      <c r="H15" s="871"/>
      <c r="I15" s="871"/>
      <c r="J15" s="872" t="str">
        <f>IF(入力シート①!D27="","",入力シート①!D27)</f>
        <v/>
      </c>
      <c r="K15" s="873"/>
      <c r="L15" s="873"/>
      <c r="M15" s="873"/>
      <c r="N15" s="873"/>
      <c r="O15" s="873"/>
      <c r="P15" s="873"/>
      <c r="Q15" s="873"/>
      <c r="R15" s="873"/>
      <c r="S15" s="873"/>
      <c r="T15" s="873"/>
      <c r="U15" s="873"/>
      <c r="V15" s="873"/>
      <c r="W15" s="874"/>
      <c r="X15" s="660"/>
      <c r="Y15" s="660"/>
      <c r="Z15" s="660"/>
      <c r="AA15" s="660"/>
      <c r="AB15" s="660"/>
      <c r="AC15" s="660"/>
      <c r="AD15" s="660"/>
      <c r="AE15" s="660"/>
      <c r="AF15" s="660"/>
      <c r="AG15" s="660"/>
      <c r="AH15" s="660"/>
      <c r="AI15" s="660"/>
      <c r="AJ15" s="660"/>
      <c r="AK15" s="660"/>
      <c r="AL15" s="660"/>
      <c r="AM15" s="660"/>
      <c r="AN15" s="661"/>
      <c r="AP15" s="113"/>
      <c r="AQ15" s="113"/>
      <c r="AR15" s="113"/>
      <c r="AS15" s="113"/>
      <c r="AT15" s="113"/>
      <c r="AU15" s="113"/>
      <c r="AV15" s="113"/>
      <c r="AW15" s="113"/>
      <c r="AX15" s="113"/>
      <c r="AY15" s="113"/>
      <c r="AZ15" s="113"/>
      <c r="BA15" s="113"/>
      <c r="BB15" s="113"/>
      <c r="BC15" s="113"/>
      <c r="BD15" s="3"/>
      <c r="BE15" s="3"/>
      <c r="BF15" s="3"/>
      <c r="BG15" s="3"/>
      <c r="BH15" s="3"/>
      <c r="BI15" s="3"/>
      <c r="BJ15" s="3"/>
      <c r="BK15" s="3"/>
      <c r="BL15" s="3"/>
      <c r="BM15" s="3"/>
      <c r="BN15" s="3"/>
      <c r="BO15" s="3"/>
      <c r="BP15" s="3"/>
      <c r="BQ15" s="3"/>
      <c r="BR15" s="3"/>
      <c r="BS15" s="3"/>
      <c r="BT15" s="3"/>
      <c r="BU15" s="3"/>
      <c r="BV15" s="3"/>
      <c r="BW15" s="3"/>
      <c r="BX15" s="3"/>
      <c r="BY15" s="3"/>
      <c r="BZ15" s="3"/>
    </row>
    <row r="16" spans="1:78" ht="17.25" customHeight="1">
      <c r="A16" s="855" t="s">
        <v>222</v>
      </c>
      <c r="B16" s="856"/>
      <c r="C16" s="856"/>
      <c r="D16" s="856"/>
      <c r="E16" s="856"/>
      <c r="F16" s="856"/>
      <c r="G16" s="885" t="str">
        <f>IF(入力シート①!D28="","",入力シート①!D28)</f>
        <v/>
      </c>
      <c r="H16" s="886"/>
      <c r="I16" s="886"/>
      <c r="J16" s="886"/>
      <c r="K16" s="886"/>
      <c r="L16" s="886"/>
      <c r="M16" s="886"/>
      <c r="N16" s="886"/>
      <c r="O16" s="886"/>
      <c r="P16" s="887"/>
      <c r="Q16" s="887"/>
      <c r="R16" s="887"/>
      <c r="S16" s="887"/>
      <c r="T16" s="887"/>
      <c r="U16" s="887"/>
      <c r="V16" s="887"/>
      <c r="W16" s="887"/>
      <c r="X16" s="887"/>
      <c r="Y16" s="887"/>
      <c r="Z16" s="887"/>
      <c r="AA16" s="887"/>
      <c r="AB16" s="887"/>
      <c r="AC16" s="887"/>
      <c r="AD16" s="887"/>
      <c r="AE16" s="887"/>
      <c r="AF16" s="887"/>
      <c r="AG16" s="887"/>
      <c r="AH16" s="887"/>
      <c r="AI16" s="887"/>
      <c r="AJ16" s="887"/>
      <c r="AK16" s="887"/>
      <c r="AL16" s="887"/>
      <c r="AM16" s="887"/>
      <c r="AN16" s="888"/>
      <c r="AP16" s="113"/>
      <c r="AQ16" s="113"/>
      <c r="AR16" s="113"/>
      <c r="AS16" s="113"/>
      <c r="AT16" s="113"/>
      <c r="AU16" s="113"/>
      <c r="AV16" s="113"/>
      <c r="AW16" s="113"/>
      <c r="AX16" s="113"/>
      <c r="AY16" s="113"/>
      <c r="AZ16" s="113"/>
      <c r="BA16" s="113"/>
      <c r="BB16" s="113"/>
      <c r="BC16" s="113"/>
      <c r="BD16" s="3"/>
      <c r="BE16" s="3"/>
      <c r="BF16" s="3"/>
      <c r="BG16" s="3"/>
      <c r="BH16" s="3"/>
      <c r="BI16" s="3"/>
      <c r="BJ16" s="3"/>
      <c r="BK16" s="3"/>
      <c r="BL16" s="3"/>
      <c r="BM16" s="3"/>
      <c r="BN16" s="3"/>
      <c r="BO16" s="3"/>
      <c r="BP16" s="3"/>
      <c r="BQ16" s="3"/>
      <c r="BR16" s="3"/>
      <c r="BS16" s="3"/>
      <c r="BT16" s="3"/>
      <c r="BU16" s="3"/>
      <c r="BV16" s="3"/>
      <c r="BW16" s="3"/>
      <c r="BX16" s="3"/>
      <c r="BY16" s="3"/>
      <c r="BZ16" s="3"/>
    </row>
    <row r="17" spans="1:78" ht="15" customHeight="1">
      <c r="A17" s="875" t="s">
        <v>98</v>
      </c>
      <c r="B17" s="876"/>
      <c r="C17" s="876"/>
      <c r="D17" s="876"/>
      <c r="E17" s="876"/>
      <c r="F17" s="877"/>
      <c r="G17" s="878" t="str">
        <f>IF(入力シート①!D30="","",入力シート①!D30)</f>
        <v/>
      </c>
      <c r="H17" s="879"/>
      <c r="I17" s="879"/>
      <c r="J17" s="879"/>
      <c r="K17" s="879"/>
      <c r="L17" s="879"/>
      <c r="M17" s="879"/>
      <c r="N17" s="879"/>
      <c r="O17" s="879"/>
      <c r="P17" s="880" t="s">
        <v>205</v>
      </c>
      <c r="Q17" s="881"/>
      <c r="R17" s="882"/>
      <c r="S17" s="883" t="s">
        <v>223</v>
      </c>
      <c r="T17" s="884"/>
      <c r="U17" s="884"/>
      <c r="V17" s="748"/>
      <c r="W17" s="783" t="s">
        <v>224</v>
      </c>
      <c r="X17" s="784"/>
      <c r="Y17" s="784"/>
      <c r="Z17" s="784"/>
      <c r="AA17" s="784"/>
      <c r="AB17" s="772" t="str">
        <f>IF(入力シート①!D32="","",入力シート①!D32)</f>
        <v/>
      </c>
      <c r="AC17" s="773"/>
      <c r="AD17" s="773"/>
      <c r="AE17" s="773"/>
      <c r="AF17" s="773"/>
      <c r="AG17" s="773"/>
      <c r="AH17" s="773"/>
      <c r="AI17" s="773"/>
      <c r="AJ17" s="773"/>
      <c r="AK17" s="773"/>
      <c r="AL17" s="773"/>
      <c r="AM17" s="773"/>
      <c r="AN17" s="774"/>
      <c r="AP17" s="113"/>
      <c r="AQ17" s="113"/>
      <c r="AR17" s="113"/>
      <c r="AS17" s="113"/>
      <c r="AT17" s="113"/>
      <c r="AU17" s="113"/>
      <c r="AV17" s="113"/>
      <c r="AW17" s="113"/>
      <c r="AX17" s="113"/>
      <c r="AY17" s="113"/>
      <c r="AZ17" s="113"/>
      <c r="BA17" s="113"/>
      <c r="BB17" s="113"/>
      <c r="BC17" s="113"/>
      <c r="BD17" s="3"/>
      <c r="BE17" s="3"/>
      <c r="BF17" s="3"/>
      <c r="BG17" s="3"/>
      <c r="BH17" s="3"/>
      <c r="BI17" s="3"/>
      <c r="BJ17" s="3"/>
      <c r="BK17" s="3"/>
      <c r="BL17" s="3"/>
      <c r="BM17" s="3"/>
      <c r="BN17" s="3"/>
      <c r="BO17" s="3"/>
      <c r="BP17" s="3"/>
      <c r="BQ17" s="3"/>
      <c r="BR17" s="3"/>
      <c r="BS17" s="3"/>
      <c r="BT17" s="3"/>
      <c r="BU17" s="3"/>
      <c r="BV17" s="3"/>
      <c r="BW17" s="3"/>
      <c r="BX17" s="3"/>
      <c r="BY17" s="3"/>
      <c r="BZ17" s="3"/>
    </row>
    <row r="18" spans="1:78" ht="9.75" customHeight="1">
      <c r="A18" s="685" t="s">
        <v>225</v>
      </c>
      <c r="B18" s="826"/>
      <c r="C18" s="826"/>
      <c r="D18" s="826"/>
      <c r="E18" s="826"/>
      <c r="F18" s="725"/>
      <c r="G18" s="762" t="str">
        <f>IF(入力シート①!D29="","",入力シート①!D29)</f>
        <v/>
      </c>
      <c r="H18" s="763"/>
      <c r="I18" s="763"/>
      <c r="J18" s="763"/>
      <c r="K18" s="763"/>
      <c r="L18" s="763"/>
      <c r="M18" s="763"/>
      <c r="N18" s="763"/>
      <c r="O18" s="763"/>
      <c r="P18" s="766" t="str">
        <f>IF(入力シート①!D31="","",入力シート①!D31)</f>
        <v/>
      </c>
      <c r="Q18" s="767"/>
      <c r="R18" s="768"/>
      <c r="S18" s="730"/>
      <c r="T18" s="826"/>
      <c r="U18" s="826"/>
      <c r="V18" s="725"/>
      <c r="W18" s="785"/>
      <c r="X18" s="786"/>
      <c r="Y18" s="786"/>
      <c r="Z18" s="786"/>
      <c r="AA18" s="786"/>
      <c r="AB18" s="775"/>
      <c r="AC18" s="776"/>
      <c r="AD18" s="776"/>
      <c r="AE18" s="776"/>
      <c r="AF18" s="776"/>
      <c r="AG18" s="776"/>
      <c r="AH18" s="776"/>
      <c r="AI18" s="776"/>
      <c r="AJ18" s="776"/>
      <c r="AK18" s="776"/>
      <c r="AL18" s="776"/>
      <c r="AM18" s="776"/>
      <c r="AN18" s="777"/>
      <c r="AP18" s="113"/>
      <c r="AQ18" s="113"/>
      <c r="AR18" s="113"/>
      <c r="AS18" s="113"/>
      <c r="AT18" s="113"/>
      <c r="AU18" s="113"/>
      <c r="AV18" s="113"/>
      <c r="AW18" s="113"/>
      <c r="AX18" s="113"/>
      <c r="AY18" s="113"/>
      <c r="AZ18" s="113"/>
      <c r="BA18" s="113"/>
      <c r="BB18" s="113"/>
      <c r="BC18" s="113"/>
      <c r="BD18" s="3"/>
      <c r="BE18" s="3"/>
      <c r="BF18" s="3"/>
      <c r="BG18" s="3"/>
      <c r="BH18" s="3"/>
      <c r="BI18" s="3"/>
      <c r="BJ18" s="3"/>
      <c r="BK18" s="3"/>
      <c r="BL18" s="3"/>
      <c r="BM18" s="3"/>
      <c r="BN18" s="3"/>
      <c r="BO18" s="3"/>
      <c r="BP18" s="3"/>
      <c r="BQ18" s="3"/>
      <c r="BR18" s="3"/>
      <c r="BS18" s="3"/>
      <c r="BT18" s="3"/>
      <c r="BU18" s="3"/>
      <c r="BV18" s="3"/>
      <c r="BW18" s="3"/>
      <c r="BX18" s="3"/>
      <c r="BY18" s="3"/>
      <c r="BZ18" s="3"/>
    </row>
    <row r="19" spans="1:78" ht="24.75" customHeight="1">
      <c r="A19" s="724"/>
      <c r="B19" s="826"/>
      <c r="C19" s="826"/>
      <c r="D19" s="826"/>
      <c r="E19" s="826"/>
      <c r="F19" s="725"/>
      <c r="G19" s="764"/>
      <c r="H19" s="765"/>
      <c r="I19" s="765"/>
      <c r="J19" s="765"/>
      <c r="K19" s="765"/>
      <c r="L19" s="765"/>
      <c r="M19" s="765"/>
      <c r="N19" s="765"/>
      <c r="O19" s="765"/>
      <c r="P19" s="769"/>
      <c r="Q19" s="770"/>
      <c r="R19" s="771"/>
      <c r="S19" s="730"/>
      <c r="T19" s="826"/>
      <c r="U19" s="826"/>
      <c r="V19" s="725"/>
      <c r="W19" s="787" t="s">
        <v>226</v>
      </c>
      <c r="X19" s="788"/>
      <c r="Y19" s="788"/>
      <c r="Z19" s="788"/>
      <c r="AA19" s="788"/>
      <c r="AB19" s="778" t="str">
        <f>IF(入力シート①!D33="","",入力シート①!D33)</f>
        <v/>
      </c>
      <c r="AC19" s="779"/>
      <c r="AD19" s="779"/>
      <c r="AE19" s="779"/>
      <c r="AF19" s="779"/>
      <c r="AG19" s="779"/>
      <c r="AH19" s="779"/>
      <c r="AI19" s="779"/>
      <c r="AJ19" s="779"/>
      <c r="AK19" s="779"/>
      <c r="AL19" s="779"/>
      <c r="AM19" s="779"/>
      <c r="AN19" s="780"/>
      <c r="AP19" s="113"/>
      <c r="AQ19" s="113"/>
      <c r="AR19" s="113"/>
      <c r="AS19" s="113"/>
      <c r="AT19" s="113"/>
      <c r="AU19" s="113"/>
      <c r="AV19" s="113"/>
      <c r="AW19" s="113"/>
      <c r="AX19" s="113"/>
      <c r="AY19" s="113"/>
      <c r="AZ19" s="113"/>
      <c r="BA19" s="113"/>
      <c r="BB19" s="113"/>
      <c r="BC19" s="113"/>
      <c r="BD19" s="113"/>
      <c r="BE19" s="113"/>
      <c r="BF19" s="113"/>
      <c r="BG19" s="113"/>
      <c r="BH19" s="3"/>
      <c r="BI19" s="3"/>
      <c r="BJ19" s="3"/>
      <c r="BK19" s="3"/>
      <c r="BL19" s="3"/>
      <c r="BM19" s="3"/>
      <c r="BN19" s="3"/>
      <c r="BO19" s="3"/>
      <c r="BP19" s="3"/>
      <c r="BQ19" s="3"/>
      <c r="BR19" s="3"/>
      <c r="BS19" s="3"/>
      <c r="BT19" s="3"/>
      <c r="BU19" s="3"/>
      <c r="BV19" s="3"/>
      <c r="BW19" s="3"/>
      <c r="BX19" s="3"/>
      <c r="BY19" s="3"/>
      <c r="BZ19" s="3"/>
    </row>
    <row r="20" spans="1:78" ht="13.5" customHeight="1">
      <c r="A20" s="827" t="s">
        <v>227</v>
      </c>
      <c r="B20" s="828"/>
      <c r="C20" s="828"/>
      <c r="D20" s="828"/>
      <c r="E20" s="828"/>
      <c r="F20" s="828"/>
      <c r="G20" s="831" t="s">
        <v>228</v>
      </c>
      <c r="H20" s="832"/>
      <c r="I20" s="832"/>
      <c r="J20" s="832"/>
      <c r="K20" s="832"/>
      <c r="L20" s="832"/>
      <c r="M20" s="832"/>
      <c r="N20" s="832"/>
      <c r="O20" s="832"/>
      <c r="P20" s="833"/>
      <c r="Q20" s="834" t="s">
        <v>229</v>
      </c>
      <c r="R20" s="835"/>
      <c r="S20" s="835"/>
      <c r="T20" s="835"/>
      <c r="U20" s="835"/>
      <c r="V20" s="835"/>
      <c r="W20" s="835"/>
      <c r="X20" s="835"/>
      <c r="Y20" s="835"/>
      <c r="Z20" s="836"/>
      <c r="AA20" s="718" t="s">
        <v>230</v>
      </c>
      <c r="AB20" s="718"/>
      <c r="AC20" s="718"/>
      <c r="AD20" s="718"/>
      <c r="AE20" s="718"/>
      <c r="AF20" s="719"/>
      <c r="AG20" s="781" t="s">
        <v>231</v>
      </c>
      <c r="AH20" s="718"/>
      <c r="AI20" s="718"/>
      <c r="AJ20" s="718"/>
      <c r="AK20" s="718"/>
      <c r="AL20" s="718"/>
      <c r="AM20" s="718"/>
      <c r="AN20" s="782"/>
      <c r="AP20" s="113"/>
      <c r="AQ20" s="113"/>
      <c r="AR20" s="113"/>
      <c r="AS20" s="113"/>
      <c r="AT20" s="113"/>
      <c r="AU20" s="113"/>
      <c r="AV20" s="113"/>
      <c r="AW20" s="113"/>
      <c r="AX20" s="113"/>
      <c r="AY20" s="113"/>
      <c r="AZ20" s="113"/>
      <c r="BA20" s="113"/>
      <c r="BB20" s="113"/>
      <c r="BC20" s="113"/>
      <c r="BD20" s="113"/>
      <c r="BE20" s="113"/>
      <c r="BF20" s="113"/>
      <c r="BG20" s="113"/>
      <c r="BH20" s="3"/>
      <c r="BI20" s="3"/>
      <c r="BJ20" s="3"/>
      <c r="BK20" s="3"/>
      <c r="BL20" s="3"/>
      <c r="BM20" s="3"/>
      <c r="BN20" s="3"/>
      <c r="BO20" s="3"/>
      <c r="BP20" s="3"/>
      <c r="BQ20" s="3"/>
      <c r="BR20" s="3"/>
      <c r="BS20" s="3"/>
      <c r="BT20" s="3"/>
      <c r="BU20" s="3"/>
      <c r="BV20" s="3"/>
      <c r="BW20" s="3"/>
      <c r="BX20" s="3"/>
      <c r="BY20" s="3"/>
      <c r="BZ20" s="3"/>
    </row>
    <row r="21" spans="1:78" ht="13.5" customHeight="1">
      <c r="A21" s="829"/>
      <c r="B21" s="830"/>
      <c r="C21" s="830"/>
      <c r="D21" s="830"/>
      <c r="E21" s="830"/>
      <c r="F21" s="830"/>
      <c r="G21" s="724" t="s">
        <v>232</v>
      </c>
      <c r="H21" s="725"/>
      <c r="I21" s="728" t="str">
        <f>IF(入力シート①!D34="","0",IF(入力シート①!D34=0,"0",入力シート①!D34))</f>
        <v>0</v>
      </c>
      <c r="J21" s="729"/>
      <c r="K21" s="6"/>
      <c r="L21" s="730" t="s">
        <v>233</v>
      </c>
      <c r="M21" s="725"/>
      <c r="N21" s="728" t="str">
        <f>IF(入力シート①!D35="","0",IF(入力シート①!D35=0,"0",入力シート①!D35))</f>
        <v>0</v>
      </c>
      <c r="O21" s="729"/>
      <c r="P21" s="6"/>
      <c r="Q21" s="889" t="s">
        <v>232</v>
      </c>
      <c r="R21" s="748"/>
      <c r="S21" s="720" t="str">
        <f>IF(入力シート①!D37="","0",IF(入力シート①!D37=0,"0",入力シート①!D37))</f>
        <v>0</v>
      </c>
      <c r="T21" s="721"/>
      <c r="U21" s="447"/>
      <c r="V21" s="747" t="s">
        <v>233</v>
      </c>
      <c r="W21" s="748"/>
      <c r="X21" s="720" t="str">
        <f>IF(入力シート①!D38="","0",IF(入力シート①!D38=0,"0",入力シート①!D38))</f>
        <v>0</v>
      </c>
      <c r="Y21" s="721"/>
      <c r="Z21" s="448"/>
      <c r="AA21" s="729" t="str">
        <f>IF(入力シート①!D39="","0",IF(入力シート①!D39=0,"0",入力シート①!D39))</f>
        <v>0</v>
      </c>
      <c r="AB21" s="729"/>
      <c r="AC21" s="729"/>
      <c r="AD21" s="729"/>
      <c r="AE21" s="729"/>
      <c r="AF21" s="58"/>
      <c r="AG21" s="745" t="str">
        <f>IF(入力シート①!D40="","0",IF(入力シート①!D40=0,"0",入力シート①!D40))</f>
        <v>0</v>
      </c>
      <c r="AH21" s="729"/>
      <c r="AI21" s="729"/>
      <c r="AJ21" s="729"/>
      <c r="AK21" s="729"/>
      <c r="AL21" s="729"/>
      <c r="AM21" s="729"/>
      <c r="AN21" s="443"/>
      <c r="AP21" s="113"/>
      <c r="AQ21" s="113"/>
      <c r="AR21" s="113"/>
      <c r="AS21" s="113"/>
      <c r="AT21" s="113"/>
      <c r="AU21" s="113"/>
      <c r="AV21" s="113"/>
      <c r="AW21" s="113"/>
      <c r="AX21" s="113"/>
      <c r="AY21" s="113"/>
      <c r="AZ21" s="113"/>
      <c r="BA21" s="113"/>
      <c r="BB21" s="113"/>
      <c r="BC21" s="113"/>
      <c r="BD21" s="113"/>
      <c r="BE21" s="113"/>
      <c r="BF21" s="113"/>
      <c r="BG21" s="113"/>
      <c r="BH21" s="3"/>
      <c r="BI21" s="3"/>
      <c r="BJ21" s="3"/>
      <c r="BK21" s="3"/>
      <c r="BL21" s="3"/>
      <c r="BM21" s="3"/>
      <c r="BN21" s="3"/>
      <c r="BO21" s="3"/>
      <c r="BP21" s="3"/>
      <c r="BQ21" s="3"/>
      <c r="BR21" s="3"/>
      <c r="BS21" s="3"/>
      <c r="BT21" s="3"/>
      <c r="BU21" s="3"/>
      <c r="BV21" s="3"/>
      <c r="BW21" s="3"/>
      <c r="BX21" s="3"/>
      <c r="BY21" s="3"/>
      <c r="BZ21" s="3"/>
    </row>
    <row r="22" spans="1:78" ht="13.5" customHeight="1">
      <c r="A22" s="829"/>
      <c r="B22" s="830"/>
      <c r="C22" s="830"/>
      <c r="D22" s="830"/>
      <c r="E22" s="830"/>
      <c r="F22" s="830"/>
      <c r="G22" s="726"/>
      <c r="H22" s="727"/>
      <c r="I22" s="722"/>
      <c r="J22" s="723"/>
      <c r="K22" s="445" t="s">
        <v>104</v>
      </c>
      <c r="L22" s="731"/>
      <c r="M22" s="727"/>
      <c r="N22" s="722"/>
      <c r="O22" s="723"/>
      <c r="P22" s="445" t="s">
        <v>104</v>
      </c>
      <c r="Q22" s="726"/>
      <c r="R22" s="727"/>
      <c r="S22" s="722"/>
      <c r="T22" s="723"/>
      <c r="U22" s="445" t="s">
        <v>104</v>
      </c>
      <c r="V22" s="731"/>
      <c r="W22" s="727"/>
      <c r="X22" s="722"/>
      <c r="Y22" s="723"/>
      <c r="Z22" s="442" t="s">
        <v>104</v>
      </c>
      <c r="AA22" s="723"/>
      <c r="AB22" s="723"/>
      <c r="AC22" s="723"/>
      <c r="AD22" s="723"/>
      <c r="AE22" s="723"/>
      <c r="AF22" s="446" t="s">
        <v>104</v>
      </c>
      <c r="AG22" s="746"/>
      <c r="AH22" s="723"/>
      <c r="AI22" s="723"/>
      <c r="AJ22" s="723"/>
      <c r="AK22" s="723"/>
      <c r="AL22" s="723"/>
      <c r="AM22" s="723"/>
      <c r="AN22" s="444" t="s">
        <v>104</v>
      </c>
      <c r="AP22" s="113"/>
      <c r="AQ22" s="113"/>
      <c r="AR22" s="113"/>
      <c r="AS22" s="113"/>
      <c r="AT22" s="113"/>
      <c r="AU22" s="113"/>
      <c r="AV22" s="113"/>
      <c r="AW22" s="113"/>
      <c r="AX22" s="113"/>
      <c r="AY22" s="113"/>
      <c r="AZ22" s="113"/>
      <c r="BA22" s="113"/>
      <c r="BB22" s="113"/>
      <c r="BC22" s="113"/>
      <c r="BD22" s="113"/>
      <c r="BE22" s="113"/>
      <c r="BF22" s="113"/>
      <c r="BG22" s="113"/>
      <c r="BH22" s="3"/>
      <c r="BI22" s="3"/>
      <c r="BJ22" s="3"/>
      <c r="BK22" s="3"/>
      <c r="BL22" s="3"/>
      <c r="BM22" s="3"/>
      <c r="BN22" s="3"/>
      <c r="BO22" s="3"/>
      <c r="BP22" s="3"/>
      <c r="BQ22" s="3"/>
      <c r="BR22" s="3"/>
      <c r="BS22" s="3"/>
      <c r="BT22" s="3"/>
      <c r="BU22" s="3"/>
      <c r="BV22" s="3"/>
      <c r="BW22" s="3"/>
      <c r="BX22" s="3"/>
      <c r="BY22" s="3"/>
      <c r="BZ22" s="3"/>
    </row>
    <row r="23" spans="1:78" ht="14.25" customHeight="1">
      <c r="A23" s="682" t="s">
        <v>234</v>
      </c>
      <c r="B23" s="683"/>
      <c r="C23" s="683"/>
      <c r="D23" s="683"/>
      <c r="E23" s="683"/>
      <c r="F23" s="684"/>
      <c r="G23" s="691" t="s">
        <v>235</v>
      </c>
      <c r="H23" s="692"/>
      <c r="I23" s="692"/>
      <c r="J23" s="692"/>
      <c r="K23" s="693"/>
      <c r="L23" s="897" t="s">
        <v>236</v>
      </c>
      <c r="M23" s="898"/>
      <c r="N23" s="898"/>
      <c r="O23" s="898"/>
      <c r="P23" s="898"/>
      <c r="Q23" s="901" t="s">
        <v>237</v>
      </c>
      <c r="R23" s="902"/>
      <c r="S23" s="902"/>
      <c r="T23" s="902"/>
      <c r="U23" s="902"/>
      <c r="V23" s="902"/>
      <c r="W23" s="902"/>
      <c r="X23" s="902"/>
      <c r="Y23" s="903"/>
      <c r="Z23" s="749" t="s">
        <v>238</v>
      </c>
      <c r="AA23" s="750"/>
      <c r="AB23" s="750"/>
      <c r="AC23" s="750"/>
      <c r="AD23" s="750"/>
      <c r="AE23" s="750"/>
      <c r="AF23" s="750"/>
      <c r="AG23" s="750"/>
      <c r="AH23" s="750"/>
      <c r="AI23" s="750"/>
      <c r="AJ23" s="750"/>
      <c r="AK23" s="750"/>
      <c r="AL23" s="750"/>
      <c r="AM23" s="750"/>
      <c r="AN23" s="751"/>
      <c r="AP23" s="113"/>
      <c r="AQ23" s="113"/>
      <c r="AR23" s="113"/>
      <c r="AS23" s="113"/>
      <c r="AT23" s="113"/>
      <c r="AU23" s="113"/>
      <c r="AV23" s="113"/>
      <c r="AW23" s="113"/>
      <c r="AX23" s="113"/>
      <c r="AY23" s="113"/>
      <c r="AZ23" s="113"/>
      <c r="BA23" s="113"/>
      <c r="BB23" s="113"/>
      <c r="BC23" s="113"/>
      <c r="BD23" s="113"/>
      <c r="BE23" s="113"/>
      <c r="BF23" s="113"/>
      <c r="BG23" s="113"/>
      <c r="BH23" s="3"/>
      <c r="BI23" s="3"/>
      <c r="BJ23" s="3"/>
      <c r="BK23" s="3"/>
      <c r="BL23" s="3"/>
      <c r="BM23" s="3"/>
      <c r="BN23" s="3"/>
      <c r="BO23" s="3"/>
      <c r="BP23" s="3"/>
      <c r="BQ23" s="3"/>
      <c r="BR23" s="3"/>
      <c r="BS23" s="3"/>
      <c r="BT23" s="3"/>
      <c r="BU23" s="3"/>
      <c r="BV23" s="3"/>
      <c r="BW23" s="3"/>
      <c r="BX23" s="3"/>
      <c r="BY23" s="3"/>
      <c r="BZ23" s="3"/>
    </row>
    <row r="24" spans="1:78" ht="15" customHeight="1">
      <c r="A24" s="685"/>
      <c r="B24" s="686"/>
      <c r="C24" s="686"/>
      <c r="D24" s="686"/>
      <c r="E24" s="686"/>
      <c r="F24" s="687"/>
      <c r="G24" s="914" t="str">
        <f>IF(入力シート①!D36="","0",IF(入力シート①!D36=0,"0",入力シート①!D36))</f>
        <v>0</v>
      </c>
      <c r="H24" s="915"/>
      <c r="I24" s="915"/>
      <c r="J24" s="915"/>
      <c r="K24" s="57"/>
      <c r="L24" s="897"/>
      <c r="M24" s="898"/>
      <c r="N24" s="898"/>
      <c r="O24" s="898"/>
      <c r="P24" s="898"/>
      <c r="Q24" s="902"/>
      <c r="R24" s="902"/>
      <c r="S24" s="902"/>
      <c r="T24" s="902"/>
      <c r="U24" s="902"/>
      <c r="V24" s="902"/>
      <c r="W24" s="902"/>
      <c r="X24" s="902"/>
      <c r="Y24" s="903"/>
      <c r="Z24" s="60">
        <v>1</v>
      </c>
      <c r="AA24" s="918">
        <f>入力シート①!D44</f>
        <v>0</v>
      </c>
      <c r="AB24" s="918"/>
      <c r="AC24" s="918"/>
      <c r="AD24" s="918"/>
      <c r="AE24" s="918"/>
      <c r="AF24" s="918"/>
      <c r="AG24" s="918"/>
      <c r="AH24" s="918"/>
      <c r="AI24" s="918"/>
      <c r="AJ24" s="918"/>
      <c r="AK24" s="918"/>
      <c r="AL24" s="918"/>
      <c r="AM24" s="918"/>
      <c r="AN24" s="919"/>
      <c r="AP24" s="113"/>
      <c r="AQ24" s="113"/>
      <c r="AR24" s="113"/>
      <c r="AS24" s="113"/>
      <c r="AT24" s="113"/>
      <c r="AU24" s="113"/>
      <c r="AV24" s="113"/>
      <c r="AW24" s="113"/>
      <c r="AX24" s="113"/>
      <c r="AY24" s="113"/>
      <c r="AZ24" s="113"/>
      <c r="BA24" s="113"/>
      <c r="BB24" s="113"/>
      <c r="BC24" s="113"/>
      <c r="BD24" s="113"/>
      <c r="BE24" s="113"/>
      <c r="BF24" s="113"/>
      <c r="BG24" s="113"/>
      <c r="BH24" s="3"/>
      <c r="BI24" s="3"/>
      <c r="BJ24" s="3"/>
      <c r="BK24" s="3"/>
      <c r="BL24" s="3"/>
      <c r="BM24" s="3"/>
      <c r="BN24" s="3"/>
      <c r="BO24" s="3"/>
      <c r="BP24" s="3"/>
      <c r="BQ24" s="3"/>
      <c r="BR24" s="3"/>
      <c r="BS24" s="3"/>
      <c r="BT24" s="3"/>
      <c r="BU24" s="3"/>
      <c r="BV24" s="3"/>
      <c r="BW24" s="3"/>
      <c r="BX24" s="3"/>
      <c r="BY24" s="3"/>
      <c r="BZ24" s="3"/>
    </row>
    <row r="25" spans="1:78" ht="15" customHeight="1">
      <c r="A25" s="688"/>
      <c r="B25" s="689"/>
      <c r="C25" s="689"/>
      <c r="D25" s="689"/>
      <c r="E25" s="689"/>
      <c r="F25" s="690"/>
      <c r="G25" s="916"/>
      <c r="H25" s="917"/>
      <c r="I25" s="917"/>
      <c r="J25" s="917"/>
      <c r="K25" s="59" t="s">
        <v>104</v>
      </c>
      <c r="L25" s="899"/>
      <c r="M25" s="900"/>
      <c r="N25" s="900"/>
      <c r="O25" s="900"/>
      <c r="P25" s="900"/>
      <c r="Q25" s="904"/>
      <c r="R25" s="904"/>
      <c r="S25" s="904"/>
      <c r="T25" s="904"/>
      <c r="U25" s="904"/>
      <c r="V25" s="904"/>
      <c r="W25" s="904"/>
      <c r="X25" s="904"/>
      <c r="Y25" s="905"/>
      <c r="Z25" s="61">
        <v>2</v>
      </c>
      <c r="AA25" s="668">
        <f>入力シート①!D45</f>
        <v>0</v>
      </c>
      <c r="AB25" s="668"/>
      <c r="AC25" s="668"/>
      <c r="AD25" s="668"/>
      <c r="AE25" s="668"/>
      <c r="AF25" s="668"/>
      <c r="AG25" s="668"/>
      <c r="AH25" s="668"/>
      <c r="AI25" s="668"/>
      <c r="AJ25" s="668"/>
      <c r="AK25" s="668"/>
      <c r="AL25" s="668"/>
      <c r="AM25" s="668"/>
      <c r="AN25" s="669"/>
      <c r="AP25" s="113"/>
      <c r="AQ25" s="113"/>
      <c r="AR25" s="113"/>
      <c r="AS25" s="113"/>
      <c r="AT25" s="113"/>
      <c r="AU25" s="113"/>
      <c r="AV25" s="113"/>
      <c r="AW25" s="113"/>
      <c r="AX25" s="113"/>
      <c r="AY25" s="113"/>
      <c r="AZ25" s="113"/>
      <c r="BA25" s="113"/>
      <c r="BB25" s="113"/>
      <c r="BC25" s="113"/>
      <c r="BD25" s="113"/>
      <c r="BE25" s="113"/>
      <c r="BF25" s="113"/>
      <c r="BG25" s="113"/>
      <c r="BH25" s="3"/>
      <c r="BI25" s="3"/>
      <c r="BJ25" s="3"/>
      <c r="BK25" s="3"/>
      <c r="BL25" s="3"/>
      <c r="BM25" s="3"/>
      <c r="BN25" s="3"/>
      <c r="BO25" s="3"/>
      <c r="BP25" s="3"/>
      <c r="BQ25" s="3"/>
      <c r="BR25" s="3"/>
      <c r="BS25" s="3"/>
      <c r="BT25" s="3"/>
      <c r="BU25" s="3"/>
      <c r="BV25" s="3"/>
      <c r="BW25" s="3"/>
      <c r="BX25" s="3"/>
      <c r="BY25" s="3"/>
      <c r="BZ25" s="3"/>
    </row>
    <row r="26" spans="1:78" ht="15" customHeight="1">
      <c r="A26" s="682" t="s">
        <v>239</v>
      </c>
      <c r="B26" s="683"/>
      <c r="C26" s="683"/>
      <c r="D26" s="683"/>
      <c r="E26" s="683"/>
      <c r="F26" s="753"/>
      <c r="G26" s="756" t="str">
        <f>IF(入力シート①!D43="","",入力シート①!D43)</f>
        <v/>
      </c>
      <c r="H26" s="757"/>
      <c r="I26" s="757"/>
      <c r="J26" s="757"/>
      <c r="K26" s="757"/>
      <c r="L26" s="757"/>
      <c r="M26" s="757"/>
      <c r="N26" s="757"/>
      <c r="O26" s="757"/>
      <c r="P26" s="757"/>
      <c r="Q26" s="757"/>
      <c r="R26" s="757"/>
      <c r="S26" s="757"/>
      <c r="T26" s="757"/>
      <c r="U26" s="757"/>
      <c r="V26" s="757"/>
      <c r="W26" s="757"/>
      <c r="X26" s="757"/>
      <c r="Y26" s="758"/>
      <c r="Z26" s="61">
        <v>3</v>
      </c>
      <c r="AA26" s="668">
        <f>入力シート①!D46</f>
        <v>0</v>
      </c>
      <c r="AB26" s="668"/>
      <c r="AC26" s="668"/>
      <c r="AD26" s="668"/>
      <c r="AE26" s="668"/>
      <c r="AF26" s="668"/>
      <c r="AG26" s="668"/>
      <c r="AH26" s="668"/>
      <c r="AI26" s="668"/>
      <c r="AJ26" s="668"/>
      <c r="AK26" s="668"/>
      <c r="AL26" s="668"/>
      <c r="AM26" s="668"/>
      <c r="AN26" s="669"/>
      <c r="AP26" s="113"/>
      <c r="AQ26" s="113"/>
      <c r="AR26" s="113"/>
      <c r="AS26" s="113"/>
      <c r="AT26" s="113"/>
      <c r="AU26" s="113"/>
      <c r="AV26" s="113"/>
      <c r="AW26" s="113"/>
      <c r="AX26" s="113"/>
      <c r="AY26" s="113"/>
      <c r="AZ26" s="113"/>
      <c r="BA26" s="113"/>
      <c r="BB26" s="113"/>
      <c r="BC26" s="113"/>
      <c r="BD26" s="113"/>
      <c r="BE26" s="113"/>
      <c r="BF26" s="113"/>
      <c r="BG26" s="113"/>
      <c r="BH26" s="3"/>
      <c r="BI26" s="3"/>
      <c r="BJ26" s="3"/>
      <c r="BK26" s="3"/>
      <c r="BL26" s="3"/>
      <c r="BM26" s="3"/>
      <c r="BN26" s="3"/>
      <c r="BO26" s="3"/>
      <c r="BP26" s="3"/>
      <c r="BQ26" s="3"/>
      <c r="BR26" s="3"/>
      <c r="BS26" s="3"/>
      <c r="BT26" s="3"/>
      <c r="BU26" s="3"/>
      <c r="BV26" s="3"/>
      <c r="BW26" s="3"/>
      <c r="BX26" s="3"/>
      <c r="BY26" s="3"/>
      <c r="BZ26" s="3"/>
    </row>
    <row r="27" spans="1:78" ht="15" customHeight="1">
      <c r="A27" s="685"/>
      <c r="B27" s="686"/>
      <c r="C27" s="686"/>
      <c r="D27" s="686"/>
      <c r="E27" s="686"/>
      <c r="F27" s="754"/>
      <c r="G27" s="756"/>
      <c r="H27" s="757"/>
      <c r="I27" s="757"/>
      <c r="J27" s="757"/>
      <c r="K27" s="757"/>
      <c r="L27" s="757"/>
      <c r="M27" s="757"/>
      <c r="N27" s="757"/>
      <c r="O27" s="757"/>
      <c r="P27" s="757"/>
      <c r="Q27" s="757"/>
      <c r="R27" s="757"/>
      <c r="S27" s="757"/>
      <c r="T27" s="757"/>
      <c r="U27" s="757"/>
      <c r="V27" s="757"/>
      <c r="W27" s="757"/>
      <c r="X27" s="757"/>
      <c r="Y27" s="758"/>
      <c r="Z27" s="61">
        <v>4</v>
      </c>
      <c r="AA27" s="668">
        <f>入力シート①!D47</f>
        <v>0</v>
      </c>
      <c r="AB27" s="668"/>
      <c r="AC27" s="668"/>
      <c r="AD27" s="668"/>
      <c r="AE27" s="668"/>
      <c r="AF27" s="668"/>
      <c r="AG27" s="668"/>
      <c r="AH27" s="668"/>
      <c r="AI27" s="668"/>
      <c r="AJ27" s="668"/>
      <c r="AK27" s="668"/>
      <c r="AL27" s="668"/>
      <c r="AM27" s="668"/>
      <c r="AN27" s="669"/>
      <c r="AP27" s="113"/>
      <c r="AQ27" s="113"/>
      <c r="AR27" s="113"/>
      <c r="AS27" s="113"/>
      <c r="AT27" s="113"/>
      <c r="AU27" s="113"/>
      <c r="AV27" s="113"/>
      <c r="AW27" s="113"/>
      <c r="AX27" s="113"/>
      <c r="AY27" s="113"/>
      <c r="AZ27" s="113"/>
      <c r="BA27" s="113"/>
      <c r="BB27" s="113"/>
      <c r="BC27" s="113"/>
      <c r="BD27" s="113"/>
      <c r="BE27" s="113"/>
      <c r="BF27" s="113"/>
      <c r="BG27" s="113"/>
      <c r="BH27" s="3"/>
      <c r="BI27" s="3"/>
      <c r="BJ27" s="3"/>
      <c r="BK27" s="3"/>
      <c r="BL27" s="3"/>
      <c r="BM27" s="3"/>
      <c r="BN27" s="3"/>
      <c r="BO27" s="3"/>
      <c r="BP27" s="3"/>
      <c r="BQ27" s="3"/>
      <c r="BR27" s="3"/>
      <c r="BS27" s="3"/>
      <c r="BT27" s="3"/>
      <c r="BU27" s="3"/>
      <c r="BV27" s="3"/>
      <c r="BW27" s="3"/>
      <c r="BX27" s="3"/>
      <c r="BY27" s="3"/>
      <c r="BZ27" s="3"/>
    </row>
    <row r="28" spans="1:78" ht="15" customHeight="1">
      <c r="A28" s="688"/>
      <c r="B28" s="689"/>
      <c r="C28" s="689"/>
      <c r="D28" s="689"/>
      <c r="E28" s="689"/>
      <c r="F28" s="755"/>
      <c r="G28" s="759"/>
      <c r="H28" s="760"/>
      <c r="I28" s="760"/>
      <c r="J28" s="760"/>
      <c r="K28" s="760"/>
      <c r="L28" s="760"/>
      <c r="M28" s="760"/>
      <c r="N28" s="760"/>
      <c r="O28" s="760"/>
      <c r="P28" s="760"/>
      <c r="Q28" s="760"/>
      <c r="R28" s="760"/>
      <c r="S28" s="760"/>
      <c r="T28" s="760"/>
      <c r="U28" s="760"/>
      <c r="V28" s="760"/>
      <c r="W28" s="760"/>
      <c r="X28" s="760"/>
      <c r="Y28" s="761"/>
      <c r="Z28" s="61">
        <v>5</v>
      </c>
      <c r="AA28" s="668">
        <f>入力シート①!D48</f>
        <v>0</v>
      </c>
      <c r="AB28" s="668"/>
      <c r="AC28" s="668"/>
      <c r="AD28" s="668"/>
      <c r="AE28" s="668"/>
      <c r="AF28" s="668"/>
      <c r="AG28" s="668"/>
      <c r="AH28" s="668"/>
      <c r="AI28" s="668"/>
      <c r="AJ28" s="668"/>
      <c r="AK28" s="668"/>
      <c r="AL28" s="668"/>
      <c r="AM28" s="668"/>
      <c r="AN28" s="669"/>
      <c r="AP28" s="113"/>
      <c r="AQ28" s="113"/>
      <c r="AR28" s="113"/>
      <c r="AS28" s="113"/>
      <c r="AT28" s="113"/>
      <c r="AU28" s="113"/>
      <c r="AV28" s="113"/>
      <c r="AW28" s="113"/>
      <c r="AX28" s="113"/>
      <c r="AY28" s="113"/>
      <c r="AZ28" s="113"/>
      <c r="BA28" s="113"/>
      <c r="BB28" s="113"/>
      <c r="BC28" s="113"/>
      <c r="BD28" s="113"/>
      <c r="BE28" s="113"/>
      <c r="BF28" s="113"/>
      <c r="BG28" s="113"/>
      <c r="BH28" s="3"/>
      <c r="BI28" s="3"/>
      <c r="BJ28" s="3"/>
      <c r="BK28" s="3"/>
      <c r="BL28" s="3"/>
      <c r="BM28" s="3"/>
      <c r="BN28" s="3"/>
      <c r="BO28" s="3"/>
      <c r="BP28" s="3"/>
      <c r="BQ28" s="3"/>
      <c r="BR28" s="3"/>
      <c r="BS28" s="3"/>
      <c r="BT28" s="3"/>
      <c r="BU28" s="3"/>
      <c r="BV28" s="3"/>
      <c r="BW28" s="3"/>
      <c r="BX28" s="3"/>
      <c r="BY28" s="3"/>
      <c r="BZ28" s="3"/>
    </row>
    <row r="29" spans="1:78" ht="15" customHeight="1">
      <c r="A29" s="694" t="s">
        <v>240</v>
      </c>
      <c r="B29" s="695"/>
      <c r="C29" s="695"/>
      <c r="D29" s="695"/>
      <c r="E29" s="695"/>
      <c r="F29" s="695"/>
      <c r="G29" s="695"/>
      <c r="H29" s="695"/>
      <c r="I29" s="695"/>
      <c r="J29" s="695"/>
      <c r="K29" s="695"/>
      <c r="L29" s="695"/>
      <c r="M29" s="695"/>
      <c r="N29" s="695"/>
      <c r="O29" s="695"/>
      <c r="P29" s="695"/>
      <c r="Q29" s="695"/>
      <c r="R29" s="695"/>
      <c r="S29" s="695"/>
      <c r="T29" s="695"/>
      <c r="U29" s="695"/>
      <c r="V29" s="695"/>
      <c r="W29" s="695"/>
      <c r="X29" s="696"/>
      <c r="Y29" s="911"/>
      <c r="Z29" s="61">
        <v>6</v>
      </c>
      <c r="AA29" s="668">
        <f>入力シート①!D49</f>
        <v>0</v>
      </c>
      <c r="AB29" s="668"/>
      <c r="AC29" s="668"/>
      <c r="AD29" s="668"/>
      <c r="AE29" s="668"/>
      <c r="AF29" s="668"/>
      <c r="AG29" s="668"/>
      <c r="AH29" s="668"/>
      <c r="AI29" s="668"/>
      <c r="AJ29" s="668"/>
      <c r="AK29" s="668"/>
      <c r="AL29" s="668"/>
      <c r="AM29" s="668"/>
      <c r="AN29" s="669"/>
      <c r="AP29" s="113"/>
      <c r="AQ29" s="113"/>
      <c r="AR29" s="113"/>
      <c r="AS29" s="113"/>
      <c r="AT29" s="113"/>
      <c r="AU29" s="113"/>
      <c r="AV29" s="113"/>
      <c r="AW29" s="113"/>
      <c r="AX29" s="113"/>
      <c r="AY29" s="113"/>
      <c r="AZ29" s="113"/>
      <c r="BA29" s="113"/>
      <c r="BB29" s="113"/>
      <c r="BC29" s="113"/>
      <c r="BD29" s="113"/>
      <c r="BE29" s="113"/>
      <c r="BF29" s="113"/>
      <c r="BG29" s="113"/>
      <c r="BH29" s="3"/>
      <c r="BI29" s="3"/>
      <c r="BJ29" s="3"/>
      <c r="BK29" s="3"/>
      <c r="BL29" s="3"/>
      <c r="BM29" s="3"/>
      <c r="BN29" s="3"/>
      <c r="BO29" s="3"/>
      <c r="BP29" s="3"/>
      <c r="BQ29" s="3"/>
      <c r="BR29" s="3"/>
      <c r="BS29" s="3"/>
      <c r="BT29" s="3"/>
      <c r="BU29" s="3"/>
      <c r="BV29" s="3"/>
      <c r="BW29" s="3"/>
      <c r="BX29" s="3"/>
      <c r="BY29" s="3"/>
      <c r="BZ29" s="3"/>
    </row>
    <row r="30" spans="1:78" ht="15" customHeight="1">
      <c r="A30" s="697"/>
      <c r="B30" s="698"/>
      <c r="C30" s="698"/>
      <c r="D30" s="698"/>
      <c r="E30" s="698"/>
      <c r="F30" s="698"/>
      <c r="G30" s="698"/>
      <c r="H30" s="698"/>
      <c r="I30" s="698"/>
      <c r="J30" s="698"/>
      <c r="K30" s="698"/>
      <c r="L30" s="698"/>
      <c r="M30" s="698"/>
      <c r="N30" s="698"/>
      <c r="O30" s="698"/>
      <c r="P30" s="698"/>
      <c r="Q30" s="698"/>
      <c r="R30" s="698"/>
      <c r="S30" s="698"/>
      <c r="T30" s="698"/>
      <c r="U30" s="698"/>
      <c r="V30" s="698"/>
      <c r="W30" s="698"/>
      <c r="X30" s="699"/>
      <c r="Y30" s="912"/>
      <c r="Z30" s="61">
        <v>7</v>
      </c>
      <c r="AA30" s="668">
        <f>入力シート①!D50</f>
        <v>0</v>
      </c>
      <c r="AB30" s="668"/>
      <c r="AC30" s="668"/>
      <c r="AD30" s="668"/>
      <c r="AE30" s="668"/>
      <c r="AF30" s="668"/>
      <c r="AG30" s="668"/>
      <c r="AH30" s="668"/>
      <c r="AI30" s="668"/>
      <c r="AJ30" s="668"/>
      <c r="AK30" s="668"/>
      <c r="AL30" s="668"/>
      <c r="AM30" s="668"/>
      <c r="AN30" s="669"/>
      <c r="AP30" s="113"/>
      <c r="AQ30" s="113"/>
      <c r="AR30" s="113"/>
      <c r="AS30" s="113"/>
      <c r="AT30" s="113"/>
      <c r="AU30" s="113"/>
      <c r="AV30" s="113"/>
      <c r="AW30" s="113"/>
      <c r="AX30" s="113"/>
      <c r="AY30" s="113"/>
      <c r="AZ30" s="113"/>
      <c r="BA30" s="113"/>
      <c r="BB30" s="113"/>
      <c r="BC30" s="113"/>
      <c r="BD30" s="113"/>
      <c r="BE30" s="113"/>
      <c r="BF30" s="113"/>
      <c r="BG30" s="113"/>
      <c r="BH30" s="3"/>
      <c r="BI30" s="3"/>
      <c r="BJ30" s="3"/>
      <c r="BK30" s="3"/>
      <c r="BL30" s="3"/>
      <c r="BM30" s="3"/>
      <c r="BN30" s="3"/>
      <c r="BO30" s="3"/>
      <c r="BP30" s="3"/>
      <c r="BQ30" s="3"/>
      <c r="BR30" s="3"/>
      <c r="BS30" s="3"/>
      <c r="BT30" s="3"/>
      <c r="BU30" s="3"/>
      <c r="BV30" s="3"/>
      <c r="BW30" s="3"/>
      <c r="BX30" s="3"/>
      <c r="BY30" s="3"/>
      <c r="BZ30" s="3"/>
    </row>
    <row r="31" spans="1:78" ht="15" customHeight="1">
      <c r="A31" s="708" t="s">
        <v>241</v>
      </c>
      <c r="B31" s="673"/>
      <c r="C31" s="673"/>
      <c r="D31" s="673"/>
      <c r="E31" s="674"/>
      <c r="F31" s="672" t="s">
        <v>242</v>
      </c>
      <c r="G31" s="673"/>
      <c r="H31" s="673"/>
      <c r="I31" s="673"/>
      <c r="J31" s="673"/>
      <c r="K31" s="673"/>
      <c r="L31" s="674"/>
      <c r="M31" s="672" t="s">
        <v>241</v>
      </c>
      <c r="N31" s="673"/>
      <c r="O31" s="673"/>
      <c r="P31" s="673"/>
      <c r="Q31" s="674"/>
      <c r="R31" s="672" t="s">
        <v>242</v>
      </c>
      <c r="S31" s="673"/>
      <c r="T31" s="673"/>
      <c r="U31" s="673"/>
      <c r="V31" s="673"/>
      <c r="W31" s="673"/>
      <c r="X31" s="675"/>
      <c r="Y31" s="912"/>
      <c r="Z31" s="61">
        <v>8</v>
      </c>
      <c r="AA31" s="668">
        <f>入力シート①!D51</f>
        <v>0</v>
      </c>
      <c r="AB31" s="668"/>
      <c r="AC31" s="668"/>
      <c r="AD31" s="668"/>
      <c r="AE31" s="668"/>
      <c r="AF31" s="668"/>
      <c r="AG31" s="668"/>
      <c r="AH31" s="668"/>
      <c r="AI31" s="668"/>
      <c r="AJ31" s="668"/>
      <c r="AK31" s="668"/>
      <c r="AL31" s="668"/>
      <c r="AM31" s="668"/>
      <c r="AN31" s="669"/>
      <c r="AP31" s="113"/>
      <c r="AQ31" s="113"/>
      <c r="AR31" s="113"/>
      <c r="AS31" s="113"/>
      <c r="AT31" s="113"/>
      <c r="AU31" s="113"/>
      <c r="AV31" s="113"/>
      <c r="AW31" s="113"/>
      <c r="AX31" s="113"/>
      <c r="AY31" s="113"/>
      <c r="AZ31" s="113"/>
      <c r="BA31" s="113"/>
      <c r="BB31" s="113"/>
      <c r="BC31" s="113"/>
      <c r="BD31" s="113"/>
      <c r="BE31" s="113"/>
      <c r="BF31" s="113"/>
      <c r="BG31" s="113"/>
      <c r="BH31" s="3"/>
      <c r="BI31" s="3"/>
      <c r="BJ31" s="3"/>
      <c r="BK31" s="3"/>
      <c r="BL31" s="3"/>
      <c r="BM31" s="3"/>
      <c r="BN31" s="3"/>
      <c r="BO31" s="3"/>
      <c r="BP31" s="3"/>
      <c r="BQ31" s="3"/>
      <c r="BR31" s="3"/>
      <c r="BS31" s="3"/>
      <c r="BT31" s="3"/>
      <c r="BU31" s="3"/>
      <c r="BV31" s="3"/>
      <c r="BW31" s="3"/>
      <c r="BX31" s="3"/>
      <c r="BY31" s="3"/>
      <c r="BZ31" s="3"/>
    </row>
    <row r="32" spans="1:78" ht="15" customHeight="1">
      <c r="A32" s="708" t="s">
        <v>243</v>
      </c>
      <c r="B32" s="673"/>
      <c r="C32" s="673"/>
      <c r="D32" s="673"/>
      <c r="E32" s="674"/>
      <c r="F32" s="737"/>
      <c r="G32" s="738"/>
      <c r="H32" s="738"/>
      <c r="I32" s="738"/>
      <c r="J32" s="738"/>
      <c r="K32" s="738"/>
      <c r="L32" s="739"/>
      <c r="M32" s="672" t="s">
        <v>244</v>
      </c>
      <c r="N32" s="673"/>
      <c r="O32" s="673"/>
      <c r="P32" s="673"/>
      <c r="Q32" s="673"/>
      <c r="R32" s="737"/>
      <c r="S32" s="738"/>
      <c r="T32" s="738"/>
      <c r="U32" s="738"/>
      <c r="V32" s="738"/>
      <c r="W32" s="738"/>
      <c r="X32" s="752"/>
      <c r="Y32" s="912"/>
      <c r="Z32" s="61">
        <v>9</v>
      </c>
      <c r="AA32" s="668">
        <f>入力シート①!D52</f>
        <v>0</v>
      </c>
      <c r="AB32" s="668"/>
      <c r="AC32" s="668"/>
      <c r="AD32" s="668"/>
      <c r="AE32" s="668"/>
      <c r="AF32" s="668"/>
      <c r="AG32" s="668"/>
      <c r="AH32" s="668"/>
      <c r="AI32" s="668"/>
      <c r="AJ32" s="668"/>
      <c r="AK32" s="668"/>
      <c r="AL32" s="668"/>
      <c r="AM32" s="668"/>
      <c r="AN32" s="669"/>
      <c r="AP32" s="113"/>
      <c r="AQ32" s="113"/>
      <c r="AR32" s="113"/>
      <c r="AS32" s="113"/>
      <c r="AT32" s="113"/>
      <c r="AU32" s="113"/>
      <c r="AV32" s="113"/>
      <c r="AW32" s="113"/>
      <c r="AX32" s="113"/>
      <c r="AY32" s="113"/>
      <c r="AZ32" s="113"/>
      <c r="BA32" s="113"/>
      <c r="BB32" s="113"/>
      <c r="BC32" s="113"/>
      <c r="BD32" s="113"/>
      <c r="BE32" s="113"/>
      <c r="BF32" s="113"/>
      <c r="BG32" s="113"/>
      <c r="BH32" s="3"/>
      <c r="BI32" s="3"/>
      <c r="BJ32" s="3"/>
      <c r="BK32" s="3"/>
      <c r="BL32" s="3"/>
      <c r="BM32" s="3"/>
      <c r="BN32" s="3"/>
      <c r="BO32" s="3"/>
      <c r="BP32" s="3"/>
      <c r="BQ32" s="3"/>
      <c r="BR32" s="3"/>
      <c r="BS32" s="3"/>
      <c r="BT32" s="3"/>
      <c r="BU32" s="3"/>
      <c r="BV32" s="3"/>
      <c r="BW32" s="3"/>
      <c r="BX32" s="3"/>
      <c r="BY32" s="3"/>
      <c r="BZ32" s="3"/>
    </row>
    <row r="33" spans="1:78" ht="15" customHeight="1">
      <c r="A33" s="708" t="s">
        <v>216</v>
      </c>
      <c r="B33" s="673"/>
      <c r="C33" s="673"/>
      <c r="D33" s="673"/>
      <c r="E33" s="674"/>
      <c r="F33" s="737">
        <f>入力シート①!D42</f>
        <v>0</v>
      </c>
      <c r="G33" s="738"/>
      <c r="H33" s="738"/>
      <c r="I33" s="738"/>
      <c r="J33" s="738"/>
      <c r="K33" s="738"/>
      <c r="L33" s="739"/>
      <c r="M33" s="740" t="s">
        <v>245</v>
      </c>
      <c r="N33" s="741"/>
      <c r="O33" s="741"/>
      <c r="P33" s="741"/>
      <c r="Q33" s="741"/>
      <c r="R33" s="742"/>
      <c r="S33" s="743"/>
      <c r="T33" s="743"/>
      <c r="U33" s="743"/>
      <c r="V33" s="743"/>
      <c r="W33" s="743"/>
      <c r="X33" s="744"/>
      <c r="Y33" s="912"/>
      <c r="Z33" s="61">
        <v>10</v>
      </c>
      <c r="AA33" s="668">
        <f>入力シート①!D53</f>
        <v>0</v>
      </c>
      <c r="AB33" s="668"/>
      <c r="AC33" s="668"/>
      <c r="AD33" s="668"/>
      <c r="AE33" s="668"/>
      <c r="AF33" s="668"/>
      <c r="AG33" s="668"/>
      <c r="AH33" s="668"/>
      <c r="AI33" s="668"/>
      <c r="AJ33" s="668"/>
      <c r="AK33" s="668"/>
      <c r="AL33" s="668"/>
      <c r="AM33" s="668"/>
      <c r="AN33" s="669"/>
      <c r="AP33" s="113"/>
      <c r="AQ33" s="113"/>
      <c r="AR33" s="113"/>
      <c r="AS33" s="113"/>
      <c r="AT33" s="113"/>
      <c r="AU33" s="113"/>
      <c r="AV33" s="113"/>
      <c r="AW33" s="113"/>
      <c r="AX33" s="113"/>
      <c r="AY33" s="113"/>
      <c r="AZ33" s="113"/>
      <c r="BA33" s="113"/>
      <c r="BB33" s="113"/>
      <c r="BC33" s="113"/>
      <c r="BD33" s="113"/>
      <c r="BE33" s="113"/>
      <c r="BF33" s="113"/>
      <c r="BG33" s="113"/>
      <c r="BH33" s="3"/>
      <c r="BI33" s="3"/>
      <c r="BJ33" s="3"/>
      <c r="BK33" s="3"/>
      <c r="BL33" s="3"/>
      <c r="BM33" s="3"/>
      <c r="BN33" s="3"/>
      <c r="BO33" s="3"/>
      <c r="BP33" s="3"/>
      <c r="BQ33" s="3"/>
      <c r="BR33" s="3"/>
      <c r="BS33" s="3"/>
      <c r="BT33" s="3"/>
      <c r="BU33" s="3"/>
      <c r="BV33" s="3"/>
      <c r="BW33" s="3"/>
      <c r="BX33" s="3"/>
      <c r="BY33" s="3"/>
      <c r="BZ33" s="3"/>
    </row>
    <row r="34" spans="1:78" ht="15" customHeight="1">
      <c r="A34" s="676" t="s">
        <v>246</v>
      </c>
      <c r="B34" s="677"/>
      <c r="C34" s="677"/>
      <c r="D34" s="677"/>
      <c r="E34" s="678"/>
      <c r="F34" s="679"/>
      <c r="G34" s="680"/>
      <c r="H34" s="680"/>
      <c r="I34" s="680"/>
      <c r="J34" s="680"/>
      <c r="K34" s="680"/>
      <c r="L34" s="681"/>
      <c r="M34" s="732" t="s">
        <v>247</v>
      </c>
      <c r="N34" s="733"/>
      <c r="O34" s="733"/>
      <c r="P34" s="733"/>
      <c r="Q34" s="733"/>
      <c r="R34" s="734"/>
      <c r="S34" s="735"/>
      <c r="T34" s="735"/>
      <c r="U34" s="735"/>
      <c r="V34" s="735"/>
      <c r="W34" s="735"/>
      <c r="X34" s="736"/>
      <c r="Y34" s="913"/>
      <c r="Z34" s="61">
        <v>11</v>
      </c>
      <c r="AA34" s="668">
        <f>入力シート①!D54</f>
        <v>0</v>
      </c>
      <c r="AB34" s="668"/>
      <c r="AC34" s="668"/>
      <c r="AD34" s="668"/>
      <c r="AE34" s="668"/>
      <c r="AF34" s="668"/>
      <c r="AG34" s="668"/>
      <c r="AH34" s="668"/>
      <c r="AI34" s="668"/>
      <c r="AJ34" s="668"/>
      <c r="AK34" s="668"/>
      <c r="AL34" s="668"/>
      <c r="AM34" s="668"/>
      <c r="AN34" s="669"/>
      <c r="AP34" s="113"/>
      <c r="AQ34" s="113"/>
      <c r="AR34" s="113"/>
      <c r="AS34" s="113"/>
      <c r="AT34" s="113"/>
      <c r="AU34" s="113"/>
      <c r="AV34" s="113"/>
      <c r="AW34" s="113"/>
      <c r="AX34" s="113"/>
      <c r="AY34" s="113"/>
      <c r="AZ34" s="113"/>
      <c r="BA34" s="113"/>
      <c r="BB34" s="113"/>
      <c r="BC34" s="113"/>
      <c r="BD34" s="113"/>
      <c r="BE34" s="113"/>
      <c r="BF34" s="113"/>
      <c r="BG34" s="113"/>
      <c r="BH34" s="3"/>
      <c r="BI34" s="3"/>
      <c r="BJ34" s="3"/>
      <c r="BK34" s="3"/>
      <c r="BL34" s="3"/>
      <c r="BM34" s="3"/>
      <c r="BN34" s="3"/>
      <c r="BO34" s="3"/>
      <c r="BP34" s="3"/>
      <c r="BQ34" s="3"/>
      <c r="BR34" s="3"/>
      <c r="BS34" s="3"/>
      <c r="BT34" s="3"/>
      <c r="BU34" s="3"/>
      <c r="BV34" s="3"/>
      <c r="BW34" s="3"/>
      <c r="BX34" s="3"/>
      <c r="BY34" s="3"/>
      <c r="BZ34" s="3"/>
    </row>
    <row r="35" spans="1:78" ht="15" customHeight="1">
      <c r="A35" s="709"/>
      <c r="B35" s="710"/>
      <c r="C35" s="710"/>
      <c r="D35" s="710"/>
      <c r="E35" s="710"/>
      <c r="F35" s="710"/>
      <c r="G35" s="710"/>
      <c r="H35" s="710"/>
      <c r="I35" s="710"/>
      <c r="J35" s="710"/>
      <c r="K35" s="710"/>
      <c r="L35" s="710"/>
      <c r="M35" s="710"/>
      <c r="N35" s="710"/>
      <c r="O35" s="710"/>
      <c r="P35" s="710"/>
      <c r="Q35" s="710"/>
      <c r="R35" s="710"/>
      <c r="S35" s="710"/>
      <c r="T35" s="710"/>
      <c r="U35" s="710"/>
      <c r="V35" s="710"/>
      <c r="W35" s="710"/>
      <c r="X35" s="710"/>
      <c r="Y35" s="711"/>
      <c r="Z35" s="61">
        <v>12</v>
      </c>
      <c r="AA35" s="668">
        <f>入力シート①!D55</f>
        <v>0</v>
      </c>
      <c r="AB35" s="668"/>
      <c r="AC35" s="668"/>
      <c r="AD35" s="668"/>
      <c r="AE35" s="668"/>
      <c r="AF35" s="668"/>
      <c r="AG35" s="668"/>
      <c r="AH35" s="668"/>
      <c r="AI35" s="668"/>
      <c r="AJ35" s="668"/>
      <c r="AK35" s="668"/>
      <c r="AL35" s="668"/>
      <c r="AM35" s="668"/>
      <c r="AN35" s="669"/>
      <c r="AP35" s="113"/>
      <c r="AQ35" s="113"/>
      <c r="AR35" s="113"/>
      <c r="AS35" s="113"/>
      <c r="AT35" s="113"/>
      <c r="AU35" s="113"/>
      <c r="AV35" s="113"/>
      <c r="AW35" s="113"/>
      <c r="AX35" s="113"/>
      <c r="AY35" s="113"/>
      <c r="AZ35" s="113"/>
      <c r="BA35" s="113"/>
      <c r="BB35" s="113"/>
      <c r="BC35" s="113"/>
      <c r="BD35" s="113"/>
      <c r="BE35" s="113"/>
      <c r="BF35" s="113"/>
      <c r="BG35" s="113"/>
      <c r="BH35" s="3"/>
      <c r="BI35" s="3"/>
      <c r="BJ35" s="3"/>
      <c r="BK35" s="3"/>
      <c r="BL35" s="3"/>
      <c r="BM35" s="3"/>
      <c r="BN35" s="3"/>
      <c r="BO35" s="3"/>
      <c r="BP35" s="3"/>
      <c r="BQ35" s="3"/>
      <c r="BR35" s="3"/>
      <c r="BS35" s="3"/>
      <c r="BT35" s="3"/>
      <c r="BU35" s="3"/>
      <c r="BV35" s="3"/>
      <c r="BW35" s="3"/>
      <c r="BX35" s="3"/>
      <c r="BY35" s="3"/>
      <c r="BZ35" s="3"/>
    </row>
    <row r="36" spans="1:78" ht="15" customHeight="1">
      <c r="A36" s="709"/>
      <c r="B36" s="710"/>
      <c r="C36" s="710"/>
      <c r="D36" s="710"/>
      <c r="E36" s="710"/>
      <c r="F36" s="710"/>
      <c r="G36" s="710"/>
      <c r="H36" s="710"/>
      <c r="I36" s="710"/>
      <c r="J36" s="710"/>
      <c r="K36" s="710"/>
      <c r="L36" s="710"/>
      <c r="M36" s="710"/>
      <c r="N36" s="710"/>
      <c r="O36" s="710"/>
      <c r="P36" s="710"/>
      <c r="Q36" s="710"/>
      <c r="R36" s="710"/>
      <c r="S36" s="710"/>
      <c r="T36" s="710"/>
      <c r="U36" s="710"/>
      <c r="V36" s="710"/>
      <c r="W36" s="710"/>
      <c r="X36" s="710"/>
      <c r="Y36" s="711"/>
      <c r="Z36" s="61">
        <v>13</v>
      </c>
      <c r="AA36" s="668">
        <f>入力シート①!D56</f>
        <v>0</v>
      </c>
      <c r="AB36" s="668"/>
      <c r="AC36" s="668"/>
      <c r="AD36" s="668"/>
      <c r="AE36" s="668"/>
      <c r="AF36" s="668"/>
      <c r="AG36" s="668"/>
      <c r="AH36" s="668"/>
      <c r="AI36" s="668"/>
      <c r="AJ36" s="668"/>
      <c r="AK36" s="668"/>
      <c r="AL36" s="668"/>
      <c r="AM36" s="668"/>
      <c r="AN36" s="669"/>
      <c r="AP36" s="113"/>
      <c r="AQ36" s="113"/>
      <c r="AR36" s="113"/>
      <c r="AS36" s="113"/>
      <c r="AT36" s="113"/>
      <c r="AU36" s="113"/>
      <c r="AV36" s="113"/>
      <c r="AW36" s="113"/>
      <c r="AX36" s="113"/>
      <c r="AY36" s="113"/>
      <c r="AZ36" s="113"/>
      <c r="BA36" s="113"/>
      <c r="BB36" s="113"/>
      <c r="BC36" s="113"/>
      <c r="BD36" s="113"/>
      <c r="BE36" s="113"/>
      <c r="BF36" s="113"/>
      <c r="BG36" s="113"/>
      <c r="BH36" s="3"/>
      <c r="BI36" s="3"/>
      <c r="BJ36" s="3"/>
      <c r="BK36" s="3"/>
      <c r="BL36" s="3"/>
      <c r="BM36" s="3"/>
      <c r="BN36" s="3"/>
      <c r="BO36" s="3"/>
      <c r="BP36" s="3"/>
      <c r="BQ36" s="3"/>
      <c r="BR36" s="3"/>
      <c r="BS36" s="3"/>
      <c r="BT36" s="3"/>
      <c r="BU36" s="3"/>
      <c r="BV36" s="3"/>
      <c r="BW36" s="3"/>
      <c r="BX36" s="3"/>
      <c r="BY36" s="3"/>
      <c r="BZ36" s="3"/>
    </row>
    <row r="37" spans="1:78" ht="15" customHeight="1">
      <c r="A37" s="712"/>
      <c r="B37" s="713"/>
      <c r="C37" s="713"/>
      <c r="D37" s="713"/>
      <c r="E37" s="713"/>
      <c r="F37" s="713"/>
      <c r="G37" s="713"/>
      <c r="H37" s="713"/>
      <c r="I37" s="713"/>
      <c r="J37" s="713"/>
      <c r="K37" s="713"/>
      <c r="L37" s="713"/>
      <c r="M37" s="713"/>
      <c r="N37" s="713"/>
      <c r="O37" s="713"/>
      <c r="P37" s="713"/>
      <c r="Q37" s="713"/>
      <c r="R37" s="713"/>
      <c r="S37" s="713"/>
      <c r="T37" s="713"/>
      <c r="U37" s="713"/>
      <c r="V37" s="713"/>
      <c r="W37" s="713"/>
      <c r="X37" s="713"/>
      <c r="Y37" s="714"/>
      <c r="Z37" s="61">
        <v>14</v>
      </c>
      <c r="AA37" s="668">
        <f>入力シート①!D57</f>
        <v>0</v>
      </c>
      <c r="AB37" s="668"/>
      <c r="AC37" s="668"/>
      <c r="AD37" s="668"/>
      <c r="AE37" s="668"/>
      <c r="AF37" s="668"/>
      <c r="AG37" s="668"/>
      <c r="AH37" s="668"/>
      <c r="AI37" s="668"/>
      <c r="AJ37" s="668"/>
      <c r="AK37" s="668"/>
      <c r="AL37" s="668"/>
      <c r="AM37" s="668"/>
      <c r="AN37" s="669"/>
      <c r="AP37" s="113"/>
      <c r="AQ37" s="113"/>
      <c r="AR37" s="113"/>
      <c r="AS37" s="113"/>
      <c r="AT37" s="113"/>
      <c r="AU37" s="113"/>
      <c r="AV37" s="113"/>
      <c r="AW37" s="113"/>
      <c r="AX37" s="113"/>
      <c r="AY37" s="113"/>
      <c r="AZ37" s="113"/>
      <c r="BA37" s="113"/>
      <c r="BB37" s="113"/>
      <c r="BC37" s="113"/>
      <c r="BD37" s="113"/>
      <c r="BE37" s="113"/>
      <c r="BF37" s="113"/>
      <c r="BG37" s="113"/>
      <c r="BH37" s="3"/>
      <c r="BI37" s="3"/>
      <c r="BJ37" s="3"/>
      <c r="BK37" s="3"/>
      <c r="BL37" s="3"/>
      <c r="BM37" s="3"/>
      <c r="BN37" s="3"/>
      <c r="BO37" s="3"/>
      <c r="BP37" s="3"/>
      <c r="BQ37" s="3"/>
      <c r="BR37" s="3"/>
      <c r="BS37" s="3"/>
      <c r="BT37" s="3"/>
      <c r="BU37" s="3"/>
      <c r="BV37" s="3"/>
      <c r="BW37" s="3"/>
      <c r="BX37" s="3"/>
      <c r="BY37" s="3"/>
      <c r="BZ37" s="3"/>
    </row>
    <row r="38" spans="1:78" ht="15" customHeight="1">
      <c r="A38" s="712"/>
      <c r="B38" s="713"/>
      <c r="C38" s="713"/>
      <c r="D38" s="713"/>
      <c r="E38" s="713"/>
      <c r="F38" s="713"/>
      <c r="G38" s="713"/>
      <c r="H38" s="713"/>
      <c r="I38" s="713"/>
      <c r="J38" s="713"/>
      <c r="K38" s="713"/>
      <c r="L38" s="713"/>
      <c r="M38" s="713"/>
      <c r="N38" s="713"/>
      <c r="O38" s="713"/>
      <c r="P38" s="713"/>
      <c r="Q38" s="713"/>
      <c r="R38" s="713"/>
      <c r="S38" s="713"/>
      <c r="T38" s="713"/>
      <c r="U38" s="713"/>
      <c r="V38" s="713"/>
      <c r="W38" s="713"/>
      <c r="X38" s="713"/>
      <c r="Y38" s="714"/>
      <c r="Z38" s="61">
        <v>15</v>
      </c>
      <c r="AA38" s="668">
        <f>入力シート①!D58</f>
        <v>0</v>
      </c>
      <c r="AB38" s="668"/>
      <c r="AC38" s="668"/>
      <c r="AD38" s="668"/>
      <c r="AE38" s="668"/>
      <c r="AF38" s="668"/>
      <c r="AG38" s="668"/>
      <c r="AH38" s="668"/>
      <c r="AI38" s="668"/>
      <c r="AJ38" s="668"/>
      <c r="AK38" s="668"/>
      <c r="AL38" s="668"/>
      <c r="AM38" s="668"/>
      <c r="AN38" s="669"/>
      <c r="AP38" s="3"/>
      <c r="AQ38" s="3"/>
      <c r="AR38" s="3"/>
      <c r="AS38" s="3"/>
      <c r="AT38" s="700"/>
      <c r="AU38" s="700"/>
      <c r="AV38" s="700"/>
      <c r="AW38" s="700"/>
      <c r="AX38" s="700"/>
      <c r="AY38" s="700"/>
      <c r="AZ38" s="700"/>
      <c r="BA38" s="700"/>
      <c r="BB38" s="700"/>
      <c r="BC38" s="700"/>
      <c r="BD38" s="700"/>
      <c r="BE38" s="3"/>
      <c r="BF38" s="3"/>
      <c r="BG38" s="3"/>
      <c r="BH38" s="3"/>
      <c r="BI38" s="3"/>
      <c r="BJ38" s="3"/>
      <c r="BK38" s="3"/>
      <c r="BL38" s="3"/>
      <c r="BM38" s="3"/>
      <c r="BN38" s="3"/>
      <c r="BO38" s="3"/>
      <c r="BP38" s="3"/>
      <c r="BQ38" s="3"/>
      <c r="BR38" s="3"/>
      <c r="BS38" s="3"/>
      <c r="BT38" s="3"/>
      <c r="BU38" s="3"/>
      <c r="BV38" s="3"/>
      <c r="BW38" s="3"/>
      <c r="BX38" s="3"/>
      <c r="BY38" s="3"/>
      <c r="BZ38" s="3"/>
    </row>
    <row r="39" spans="1:78" ht="15" customHeight="1">
      <c r="A39" s="712"/>
      <c r="B39" s="713"/>
      <c r="C39" s="713"/>
      <c r="D39" s="713"/>
      <c r="E39" s="713"/>
      <c r="F39" s="713"/>
      <c r="G39" s="713"/>
      <c r="H39" s="713"/>
      <c r="I39" s="713"/>
      <c r="J39" s="713"/>
      <c r="K39" s="713"/>
      <c r="L39" s="713"/>
      <c r="M39" s="713"/>
      <c r="N39" s="713"/>
      <c r="O39" s="713"/>
      <c r="P39" s="713"/>
      <c r="Q39" s="713"/>
      <c r="R39" s="713"/>
      <c r="S39" s="713"/>
      <c r="T39" s="713"/>
      <c r="U39" s="713"/>
      <c r="V39" s="713"/>
      <c r="W39" s="713"/>
      <c r="X39" s="713"/>
      <c r="Y39" s="714"/>
      <c r="Z39" s="61">
        <v>16</v>
      </c>
      <c r="AA39" s="668">
        <f>入力シート①!D59</f>
        <v>0</v>
      </c>
      <c r="AB39" s="668"/>
      <c r="AC39" s="668"/>
      <c r="AD39" s="668"/>
      <c r="AE39" s="668"/>
      <c r="AF39" s="668"/>
      <c r="AG39" s="668"/>
      <c r="AH39" s="668"/>
      <c r="AI39" s="668"/>
      <c r="AJ39" s="668"/>
      <c r="AK39" s="668"/>
      <c r="AL39" s="668"/>
      <c r="AM39" s="668"/>
      <c r="AN39" s="669"/>
      <c r="AP39" s="3"/>
      <c r="AQ39" s="3"/>
      <c r="AR39" s="3"/>
      <c r="AS39" s="3"/>
      <c r="AT39" s="700"/>
      <c r="AU39" s="700"/>
      <c r="AV39" s="700"/>
      <c r="AW39" s="700"/>
      <c r="AX39" s="700"/>
      <c r="AY39" s="700"/>
      <c r="AZ39" s="700"/>
      <c r="BA39" s="700"/>
      <c r="BB39" s="700"/>
      <c r="BC39" s="700"/>
      <c r="BD39" s="700"/>
      <c r="BE39" s="3"/>
      <c r="BF39" s="3"/>
      <c r="BG39" s="3"/>
      <c r="BH39" s="3"/>
      <c r="BI39" s="3"/>
      <c r="BJ39" s="3"/>
      <c r="BK39" s="3"/>
      <c r="BL39" s="3"/>
      <c r="BM39" s="3"/>
      <c r="BN39" s="3"/>
      <c r="BO39" s="3"/>
      <c r="BP39" s="3"/>
      <c r="BQ39" s="3"/>
      <c r="BR39" s="3"/>
      <c r="BS39" s="3"/>
      <c r="BT39" s="3"/>
      <c r="BU39" s="3"/>
      <c r="BV39" s="3"/>
      <c r="BW39" s="3"/>
      <c r="BX39" s="3"/>
      <c r="BY39" s="3"/>
      <c r="BZ39" s="3"/>
    </row>
    <row r="40" spans="1:78" ht="15" customHeight="1">
      <c r="A40" s="712"/>
      <c r="B40" s="713"/>
      <c r="C40" s="713"/>
      <c r="D40" s="713"/>
      <c r="E40" s="713"/>
      <c r="F40" s="713"/>
      <c r="G40" s="713"/>
      <c r="H40" s="713"/>
      <c r="I40" s="713"/>
      <c r="J40" s="713"/>
      <c r="K40" s="713"/>
      <c r="L40" s="713"/>
      <c r="M40" s="713"/>
      <c r="N40" s="713"/>
      <c r="O40" s="713"/>
      <c r="P40" s="713"/>
      <c r="Q40" s="713"/>
      <c r="R40" s="713"/>
      <c r="S40" s="713"/>
      <c r="T40" s="713"/>
      <c r="U40" s="713"/>
      <c r="V40" s="713"/>
      <c r="W40" s="713"/>
      <c r="X40" s="713"/>
      <c r="Y40" s="714"/>
      <c r="Z40" s="61">
        <v>17</v>
      </c>
      <c r="AA40" s="668">
        <f>入力シート①!D60</f>
        <v>0</v>
      </c>
      <c r="AB40" s="668"/>
      <c r="AC40" s="668"/>
      <c r="AD40" s="668"/>
      <c r="AE40" s="668"/>
      <c r="AF40" s="668"/>
      <c r="AG40" s="668"/>
      <c r="AH40" s="668"/>
      <c r="AI40" s="668"/>
      <c r="AJ40" s="668"/>
      <c r="AK40" s="668"/>
      <c r="AL40" s="668"/>
      <c r="AM40" s="668"/>
      <c r="AN40" s="669"/>
      <c r="AP40" s="3"/>
      <c r="AQ40" s="3"/>
      <c r="AR40" s="3"/>
      <c r="AS40" s="3"/>
      <c r="AT40" s="700"/>
      <c r="AU40" s="700"/>
      <c r="AV40" s="700"/>
      <c r="AW40" s="700"/>
      <c r="AX40" s="700"/>
      <c r="AY40" s="700"/>
      <c r="AZ40" s="700"/>
      <c r="BA40" s="700"/>
      <c r="BB40" s="700"/>
      <c r="BC40" s="700"/>
      <c r="BD40" s="700"/>
      <c r="BE40" s="3"/>
      <c r="BF40" s="3"/>
      <c r="BG40" s="3"/>
      <c r="BH40" s="3"/>
      <c r="BI40" s="3"/>
      <c r="BJ40" s="3"/>
      <c r="BK40" s="3"/>
      <c r="BL40" s="3"/>
      <c r="BM40" s="3"/>
      <c r="BN40" s="3"/>
      <c r="BO40" s="3"/>
      <c r="BP40" s="3"/>
      <c r="BQ40" s="3"/>
      <c r="BR40" s="3"/>
      <c r="BS40" s="3"/>
      <c r="BT40" s="3"/>
      <c r="BU40" s="3"/>
      <c r="BV40" s="3"/>
      <c r="BW40" s="3"/>
      <c r="BX40" s="3"/>
      <c r="BY40" s="3"/>
      <c r="BZ40" s="3"/>
    </row>
    <row r="41" spans="1:78" ht="15" customHeight="1">
      <c r="A41" s="712"/>
      <c r="B41" s="713"/>
      <c r="C41" s="713"/>
      <c r="D41" s="713"/>
      <c r="E41" s="713"/>
      <c r="F41" s="713"/>
      <c r="G41" s="713"/>
      <c r="H41" s="713"/>
      <c r="I41" s="713"/>
      <c r="J41" s="713"/>
      <c r="K41" s="713"/>
      <c r="L41" s="713"/>
      <c r="M41" s="713"/>
      <c r="N41" s="713"/>
      <c r="O41" s="713"/>
      <c r="P41" s="713"/>
      <c r="Q41" s="713"/>
      <c r="R41" s="713"/>
      <c r="S41" s="713"/>
      <c r="T41" s="713"/>
      <c r="U41" s="713"/>
      <c r="V41" s="713"/>
      <c r="W41" s="713"/>
      <c r="X41" s="713"/>
      <c r="Y41" s="714"/>
      <c r="Z41" s="61">
        <v>18</v>
      </c>
      <c r="AA41" s="668">
        <f>入力シート①!D61</f>
        <v>0</v>
      </c>
      <c r="AB41" s="668"/>
      <c r="AC41" s="668"/>
      <c r="AD41" s="668"/>
      <c r="AE41" s="668"/>
      <c r="AF41" s="668"/>
      <c r="AG41" s="668"/>
      <c r="AH41" s="668"/>
      <c r="AI41" s="668"/>
      <c r="AJ41" s="668"/>
      <c r="AK41" s="668"/>
      <c r="AL41" s="668"/>
      <c r="AM41" s="668"/>
      <c r="AN41" s="669"/>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row>
    <row r="42" spans="1:78" ht="15" customHeight="1">
      <c r="A42" s="712"/>
      <c r="B42" s="713"/>
      <c r="C42" s="713"/>
      <c r="D42" s="713"/>
      <c r="E42" s="713"/>
      <c r="F42" s="713"/>
      <c r="G42" s="713"/>
      <c r="H42" s="713"/>
      <c r="I42" s="713"/>
      <c r="J42" s="713"/>
      <c r="K42" s="713"/>
      <c r="L42" s="713"/>
      <c r="M42" s="713"/>
      <c r="N42" s="713"/>
      <c r="O42" s="713"/>
      <c r="P42" s="713"/>
      <c r="Q42" s="713"/>
      <c r="R42" s="713"/>
      <c r="S42" s="713"/>
      <c r="T42" s="713"/>
      <c r="U42" s="713"/>
      <c r="V42" s="713"/>
      <c r="W42" s="713"/>
      <c r="X42" s="713"/>
      <c r="Y42" s="714"/>
      <c r="Z42" s="61">
        <v>19</v>
      </c>
      <c r="AA42" s="668">
        <f>入力シート①!D62</f>
        <v>0</v>
      </c>
      <c r="AB42" s="668"/>
      <c r="AC42" s="668"/>
      <c r="AD42" s="668"/>
      <c r="AE42" s="668"/>
      <c r="AF42" s="668"/>
      <c r="AG42" s="668"/>
      <c r="AH42" s="668"/>
      <c r="AI42" s="668"/>
      <c r="AJ42" s="668"/>
      <c r="AK42" s="668"/>
      <c r="AL42" s="668"/>
      <c r="AM42" s="668"/>
      <c r="AN42" s="669"/>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row>
    <row r="43" spans="1:78" ht="15" customHeight="1">
      <c r="A43" s="712"/>
      <c r="B43" s="713"/>
      <c r="C43" s="713"/>
      <c r="D43" s="713"/>
      <c r="E43" s="713"/>
      <c r="F43" s="713"/>
      <c r="G43" s="713"/>
      <c r="H43" s="713"/>
      <c r="I43" s="713"/>
      <c r="J43" s="713"/>
      <c r="K43" s="713"/>
      <c r="L43" s="713"/>
      <c r="M43" s="713"/>
      <c r="N43" s="713"/>
      <c r="O43" s="713"/>
      <c r="P43" s="713"/>
      <c r="Q43" s="713"/>
      <c r="R43" s="713"/>
      <c r="S43" s="713"/>
      <c r="T43" s="713"/>
      <c r="U43" s="713"/>
      <c r="V43" s="713"/>
      <c r="W43" s="713"/>
      <c r="X43" s="713"/>
      <c r="Y43" s="714"/>
      <c r="Z43" s="61">
        <v>20</v>
      </c>
      <c r="AA43" s="668">
        <f>入力シート①!D63</f>
        <v>0</v>
      </c>
      <c r="AB43" s="668"/>
      <c r="AC43" s="668"/>
      <c r="AD43" s="668"/>
      <c r="AE43" s="668"/>
      <c r="AF43" s="668"/>
      <c r="AG43" s="668"/>
      <c r="AH43" s="668"/>
      <c r="AI43" s="668"/>
      <c r="AJ43" s="668"/>
      <c r="AK43" s="668"/>
      <c r="AL43" s="668"/>
      <c r="AM43" s="668"/>
      <c r="AN43" s="669"/>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row>
    <row r="44" spans="1:78" ht="15" customHeight="1">
      <c r="A44" s="712"/>
      <c r="B44" s="713"/>
      <c r="C44" s="713"/>
      <c r="D44" s="713"/>
      <c r="E44" s="713"/>
      <c r="F44" s="713"/>
      <c r="G44" s="713"/>
      <c r="H44" s="713"/>
      <c r="I44" s="713"/>
      <c r="J44" s="713"/>
      <c r="K44" s="713"/>
      <c r="L44" s="713"/>
      <c r="M44" s="713"/>
      <c r="N44" s="713"/>
      <c r="O44" s="713"/>
      <c r="P44" s="713"/>
      <c r="Q44" s="713"/>
      <c r="R44" s="713"/>
      <c r="S44" s="713"/>
      <c r="T44" s="713"/>
      <c r="U44" s="713"/>
      <c r="V44" s="713"/>
      <c r="W44" s="713"/>
      <c r="X44" s="713"/>
      <c r="Y44" s="714"/>
      <c r="Z44" s="61">
        <v>21</v>
      </c>
      <c r="AA44" s="668">
        <f>入力シート①!D64</f>
        <v>0</v>
      </c>
      <c r="AB44" s="668"/>
      <c r="AC44" s="668"/>
      <c r="AD44" s="668"/>
      <c r="AE44" s="668"/>
      <c r="AF44" s="668"/>
      <c r="AG44" s="668"/>
      <c r="AH44" s="668"/>
      <c r="AI44" s="668"/>
      <c r="AJ44" s="668"/>
      <c r="AK44" s="668"/>
      <c r="AL44" s="668"/>
      <c r="AM44" s="668"/>
      <c r="AN44" s="669"/>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row>
    <row r="45" spans="1:78" ht="15" customHeight="1">
      <c r="A45" s="715"/>
      <c r="B45" s="716"/>
      <c r="C45" s="716"/>
      <c r="D45" s="716"/>
      <c r="E45" s="716"/>
      <c r="F45" s="716"/>
      <c r="G45" s="716"/>
      <c r="H45" s="716"/>
      <c r="I45" s="716"/>
      <c r="J45" s="716"/>
      <c r="K45" s="716"/>
      <c r="L45" s="716"/>
      <c r="M45" s="716"/>
      <c r="N45" s="716"/>
      <c r="O45" s="716"/>
      <c r="P45" s="716"/>
      <c r="Q45" s="716"/>
      <c r="R45" s="716"/>
      <c r="S45" s="716"/>
      <c r="T45" s="716"/>
      <c r="U45" s="716"/>
      <c r="V45" s="716"/>
      <c r="W45" s="716"/>
      <c r="X45" s="716"/>
      <c r="Y45" s="717"/>
      <c r="Z45" s="61">
        <v>22</v>
      </c>
      <c r="AA45" s="668">
        <f>入力シート①!D65</f>
        <v>0</v>
      </c>
      <c r="AB45" s="668"/>
      <c r="AC45" s="668"/>
      <c r="AD45" s="668"/>
      <c r="AE45" s="668"/>
      <c r="AF45" s="668"/>
      <c r="AG45" s="668"/>
      <c r="AH45" s="668"/>
      <c r="AI45" s="668"/>
      <c r="AJ45" s="668"/>
      <c r="AK45" s="668"/>
      <c r="AL45" s="668"/>
      <c r="AM45" s="668"/>
      <c r="AN45" s="669"/>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row>
    <row r="46" spans="1:78" ht="15" customHeight="1">
      <c r="A46" s="449">
        <v>31</v>
      </c>
      <c r="B46" s="707">
        <f>入力シート①!D74</f>
        <v>0</v>
      </c>
      <c r="C46" s="707"/>
      <c r="D46" s="707"/>
      <c r="E46" s="707"/>
      <c r="F46" s="707"/>
      <c r="G46" s="707"/>
      <c r="H46" s="707"/>
      <c r="I46" s="707"/>
      <c r="J46" s="707"/>
      <c r="K46" s="707"/>
      <c r="L46" s="707"/>
      <c r="M46" s="311">
        <v>36</v>
      </c>
      <c r="N46" s="707">
        <f>入力シート①!D79</f>
        <v>0</v>
      </c>
      <c r="O46" s="707"/>
      <c r="P46" s="707"/>
      <c r="Q46" s="707"/>
      <c r="R46" s="707"/>
      <c r="S46" s="707"/>
      <c r="T46" s="707"/>
      <c r="U46" s="707"/>
      <c r="V46" s="707"/>
      <c r="W46" s="707"/>
      <c r="X46" s="707"/>
      <c r="Y46" s="908"/>
      <c r="Z46" s="61">
        <v>23</v>
      </c>
      <c r="AA46" s="668">
        <f>入力シート①!D66</f>
        <v>0</v>
      </c>
      <c r="AB46" s="668"/>
      <c r="AC46" s="668"/>
      <c r="AD46" s="668"/>
      <c r="AE46" s="668"/>
      <c r="AF46" s="668"/>
      <c r="AG46" s="668"/>
      <c r="AH46" s="668"/>
      <c r="AI46" s="668"/>
      <c r="AJ46" s="668"/>
      <c r="AK46" s="668"/>
      <c r="AL46" s="668"/>
      <c r="AM46" s="668"/>
      <c r="AN46" s="669"/>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row>
    <row r="47" spans="1:78" ht="15" customHeight="1">
      <c r="A47" s="450">
        <v>32</v>
      </c>
      <c r="B47" s="906">
        <f>入力シート①!D75</f>
        <v>0</v>
      </c>
      <c r="C47" s="906"/>
      <c r="D47" s="906"/>
      <c r="E47" s="906"/>
      <c r="F47" s="906"/>
      <c r="G47" s="906"/>
      <c r="H47" s="906"/>
      <c r="I47" s="906"/>
      <c r="J47" s="906"/>
      <c r="K47" s="906"/>
      <c r="L47" s="906"/>
      <c r="M47" s="312">
        <v>37</v>
      </c>
      <c r="N47" s="906">
        <f>入力シート①!D80</f>
        <v>0</v>
      </c>
      <c r="O47" s="906"/>
      <c r="P47" s="906"/>
      <c r="Q47" s="906"/>
      <c r="R47" s="906"/>
      <c r="S47" s="906"/>
      <c r="T47" s="906"/>
      <c r="U47" s="906"/>
      <c r="V47" s="906"/>
      <c r="W47" s="906"/>
      <c r="X47" s="906"/>
      <c r="Y47" s="909"/>
      <c r="Z47" s="61">
        <v>24</v>
      </c>
      <c r="AA47" s="668">
        <f>入力シート①!D67</f>
        <v>0</v>
      </c>
      <c r="AB47" s="668"/>
      <c r="AC47" s="668"/>
      <c r="AD47" s="668"/>
      <c r="AE47" s="668"/>
      <c r="AF47" s="668"/>
      <c r="AG47" s="668"/>
      <c r="AH47" s="668"/>
      <c r="AI47" s="668"/>
      <c r="AJ47" s="668"/>
      <c r="AK47" s="668"/>
      <c r="AL47" s="668"/>
      <c r="AM47" s="668"/>
      <c r="AN47" s="669"/>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row>
    <row r="48" spans="1:78" ht="15" customHeight="1">
      <c r="A48" s="450">
        <v>33</v>
      </c>
      <c r="B48" s="906">
        <f>入力シート①!D76</f>
        <v>0</v>
      </c>
      <c r="C48" s="906"/>
      <c r="D48" s="906"/>
      <c r="E48" s="906"/>
      <c r="F48" s="906"/>
      <c r="G48" s="906"/>
      <c r="H48" s="906"/>
      <c r="I48" s="906"/>
      <c r="J48" s="906"/>
      <c r="K48" s="906"/>
      <c r="L48" s="906"/>
      <c r="M48" s="312">
        <v>38</v>
      </c>
      <c r="N48" s="906">
        <f>入力シート①!D81</f>
        <v>0</v>
      </c>
      <c r="O48" s="906"/>
      <c r="P48" s="906"/>
      <c r="Q48" s="906"/>
      <c r="R48" s="906"/>
      <c r="S48" s="906"/>
      <c r="T48" s="906"/>
      <c r="U48" s="906"/>
      <c r="V48" s="906"/>
      <c r="W48" s="906"/>
      <c r="X48" s="906"/>
      <c r="Y48" s="909"/>
      <c r="Z48" s="61">
        <v>25</v>
      </c>
      <c r="AA48" s="668">
        <f>入力シート①!D68</f>
        <v>0</v>
      </c>
      <c r="AB48" s="668"/>
      <c r="AC48" s="668"/>
      <c r="AD48" s="668"/>
      <c r="AE48" s="668"/>
      <c r="AF48" s="668"/>
      <c r="AG48" s="668"/>
      <c r="AH48" s="668"/>
      <c r="AI48" s="668"/>
      <c r="AJ48" s="668"/>
      <c r="AK48" s="668"/>
      <c r="AL48" s="668"/>
      <c r="AM48" s="668"/>
      <c r="AN48" s="669"/>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row>
    <row r="49" spans="1:78" ht="15" customHeight="1">
      <c r="A49" s="450">
        <v>34</v>
      </c>
      <c r="B49" s="906">
        <f>入力シート①!D77</f>
        <v>0</v>
      </c>
      <c r="C49" s="906"/>
      <c r="D49" s="906"/>
      <c r="E49" s="906"/>
      <c r="F49" s="906"/>
      <c r="G49" s="906"/>
      <c r="H49" s="906"/>
      <c r="I49" s="906"/>
      <c r="J49" s="906"/>
      <c r="K49" s="906"/>
      <c r="L49" s="906"/>
      <c r="M49" s="312">
        <v>39</v>
      </c>
      <c r="N49" s="906">
        <f>入力シート①!D82</f>
        <v>0</v>
      </c>
      <c r="O49" s="906"/>
      <c r="P49" s="906"/>
      <c r="Q49" s="906"/>
      <c r="R49" s="906"/>
      <c r="S49" s="906"/>
      <c r="T49" s="906"/>
      <c r="U49" s="906"/>
      <c r="V49" s="906"/>
      <c r="W49" s="906"/>
      <c r="X49" s="906"/>
      <c r="Y49" s="909"/>
      <c r="Z49" s="61">
        <v>26</v>
      </c>
      <c r="AA49" s="668">
        <f>入力シート①!D69</f>
        <v>0</v>
      </c>
      <c r="AB49" s="668"/>
      <c r="AC49" s="668"/>
      <c r="AD49" s="668"/>
      <c r="AE49" s="668"/>
      <c r="AF49" s="668"/>
      <c r="AG49" s="668"/>
      <c r="AH49" s="668"/>
      <c r="AI49" s="668"/>
      <c r="AJ49" s="668"/>
      <c r="AK49" s="668"/>
      <c r="AL49" s="668"/>
      <c r="AM49" s="668"/>
      <c r="AN49" s="669"/>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row>
    <row r="50" spans="1:78" ht="15" customHeight="1">
      <c r="A50" s="451">
        <v>35</v>
      </c>
      <c r="B50" s="907">
        <f>入力シート①!D78</f>
        <v>0</v>
      </c>
      <c r="C50" s="907"/>
      <c r="D50" s="907"/>
      <c r="E50" s="907"/>
      <c r="F50" s="907"/>
      <c r="G50" s="907"/>
      <c r="H50" s="907"/>
      <c r="I50" s="907"/>
      <c r="J50" s="907"/>
      <c r="K50" s="907"/>
      <c r="L50" s="907"/>
      <c r="M50" s="313">
        <v>40</v>
      </c>
      <c r="N50" s="907">
        <f>入力シート①!D83</f>
        <v>0</v>
      </c>
      <c r="O50" s="907"/>
      <c r="P50" s="907"/>
      <c r="Q50" s="907"/>
      <c r="R50" s="907"/>
      <c r="S50" s="907"/>
      <c r="T50" s="907"/>
      <c r="U50" s="907"/>
      <c r="V50" s="907"/>
      <c r="W50" s="907"/>
      <c r="X50" s="907"/>
      <c r="Y50" s="910"/>
      <c r="Z50" s="61">
        <v>27</v>
      </c>
      <c r="AA50" s="668">
        <f>入力シート①!D70</f>
        <v>0</v>
      </c>
      <c r="AB50" s="668"/>
      <c r="AC50" s="668"/>
      <c r="AD50" s="668"/>
      <c r="AE50" s="668"/>
      <c r="AF50" s="668"/>
      <c r="AG50" s="668"/>
      <c r="AH50" s="668"/>
      <c r="AI50" s="668"/>
      <c r="AJ50" s="668"/>
      <c r="AK50" s="668"/>
      <c r="AL50" s="668"/>
      <c r="AM50" s="668"/>
      <c r="AN50" s="669"/>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row>
    <row r="51" spans="1:78" ht="15" customHeight="1">
      <c r="A51" s="704" t="s">
        <v>248</v>
      </c>
      <c r="B51" s="705"/>
      <c r="C51" s="705"/>
      <c r="D51" s="705"/>
      <c r="E51" s="705"/>
      <c r="F51" s="705"/>
      <c r="G51" s="705"/>
      <c r="H51" s="705"/>
      <c r="I51" s="705"/>
      <c r="J51" s="705"/>
      <c r="K51" s="705"/>
      <c r="L51" s="705"/>
      <c r="M51" s="705"/>
      <c r="N51" s="705"/>
      <c r="O51" s="705"/>
      <c r="P51" s="705"/>
      <c r="Q51" s="705"/>
      <c r="R51" s="705"/>
      <c r="S51" s="705"/>
      <c r="T51" s="705"/>
      <c r="U51" s="705"/>
      <c r="V51" s="705"/>
      <c r="W51" s="705"/>
      <c r="X51" s="705"/>
      <c r="Y51" s="706"/>
      <c r="Z51" s="61">
        <v>28</v>
      </c>
      <c r="AA51" s="668">
        <f>入力シート①!D71</f>
        <v>0</v>
      </c>
      <c r="AB51" s="668"/>
      <c r="AC51" s="668"/>
      <c r="AD51" s="668"/>
      <c r="AE51" s="668"/>
      <c r="AF51" s="668"/>
      <c r="AG51" s="668"/>
      <c r="AH51" s="668"/>
      <c r="AI51" s="668"/>
      <c r="AJ51" s="668"/>
      <c r="AK51" s="668"/>
      <c r="AL51" s="668"/>
      <c r="AM51" s="668"/>
      <c r="AN51" s="669"/>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row>
    <row r="52" spans="1:78" ht="15" customHeight="1">
      <c r="A52" s="701" t="s">
        <v>249</v>
      </c>
      <c r="B52" s="702"/>
      <c r="C52" s="702"/>
      <c r="D52" s="702"/>
      <c r="E52" s="702"/>
      <c r="F52" s="702"/>
      <c r="G52" s="702"/>
      <c r="H52" s="702"/>
      <c r="I52" s="702"/>
      <c r="J52" s="702"/>
      <c r="K52" s="702"/>
      <c r="L52" s="702"/>
      <c r="M52" s="702"/>
      <c r="N52" s="702"/>
      <c r="O52" s="702"/>
      <c r="P52" s="702"/>
      <c r="Q52" s="702"/>
      <c r="R52" s="702"/>
      <c r="S52" s="702"/>
      <c r="T52" s="702"/>
      <c r="U52" s="702"/>
      <c r="V52" s="702"/>
      <c r="W52" s="702"/>
      <c r="X52" s="702"/>
      <c r="Y52" s="703"/>
      <c r="Z52" s="61">
        <v>29</v>
      </c>
      <c r="AA52" s="668">
        <f>入力シート①!D72</f>
        <v>0</v>
      </c>
      <c r="AB52" s="668"/>
      <c r="AC52" s="668"/>
      <c r="AD52" s="668"/>
      <c r="AE52" s="668"/>
      <c r="AF52" s="668"/>
      <c r="AG52" s="668"/>
      <c r="AH52" s="668"/>
      <c r="AI52" s="668"/>
      <c r="AJ52" s="668"/>
      <c r="AK52" s="668"/>
      <c r="AL52" s="668"/>
      <c r="AM52" s="668"/>
      <c r="AN52" s="669"/>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row>
    <row r="53" spans="1:78" ht="15" customHeight="1">
      <c r="A53" s="452"/>
      <c r="B53" s="890" t="str">
        <f>IF(入力シート①!D119="","",入力シート①!D119)</f>
        <v/>
      </c>
      <c r="C53" s="890"/>
      <c r="D53" s="890"/>
      <c r="E53" s="890"/>
      <c r="F53" s="890"/>
      <c r="G53" s="890"/>
      <c r="H53" s="890"/>
      <c r="I53" s="890"/>
      <c r="J53" s="890"/>
      <c r="K53" s="890"/>
      <c r="L53" s="890"/>
      <c r="M53" s="890"/>
      <c r="N53" s="890"/>
      <c r="O53" s="890"/>
      <c r="P53" s="890"/>
      <c r="Q53" s="890"/>
      <c r="R53" s="890"/>
      <c r="S53" s="890"/>
      <c r="T53" s="890"/>
      <c r="U53" s="890"/>
      <c r="V53" s="890"/>
      <c r="W53" s="890"/>
      <c r="X53" s="890"/>
      <c r="Y53" s="891"/>
      <c r="Z53" s="230">
        <v>30</v>
      </c>
      <c r="AA53" s="670">
        <f>入力シート①!D73</f>
        <v>0</v>
      </c>
      <c r="AB53" s="670"/>
      <c r="AC53" s="670"/>
      <c r="AD53" s="670"/>
      <c r="AE53" s="670"/>
      <c r="AF53" s="670"/>
      <c r="AG53" s="670"/>
      <c r="AH53" s="670"/>
      <c r="AI53" s="670"/>
      <c r="AJ53" s="670"/>
      <c r="AK53" s="670"/>
      <c r="AL53" s="670"/>
      <c r="AM53" s="670"/>
      <c r="AN53" s="671"/>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row>
    <row r="54" spans="1:78" ht="3.75" customHeight="1">
      <c r="A54" s="453"/>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2"/>
      <c r="AA54" s="231"/>
      <c r="AB54" s="231"/>
      <c r="AC54" s="231"/>
      <c r="AD54" s="231"/>
      <c r="AE54" s="231"/>
      <c r="AF54" s="231"/>
      <c r="AG54" s="231"/>
      <c r="AH54" s="231"/>
      <c r="AI54" s="231"/>
      <c r="AJ54" s="231"/>
      <c r="AK54" s="231"/>
      <c r="AL54" s="231"/>
      <c r="AM54" s="231"/>
      <c r="AN54" s="454"/>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row>
    <row r="55" spans="1:78" ht="13.5">
      <c r="A55" s="455"/>
      <c r="B55" s="665" t="s">
        <v>250</v>
      </c>
      <c r="C55" s="665"/>
      <c r="D55" s="665"/>
      <c r="E55" s="665"/>
      <c r="F55" s="665"/>
      <c r="G55" s="665"/>
      <c r="H55" s="665"/>
      <c r="I55" s="665"/>
      <c r="J55" s="665"/>
      <c r="K55" s="665"/>
      <c r="L55" s="665"/>
      <c r="M55" s="665"/>
      <c r="N55" s="665"/>
      <c r="O55" s="665"/>
      <c r="P55" s="665"/>
      <c r="Q55" s="665"/>
      <c r="R55" s="665"/>
      <c r="S55" s="665"/>
      <c r="T55" s="665"/>
      <c r="U55" s="6"/>
      <c r="V55" s="6"/>
      <c r="W55" s="6"/>
      <c r="X55" s="6"/>
      <c r="Y55" s="6"/>
      <c r="Z55" s="456"/>
      <c r="AA55" s="666"/>
      <c r="AB55" s="666"/>
      <c r="AC55" s="666"/>
      <c r="AD55" s="666"/>
      <c r="AE55" s="666"/>
      <c r="AF55" s="666"/>
      <c r="AG55" s="666"/>
      <c r="AH55" s="666"/>
      <c r="AI55" s="666"/>
      <c r="AJ55" s="666"/>
      <c r="AK55" s="666"/>
      <c r="AL55" s="666"/>
      <c r="AM55" s="666"/>
      <c r="AN55" s="667"/>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row>
    <row r="56" spans="1:78" ht="13.5">
      <c r="A56" s="455"/>
      <c r="B56" s="658" t="s">
        <v>251</v>
      </c>
      <c r="C56" s="658"/>
      <c r="D56" s="658"/>
      <c r="E56" s="658"/>
      <c r="F56" s="658"/>
      <c r="G56" s="658"/>
      <c r="H56" s="658"/>
      <c r="I56" s="658"/>
      <c r="J56" s="658"/>
      <c r="K56" s="658"/>
      <c r="L56" s="658"/>
      <c r="M56" s="658"/>
      <c r="N56" s="658"/>
      <c r="O56" s="658"/>
      <c r="P56" s="658"/>
      <c r="Q56" s="658"/>
      <c r="R56" s="658"/>
      <c r="S56" s="658"/>
      <c r="T56" s="658"/>
      <c r="U56" s="658"/>
      <c r="V56" s="658"/>
      <c r="W56" s="658"/>
      <c r="X56" s="658"/>
      <c r="Y56" s="658"/>
      <c r="Z56" s="658"/>
      <c r="AA56" s="658"/>
      <c r="AB56" s="658"/>
      <c r="AC56" s="658"/>
      <c r="AD56" s="658"/>
      <c r="AE56" s="658"/>
      <c r="AF56" s="658"/>
      <c r="AG56" s="658"/>
      <c r="AH56" s="658"/>
      <c r="AI56" s="658"/>
      <c r="AJ56" s="658"/>
      <c r="AK56" s="658"/>
      <c r="AL56" s="658"/>
      <c r="AM56" s="658"/>
      <c r="AN56" s="659"/>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row>
    <row r="57" spans="1:78" ht="3.75" customHeight="1">
      <c r="A57" s="455"/>
      <c r="B57" s="457"/>
      <c r="C57" s="457"/>
      <c r="D57" s="457"/>
      <c r="E57" s="457"/>
      <c r="F57" s="457"/>
      <c r="G57" s="457"/>
      <c r="H57" s="457"/>
      <c r="I57" s="457"/>
      <c r="J57" s="457"/>
      <c r="K57" s="457"/>
      <c r="L57" s="457"/>
      <c r="M57" s="457"/>
      <c r="N57" s="457"/>
      <c r="O57" s="457"/>
      <c r="P57" s="457"/>
      <c r="Q57" s="457"/>
      <c r="R57" s="457"/>
      <c r="S57" s="457"/>
      <c r="T57" s="457"/>
      <c r="U57" s="6"/>
      <c r="V57" s="6"/>
      <c r="W57" s="6"/>
      <c r="X57" s="6"/>
      <c r="Y57" s="6"/>
      <c r="Z57" s="456"/>
      <c r="AA57" s="6"/>
      <c r="AB57" s="6"/>
      <c r="AC57" s="6"/>
      <c r="AD57" s="6"/>
      <c r="AE57" s="6"/>
      <c r="AF57" s="6"/>
      <c r="AG57" s="6"/>
      <c r="AH57" s="6"/>
      <c r="AI57" s="6"/>
      <c r="AJ57" s="6"/>
      <c r="AK57" s="6"/>
      <c r="AL57" s="6"/>
      <c r="AM57" s="6"/>
      <c r="AN57" s="458"/>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row>
    <row r="58" spans="1:78" ht="12.75" customHeight="1">
      <c r="A58" s="455"/>
      <c r="B58" s="459" t="s">
        <v>252</v>
      </c>
      <c r="C58" s="460"/>
      <c r="D58" s="460"/>
      <c r="E58" s="663" t="s">
        <v>253</v>
      </c>
      <c r="F58" s="663"/>
      <c r="G58" s="663"/>
      <c r="H58" s="663"/>
      <c r="I58" s="664">
        <f>入力シート①!D10</f>
        <v>0</v>
      </c>
      <c r="J58" s="664"/>
      <c r="K58" s="461" t="s">
        <v>254</v>
      </c>
      <c r="L58" s="664">
        <f>入力シート①!D11</f>
        <v>0</v>
      </c>
      <c r="M58" s="664"/>
      <c r="N58" s="461" t="s">
        <v>53</v>
      </c>
      <c r="O58" s="462"/>
      <c r="P58" s="462"/>
      <c r="Q58" s="462"/>
      <c r="R58" s="462"/>
      <c r="S58" s="462"/>
      <c r="T58" s="462"/>
      <c r="U58" s="462"/>
      <c r="V58" s="463"/>
      <c r="W58" s="463"/>
      <c r="X58" s="463"/>
      <c r="Y58" s="463"/>
      <c r="Z58" s="463"/>
      <c r="AA58" s="463"/>
      <c r="AB58" s="463"/>
      <c r="AC58" s="463"/>
      <c r="AD58" s="463"/>
      <c r="AE58" s="463"/>
      <c r="AF58" s="463"/>
      <c r="AG58" s="463"/>
      <c r="AH58" s="463"/>
      <c r="AI58" s="463"/>
      <c r="AJ58" s="463"/>
      <c r="AK58" s="463"/>
      <c r="AL58" s="463"/>
      <c r="AM58" s="463"/>
      <c r="AN58" s="458"/>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row>
    <row r="59" spans="1:78" ht="6" customHeight="1">
      <c r="A59" s="455"/>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458"/>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row>
    <row r="60" spans="1:78" ht="15" customHeight="1">
      <c r="A60" s="455"/>
      <c r="B60" s="662" t="s">
        <v>255</v>
      </c>
      <c r="C60" s="662"/>
      <c r="D60" s="662"/>
      <c r="E60" s="662"/>
      <c r="F60" s="662"/>
      <c r="G60" s="662"/>
      <c r="H60" s="662"/>
      <c r="I60" s="662"/>
      <c r="J60" s="662"/>
      <c r="K60" s="662"/>
      <c r="L60" s="662"/>
      <c r="M60" s="662"/>
      <c r="N60" s="662"/>
      <c r="O60" s="662"/>
      <c r="P60" s="662"/>
      <c r="Q60" s="662"/>
      <c r="R60" s="662"/>
      <c r="S60" s="662"/>
      <c r="T60" s="662"/>
      <c r="U60" s="662"/>
      <c r="V60" s="662"/>
      <c r="W60" s="662"/>
      <c r="X60" s="6"/>
      <c r="Y60" s="6"/>
      <c r="Z60" s="6"/>
      <c r="AA60" s="6"/>
      <c r="AB60" s="6"/>
      <c r="AC60" s="6"/>
      <c r="AD60" s="6"/>
      <c r="AE60" s="6"/>
      <c r="AF60" s="6"/>
      <c r="AG60" s="6"/>
      <c r="AH60" s="6"/>
      <c r="AI60" s="6"/>
      <c r="AJ60" s="6"/>
      <c r="AK60" s="6"/>
      <c r="AL60" s="6"/>
      <c r="AM60" s="6"/>
      <c r="AN60" s="458"/>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row>
    <row r="61" spans="1:78" ht="11.25" customHeight="1">
      <c r="A61" s="455"/>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458"/>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row>
    <row r="62" spans="1:78" ht="13.15" customHeight="1">
      <c r="A62" s="455"/>
      <c r="B62" s="205" t="s">
        <v>256</v>
      </c>
      <c r="C62" s="149"/>
      <c r="D62" s="149"/>
      <c r="E62" s="149"/>
      <c r="F62" s="149"/>
      <c r="G62" s="149"/>
      <c r="H62" s="149"/>
      <c r="I62" s="149"/>
      <c r="J62" s="149"/>
      <c r="K62" s="149"/>
      <c r="L62" s="149"/>
      <c r="M62" s="149"/>
      <c r="N62" s="149"/>
      <c r="O62" s="149"/>
      <c r="P62" s="149"/>
      <c r="Q62" s="149"/>
      <c r="R62" s="149"/>
      <c r="S62" s="149"/>
      <c r="T62" s="149"/>
      <c r="U62" s="149"/>
      <c r="V62" s="149"/>
      <c r="W62" s="149"/>
      <c r="X62" s="149"/>
      <c r="Y62" s="464" t="s">
        <v>257</v>
      </c>
      <c r="Z62" s="149"/>
      <c r="AA62" s="149"/>
      <c r="AB62" s="149"/>
      <c r="AC62" s="149"/>
      <c r="AD62" s="149"/>
      <c r="AE62" s="149"/>
      <c r="AF62" s="149"/>
      <c r="AG62" s="149"/>
      <c r="AH62" s="149"/>
      <c r="AI62" s="149"/>
      <c r="AJ62" s="6"/>
      <c r="AL62" s="6"/>
      <c r="AM62" s="6"/>
      <c r="AN62" s="458"/>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row>
    <row r="63" spans="1:78" ht="15" customHeight="1">
      <c r="A63" s="455"/>
      <c r="B63" s="6"/>
      <c r="C63" s="895" t="str">
        <f>IF(入力シート①!D20="","",入力シート①!D20)</f>
        <v/>
      </c>
      <c r="D63" s="895"/>
      <c r="E63" s="895"/>
      <c r="F63" s="895"/>
      <c r="G63" s="895"/>
      <c r="H63" s="895"/>
      <c r="I63" s="895"/>
      <c r="J63" s="895"/>
      <c r="K63" s="895"/>
      <c r="L63" s="895"/>
      <c r="M63" s="895"/>
      <c r="N63" s="895"/>
      <c r="O63" s="895"/>
      <c r="P63" s="895"/>
      <c r="Q63" s="895"/>
      <c r="R63" s="895"/>
      <c r="S63" s="895"/>
      <c r="T63" s="895"/>
      <c r="U63" s="895"/>
      <c r="V63" s="895"/>
      <c r="W63" s="895"/>
      <c r="X63" s="465"/>
      <c r="Y63" s="6"/>
      <c r="Z63" s="896">
        <f>入力シート①!D22</f>
        <v>0</v>
      </c>
      <c r="AA63" s="896"/>
      <c r="AB63" s="896"/>
      <c r="AC63" s="896"/>
      <c r="AD63" s="896"/>
      <c r="AE63" s="896"/>
      <c r="AF63" s="896"/>
      <c r="AG63" s="896"/>
      <c r="AH63" s="896"/>
      <c r="AI63" s="896"/>
      <c r="AJ63" s="896"/>
      <c r="AK63" s="826"/>
      <c r="AL63" s="826"/>
      <c r="AM63" s="6"/>
      <c r="AN63" s="458"/>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row>
    <row r="64" spans="1:78" ht="15" customHeight="1">
      <c r="A64" s="455"/>
      <c r="B64" s="6"/>
      <c r="C64" s="895"/>
      <c r="D64" s="895"/>
      <c r="E64" s="895"/>
      <c r="F64" s="895"/>
      <c r="G64" s="895"/>
      <c r="H64" s="895"/>
      <c r="I64" s="895"/>
      <c r="J64" s="895"/>
      <c r="K64" s="895"/>
      <c r="L64" s="895"/>
      <c r="M64" s="895"/>
      <c r="N64" s="895"/>
      <c r="O64" s="895"/>
      <c r="P64" s="895"/>
      <c r="Q64" s="895"/>
      <c r="R64" s="895"/>
      <c r="S64" s="895"/>
      <c r="T64" s="895"/>
      <c r="U64" s="895"/>
      <c r="V64" s="895"/>
      <c r="W64" s="895"/>
      <c r="X64" s="465"/>
      <c r="Y64" s="6"/>
      <c r="Z64" s="896"/>
      <c r="AA64" s="896"/>
      <c r="AB64" s="896"/>
      <c r="AC64" s="896"/>
      <c r="AD64" s="896"/>
      <c r="AE64" s="896"/>
      <c r="AF64" s="896"/>
      <c r="AG64" s="896"/>
      <c r="AH64" s="896"/>
      <c r="AI64" s="896"/>
      <c r="AJ64" s="896"/>
      <c r="AK64" s="826"/>
      <c r="AL64" s="826"/>
      <c r="AM64" s="6"/>
      <c r="AN64" s="458"/>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row>
    <row r="65" spans="1:78" ht="14.45" customHeight="1" thickBot="1">
      <c r="A65" s="466"/>
      <c r="B65" s="467"/>
      <c r="C65" s="467"/>
      <c r="D65" s="467"/>
      <c r="E65" s="467"/>
      <c r="F65" s="467"/>
      <c r="G65" s="467"/>
      <c r="H65" s="467"/>
      <c r="I65" s="467"/>
      <c r="J65" s="467"/>
      <c r="K65" s="467"/>
      <c r="L65" s="467"/>
      <c r="M65" s="467"/>
      <c r="N65" s="467"/>
      <c r="O65" s="467"/>
      <c r="P65" s="467"/>
      <c r="Q65" s="467"/>
      <c r="R65" s="467"/>
      <c r="S65" s="467"/>
      <c r="T65" s="467"/>
      <c r="U65" s="467"/>
      <c r="V65" s="467"/>
      <c r="W65" s="467"/>
      <c r="X65" s="467"/>
      <c r="Y65" s="467"/>
      <c r="Z65" s="467"/>
      <c r="AA65" s="467"/>
      <c r="AB65" s="467"/>
      <c r="AC65" s="467"/>
      <c r="AD65" s="467"/>
      <c r="AE65" s="467"/>
      <c r="AF65" s="467"/>
      <c r="AG65" s="467"/>
      <c r="AH65" s="467"/>
      <c r="AI65" s="467"/>
      <c r="AJ65" s="467"/>
      <c r="AK65" s="467"/>
      <c r="AL65" s="467"/>
      <c r="AM65" s="467"/>
      <c r="AN65" s="475" t="s">
        <v>562</v>
      </c>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row>
    <row r="66" spans="1:78" ht="1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row>
    <row r="67" spans="1:78" ht="15" customHeight="1">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c r="AC67" s="171"/>
      <c r="AD67" s="171"/>
      <c r="AE67" s="171"/>
      <c r="AF67" s="892" t="s">
        <v>258</v>
      </c>
      <c r="AG67" s="893"/>
      <c r="AH67" s="893"/>
      <c r="AI67" s="893"/>
      <c r="AJ67" s="893"/>
      <c r="AK67" s="893"/>
      <c r="AL67" s="893"/>
      <c r="AM67" s="893"/>
      <c r="AN67" s="894"/>
      <c r="AO67" s="279"/>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row>
    <row r="68" spans="1:78" hidden="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row>
    <row r="69" spans="1:78" hidden="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row>
    <row r="70" spans="1:78" ht="13.5" hidden="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P70" s="92" t="s">
        <v>259</v>
      </c>
      <c r="AQ70" s="93"/>
      <c r="AR70" s="93" t="s">
        <v>260</v>
      </c>
      <c r="AS70" s="94"/>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row>
    <row r="71" spans="1:78" ht="13.5" hidden="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P71" s="92" t="s">
        <v>261</v>
      </c>
      <c r="AQ71" s="93"/>
      <c r="AR71" s="93" t="s">
        <v>262</v>
      </c>
      <c r="AS71" s="94"/>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row>
    <row r="72" spans="1:78" ht="13.5" hidden="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P72" s="92" t="s">
        <v>263</v>
      </c>
      <c r="AQ72" s="93"/>
      <c r="AR72" s="93" t="s">
        <v>264</v>
      </c>
      <c r="AS72" s="94"/>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row>
    <row r="73" spans="1:78" ht="13.5" hidden="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P73" s="92" t="s">
        <v>265</v>
      </c>
      <c r="AQ73" s="93"/>
      <c r="AR73" s="93" t="s">
        <v>266</v>
      </c>
      <c r="AS73" s="94"/>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row>
    <row r="74" spans="1:78" ht="13.5" hidden="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P74" s="92" t="s">
        <v>267</v>
      </c>
      <c r="AQ74" s="93"/>
      <c r="AR74" s="93" t="s">
        <v>216</v>
      </c>
      <c r="AS74" s="94"/>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row>
    <row r="75" spans="1:78" ht="13.5" hidden="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P75" s="92" t="s">
        <v>268</v>
      </c>
      <c r="AQ75" s="93"/>
      <c r="AR75" s="93" t="s">
        <v>269</v>
      </c>
      <c r="AS75" s="94"/>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row>
    <row r="76" spans="1:78" ht="13.5" hidden="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P76" s="92" t="s">
        <v>270</v>
      </c>
      <c r="AQ76" s="93"/>
      <c r="AR76" s="93" t="s">
        <v>244</v>
      </c>
      <c r="AS76" s="94"/>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row>
    <row r="77" spans="1:78" ht="13.5" hidden="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P77" s="92" t="s">
        <v>271</v>
      </c>
      <c r="AQ77" s="93"/>
      <c r="AR77" s="93" t="s">
        <v>272</v>
      </c>
      <c r="AS77" s="94"/>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row>
    <row r="78" spans="1:78" ht="13.5" hidden="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P78" s="92" t="s">
        <v>273</v>
      </c>
      <c r="AQ78" s="93"/>
      <c r="AR78" s="93" t="s">
        <v>274</v>
      </c>
      <c r="AS78" s="94"/>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row>
    <row r="79" spans="1:78" ht="13.5" hidden="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P79" s="92" t="s">
        <v>275</v>
      </c>
      <c r="AQ79" s="93"/>
      <c r="AR79" s="93"/>
      <c r="AS79" s="94"/>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row>
    <row r="80" spans="1:78" ht="13.5" hidden="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P80" s="92" t="s">
        <v>276</v>
      </c>
      <c r="AQ80" s="93"/>
      <c r="AR80" s="93" t="s">
        <v>277</v>
      </c>
      <c r="AS80" s="94"/>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row>
    <row r="81" spans="1:78" ht="13.5" hidden="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P81" s="92" t="s">
        <v>278</v>
      </c>
      <c r="AQ81" s="93"/>
      <c r="AR81" s="93"/>
      <c r="AS81" s="94"/>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row>
    <row r="82" spans="1:78" ht="13.5" hidden="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P82" s="92" t="s">
        <v>279</v>
      </c>
      <c r="AQ82" s="93"/>
      <c r="AR82" s="93"/>
      <c r="AS82" s="94"/>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row>
    <row r="83" spans="1:78" ht="27" hidden="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P83" s="92" t="s">
        <v>280</v>
      </c>
      <c r="AQ83" s="93"/>
      <c r="AR83" s="93" t="s">
        <v>281</v>
      </c>
      <c r="AS83" s="94"/>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row>
    <row r="84" spans="1:78" ht="13.5" hidden="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P84" s="92" t="s">
        <v>282</v>
      </c>
      <c r="AQ84" s="93"/>
      <c r="AR84" s="93" t="s">
        <v>283</v>
      </c>
      <c r="AS84" s="94"/>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row>
    <row r="85" spans="1:78" ht="13.5" hidden="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P85" s="92" t="s">
        <v>284</v>
      </c>
      <c r="AQ85" s="93"/>
      <c r="AR85" s="93"/>
      <c r="AS85" s="94"/>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row>
    <row r="86" spans="1:78" ht="13.5" hidden="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P86" s="92" t="s">
        <v>285</v>
      </c>
      <c r="AQ86" s="93"/>
      <c r="AR86" s="93" t="s">
        <v>286</v>
      </c>
      <c r="AS86" s="94"/>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row>
    <row r="87" spans="1:78" ht="13.5" hidden="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P87" s="92" t="s">
        <v>287</v>
      </c>
      <c r="AQ87" s="93"/>
      <c r="AR87" s="93" t="s">
        <v>288</v>
      </c>
      <c r="AS87" s="94"/>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row>
    <row r="88" spans="1:78" ht="13.5" hidden="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P88" s="92" t="s">
        <v>289</v>
      </c>
      <c r="AQ88" s="93"/>
      <c r="AR88" s="93"/>
      <c r="AS88" s="94"/>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row>
    <row r="89" spans="1:78" ht="13.5" hidden="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P89" s="92" t="s">
        <v>290</v>
      </c>
      <c r="AQ89" s="93"/>
      <c r="AR89" s="93" t="s">
        <v>291</v>
      </c>
      <c r="AS89" s="94"/>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row>
    <row r="90" spans="1:78" ht="13.5" hidden="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P90" s="92" t="s">
        <v>292</v>
      </c>
      <c r="AQ90" s="93"/>
      <c r="AR90" s="93" t="s">
        <v>293</v>
      </c>
      <c r="AS90" s="94"/>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row>
    <row r="91" spans="1:78" ht="13.5" hidden="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P91" s="92" t="s">
        <v>294</v>
      </c>
      <c r="AQ91" s="93"/>
      <c r="AR91" s="93" t="s">
        <v>295</v>
      </c>
      <c r="AS91" s="94"/>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row>
    <row r="92" spans="1:78" ht="13.5" hidden="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P92" s="92" t="s">
        <v>296</v>
      </c>
      <c r="AQ92" s="93"/>
      <c r="AR92" s="93"/>
      <c r="AS92" s="94"/>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row>
    <row r="93" spans="1:78" ht="13.5" hidden="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P93" s="92" t="s">
        <v>297</v>
      </c>
      <c r="AQ93" s="93"/>
      <c r="AR93" s="93" t="s">
        <v>298</v>
      </c>
      <c r="AS93" s="94"/>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row>
    <row r="94" spans="1:78" ht="13.5" hidden="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P94" s="92" t="s">
        <v>299</v>
      </c>
      <c r="AQ94" s="93"/>
      <c r="AR94" s="93" t="s">
        <v>300</v>
      </c>
      <c r="AS94" s="94"/>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row>
    <row r="95" spans="1:78" ht="13.5" hidden="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P95" s="92" t="s">
        <v>301</v>
      </c>
      <c r="AQ95" s="93"/>
      <c r="AR95" s="93" t="s">
        <v>302</v>
      </c>
      <c r="AS95" s="94"/>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row>
    <row r="96" spans="1:78" ht="13.5" hidden="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P96" s="92" t="s">
        <v>303</v>
      </c>
      <c r="AQ96" s="93"/>
      <c r="AR96" s="93" t="s">
        <v>295</v>
      </c>
      <c r="AS96" s="94"/>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row>
    <row r="97" spans="1:78" ht="13.5" hidden="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P97" s="92" t="s">
        <v>304</v>
      </c>
      <c r="AQ97" s="93"/>
      <c r="AR97" s="93"/>
      <c r="AS97" s="94"/>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row>
    <row r="98" spans="1:78" ht="13.5" hidden="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P98" s="92" t="s">
        <v>305</v>
      </c>
      <c r="AQ98" s="93"/>
      <c r="AR98" s="93" t="s">
        <v>306</v>
      </c>
      <c r="AS98" s="94"/>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row>
    <row r="99" spans="1:78" ht="27" hidden="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P99" s="92" t="s">
        <v>307</v>
      </c>
      <c r="AQ99" s="93"/>
      <c r="AR99" s="93" t="s">
        <v>308</v>
      </c>
      <c r="AS99" s="94"/>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row>
    <row r="100" spans="1:78" ht="13.5" hidden="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P100" s="92" t="s">
        <v>309</v>
      </c>
      <c r="AQ100" s="93"/>
      <c r="AR100" s="93"/>
      <c r="AS100" s="94"/>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row>
    <row r="101" spans="1:78" ht="13.5" hidden="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P101" s="92" t="s">
        <v>310</v>
      </c>
      <c r="AQ101" s="93"/>
      <c r="AR101" s="93" t="s">
        <v>311</v>
      </c>
      <c r="AS101" s="94"/>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row>
    <row r="102" spans="1:78" ht="13.5" hidden="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P102" s="92" t="s">
        <v>312</v>
      </c>
      <c r="AQ102" s="93"/>
      <c r="AR102" s="93" t="s">
        <v>313</v>
      </c>
      <c r="AS102" s="94"/>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row>
    <row r="103" spans="1:78" ht="13.5" hidden="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P103" s="92" t="s">
        <v>314</v>
      </c>
      <c r="AQ103" s="93"/>
      <c r="AR103" s="93"/>
      <c r="AS103" s="94"/>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row>
    <row r="104" spans="1:78" ht="13.5" hidden="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P104" s="92" t="s">
        <v>315</v>
      </c>
      <c r="AQ104" s="93"/>
      <c r="AR104" s="93"/>
      <c r="AS104" s="94"/>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row>
    <row r="105" spans="1:78" ht="13.5" hidden="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P105" s="92" t="s">
        <v>316</v>
      </c>
      <c r="AQ105" s="93"/>
      <c r="AR105" s="93"/>
      <c r="AS105" s="94"/>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row>
    <row r="106" spans="1:78" ht="13.5" hidden="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P106" s="92" t="s">
        <v>317</v>
      </c>
      <c r="AQ106" s="93"/>
      <c r="AR106" s="93"/>
      <c r="AS106" s="94"/>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row>
    <row r="107" spans="1:78" ht="13.5" hidden="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P107" s="92" t="s">
        <v>318</v>
      </c>
      <c r="AQ107" s="93"/>
      <c r="AR107" s="93"/>
      <c r="AS107" s="94"/>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row>
    <row r="108" spans="1:78" ht="13.5" hidden="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P108" s="92" t="s">
        <v>319</v>
      </c>
      <c r="AQ108" s="93"/>
      <c r="AR108" s="93"/>
      <c r="AS108" s="94"/>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row>
    <row r="109" spans="1:78" ht="13.5" hidden="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P109" s="92" t="s">
        <v>320</v>
      </c>
      <c r="AQ109" s="93"/>
      <c r="AR109" s="93"/>
      <c r="AS109" s="94"/>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row>
    <row r="110" spans="1:78" ht="13.5" hidden="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P110" s="92" t="s">
        <v>321</v>
      </c>
      <c r="AQ110" s="93"/>
      <c r="AR110" s="93"/>
      <c r="AS110" s="94"/>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row>
    <row r="111" spans="1:78" ht="13.5" hidden="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P111" s="92" t="s">
        <v>322</v>
      </c>
      <c r="AQ111" s="93"/>
      <c r="AR111" s="93"/>
      <c r="AS111" s="94"/>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row>
    <row r="112" spans="1:78" ht="13.5" hidden="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P112" s="92" t="s">
        <v>323</v>
      </c>
      <c r="AQ112" s="93"/>
      <c r="AR112" s="93"/>
      <c r="AS112" s="94"/>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row>
    <row r="113" spans="1:78" ht="13.5" hidden="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P113" s="92" t="s">
        <v>324</v>
      </c>
      <c r="AQ113" s="93"/>
      <c r="AR113" s="93"/>
      <c r="AS113" s="94"/>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row>
    <row r="114" spans="1:78" ht="13.5" hidden="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P114" s="92" t="s">
        <v>325</v>
      </c>
      <c r="AQ114" s="93"/>
      <c r="AR114" s="93"/>
      <c r="AS114" s="94"/>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row>
    <row r="115" spans="1:78" ht="27" hidden="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P115" s="92" t="s">
        <v>326</v>
      </c>
      <c r="AQ115" s="93"/>
      <c r="AR115" s="93"/>
      <c r="AS115" s="94"/>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row>
    <row r="116" spans="1:78" ht="13.5" hidden="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P116" s="92" t="s">
        <v>327</v>
      </c>
      <c r="AQ116" s="93"/>
      <c r="AR116" s="93"/>
      <c r="AS116" s="94"/>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row>
    <row r="117" spans="1:78" hidden="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P117" s="94"/>
      <c r="AQ117" s="94"/>
      <c r="AR117" s="94"/>
      <c r="AS117" s="94"/>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row>
    <row r="118" spans="1:78" hidden="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P118" s="94"/>
      <c r="AQ118" s="94"/>
      <c r="AR118" s="94"/>
      <c r="AS118" s="94"/>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row>
    <row r="119" spans="1:78" hidden="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row>
    <row r="120" spans="1:78" hidden="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row>
    <row r="121" spans="1:78" hidden="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row>
    <row r="122" spans="1:78" hidden="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row>
    <row r="123" spans="1:78" hidden="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row>
    <row r="124" spans="1:78" hidden="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row>
    <row r="125" spans="1:78" hidden="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row>
    <row r="126" spans="1:78" hidden="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row>
    <row r="127" spans="1:78" hidden="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row>
    <row r="128" spans="1:78" hidden="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row>
    <row r="129" spans="1:78" hidden="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row>
    <row r="130" spans="1:78" hidden="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row>
    <row r="131" spans="1:78" hidden="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row>
    <row r="132" spans="1:78" hidden="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row>
    <row r="133" spans="1:78" hidden="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row>
    <row r="134" spans="1:78" hidden="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row>
    <row r="135" spans="1:78" hidden="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row>
    <row r="136" spans="1:78" hidden="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row>
    <row r="137" spans="1:78" hidden="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row>
    <row r="138" spans="1:78" hidden="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row>
    <row r="139" spans="1:78" hidden="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row>
    <row r="140" spans="1:78" hidden="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row>
    <row r="141" spans="1:78" hidden="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row>
    <row r="142" spans="1:78" hidden="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row>
    <row r="143" spans="1:78" hidden="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row>
    <row r="144" spans="1:78" hidden="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row>
    <row r="145" spans="1:78" hidden="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row>
    <row r="146" spans="1:78" hidden="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row>
    <row r="147" spans="1:78" hidden="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row>
    <row r="148" spans="1:78" hidden="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row>
    <row r="149" spans="1:78" hidden="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row>
    <row r="150" spans="1:78" hidden="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row>
    <row r="151" spans="1:78" hidden="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row>
    <row r="152" spans="1:78" hidden="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row>
    <row r="153" spans="1:78" hidden="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row>
    <row r="154" spans="1:78" hidden="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row>
    <row r="155" spans="1:78" hidden="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row>
    <row r="156" spans="1:78" hidden="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row>
    <row r="157" spans="1:78" hidden="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row>
    <row r="158" spans="1:78" hidden="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row>
    <row r="159" spans="1:78" hidden="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row>
    <row r="160" spans="1:78" hidden="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row>
    <row r="161" spans="1:78" hidden="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row>
    <row r="162" spans="1:78" hidden="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row>
    <row r="163" spans="1:78" hidden="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row>
    <row r="164" spans="1:78" hidden="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row>
    <row r="165" spans="1:78" hidden="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row>
    <row r="166" spans="1:78" hidden="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row>
    <row r="167" spans="1:78" hidden="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row>
    <row r="168" spans="1:78" hidden="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row>
    <row r="169" spans="1:78" hidden="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row>
    <row r="170" spans="1:78" hidden="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row>
    <row r="171" spans="1:78" hidden="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row>
    <row r="172" spans="1:78" hidden="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row>
    <row r="173" spans="1:78" hidden="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row>
    <row r="174" spans="1:78" hidden="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row>
    <row r="175" spans="1:78" hidden="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row>
    <row r="176" spans="1:78" hidden="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row>
    <row r="177" spans="1:78" hidden="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row>
    <row r="178" spans="1:78" hidden="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row>
    <row r="179" spans="1:78" hidden="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row>
    <row r="180" spans="1:78" hidden="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row>
    <row r="181" spans="1:78" hidden="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row>
    <row r="182" spans="1:78" hidden="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row>
    <row r="183" spans="1:78" hidden="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row>
    <row r="184" spans="1:78" hidden="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row>
    <row r="185" spans="1:78" hidden="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row>
    <row r="186" spans="1:78" hidden="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row>
    <row r="187" spans="1:78" hidden="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row>
    <row r="188" spans="1:78" hidden="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row>
    <row r="189" spans="1:78" hidden="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row>
    <row r="190" spans="1:78" hidden="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row>
    <row r="191" spans="1:78" hidden="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row>
    <row r="192" spans="1:78" hidden="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row>
    <row r="193" spans="1:78" hidden="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row>
    <row r="194" spans="1:78" hidden="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row>
    <row r="195" spans="1:78" hidden="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row>
    <row r="196" spans="1:78" hidden="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row>
    <row r="197" spans="1:78" hidden="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row>
    <row r="198" spans="1:78" hidden="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row>
    <row r="199" spans="1:78" hidden="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row>
    <row r="200" spans="1:78" hidden="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row>
    <row r="201" spans="1:78" hidden="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row>
    <row r="202" spans="1:78" hidden="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row>
    <row r="203" spans="1:78" hidden="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row>
    <row r="204" spans="1:78" hidden="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row>
    <row r="205" spans="1:78" hidden="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row>
    <row r="206" spans="1:78" hidden="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row>
    <row r="207" spans="1:78" hidden="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row>
    <row r="208" spans="1:78" hidden="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row>
  </sheetData>
  <sheetProtection selectLockedCells="1"/>
  <mergeCells count="141">
    <mergeCell ref="B53:Y53"/>
    <mergeCell ref="AF67:AN67"/>
    <mergeCell ref="C63:W64"/>
    <mergeCell ref="AK63:AL64"/>
    <mergeCell ref="Z63:AJ64"/>
    <mergeCell ref="L23:P25"/>
    <mergeCell ref="Q23:Y25"/>
    <mergeCell ref="B47:L47"/>
    <mergeCell ref="B48:L48"/>
    <mergeCell ref="B49:L49"/>
    <mergeCell ref="B50:L50"/>
    <mergeCell ref="N46:Y46"/>
    <mergeCell ref="N47:Y47"/>
    <mergeCell ref="N48:Y48"/>
    <mergeCell ref="N49:Y49"/>
    <mergeCell ref="N50:Y50"/>
    <mergeCell ref="Y29:Y34"/>
    <mergeCell ref="AA29:AN29"/>
    <mergeCell ref="G24:J25"/>
    <mergeCell ref="AA24:AN24"/>
    <mergeCell ref="AA25:AN25"/>
    <mergeCell ref="AA30:AN30"/>
    <mergeCell ref="A31:E31"/>
    <mergeCell ref="A33:E33"/>
    <mergeCell ref="AZ38:BD38"/>
    <mergeCell ref="AZ40:BD40"/>
    <mergeCell ref="AZ39:BD39"/>
    <mergeCell ref="AT38:AY38"/>
    <mergeCell ref="A9:F9"/>
    <mergeCell ref="G9:AN9"/>
    <mergeCell ref="A10:F11"/>
    <mergeCell ref="G10:AN11"/>
    <mergeCell ref="A12:F12"/>
    <mergeCell ref="G12:AN12"/>
    <mergeCell ref="A16:F16"/>
    <mergeCell ref="A13:F15"/>
    <mergeCell ref="H13:M13"/>
    <mergeCell ref="N13:AN13"/>
    <mergeCell ref="G14:AN14"/>
    <mergeCell ref="G15:I15"/>
    <mergeCell ref="J15:W15"/>
    <mergeCell ref="A17:F17"/>
    <mergeCell ref="G17:O17"/>
    <mergeCell ref="P17:R17"/>
    <mergeCell ref="S17:V19"/>
    <mergeCell ref="A18:F19"/>
    <mergeCell ref="G16:AN16"/>
    <mergeCell ref="Q21:R22"/>
    <mergeCell ref="G18:O19"/>
    <mergeCell ref="P18:R19"/>
    <mergeCell ref="AB17:AN18"/>
    <mergeCell ref="AB19:AN19"/>
    <mergeCell ref="AG20:AN20"/>
    <mergeCell ref="W17:AA18"/>
    <mergeCell ref="W19:AA19"/>
    <mergeCell ref="T1:AN2"/>
    <mergeCell ref="T3:Z4"/>
    <mergeCell ref="AA3:AG4"/>
    <mergeCell ref="AH3:AN4"/>
    <mergeCell ref="AA5:AG6"/>
    <mergeCell ref="AH5:AN6"/>
    <mergeCell ref="A6:O7"/>
    <mergeCell ref="P6:R7"/>
    <mergeCell ref="AA7:AN8"/>
    <mergeCell ref="T5:Z6"/>
    <mergeCell ref="A5:O5"/>
    <mergeCell ref="A2:O4"/>
    <mergeCell ref="A1:O1"/>
    <mergeCell ref="A20:F22"/>
    <mergeCell ref="N21:O22"/>
    <mergeCell ref="G20:P20"/>
    <mergeCell ref="Q20:Z20"/>
    <mergeCell ref="AA20:AF20"/>
    <mergeCell ref="S21:T22"/>
    <mergeCell ref="X21:Y22"/>
    <mergeCell ref="G21:H22"/>
    <mergeCell ref="I21:J22"/>
    <mergeCell ref="L21:M22"/>
    <mergeCell ref="M34:Q34"/>
    <mergeCell ref="R34:X34"/>
    <mergeCell ref="AA34:AN34"/>
    <mergeCell ref="F33:L33"/>
    <mergeCell ref="M33:Q33"/>
    <mergeCell ref="R33:X33"/>
    <mergeCell ref="AA21:AE22"/>
    <mergeCell ref="AG21:AM22"/>
    <mergeCell ref="V21:W22"/>
    <mergeCell ref="Z23:AN23"/>
    <mergeCell ref="F32:L32"/>
    <mergeCell ref="M32:Q32"/>
    <mergeCell ref="R32:X32"/>
    <mergeCell ref="AA32:AN32"/>
    <mergeCell ref="A26:F28"/>
    <mergeCell ref="G26:Y28"/>
    <mergeCell ref="AA26:AN26"/>
    <mergeCell ref="AA28:AN28"/>
    <mergeCell ref="A23:F25"/>
    <mergeCell ref="G23:K23"/>
    <mergeCell ref="A29:X30"/>
    <mergeCell ref="AT40:AY40"/>
    <mergeCell ref="AT39:AY39"/>
    <mergeCell ref="A52:Y52"/>
    <mergeCell ref="AA52:AN52"/>
    <mergeCell ref="AA46:AN46"/>
    <mergeCell ref="AA47:AN47"/>
    <mergeCell ref="AA48:AN48"/>
    <mergeCell ref="A51:Y51"/>
    <mergeCell ref="AA51:AN51"/>
    <mergeCell ref="AA42:AN42"/>
    <mergeCell ref="AA49:AN49"/>
    <mergeCell ref="AA50:AN50"/>
    <mergeCell ref="AA43:AN43"/>
    <mergeCell ref="AA44:AN44"/>
    <mergeCell ref="AA45:AN45"/>
    <mergeCell ref="B46:L46"/>
    <mergeCell ref="A32:E32"/>
    <mergeCell ref="A35:Y45"/>
    <mergeCell ref="B56:AN56"/>
    <mergeCell ref="X15:AN15"/>
    <mergeCell ref="B60:W60"/>
    <mergeCell ref="E58:H58"/>
    <mergeCell ref="I58:J58"/>
    <mergeCell ref="L58:M58"/>
    <mergeCell ref="B55:T55"/>
    <mergeCell ref="AA55:AN55"/>
    <mergeCell ref="AA37:AN37"/>
    <mergeCell ref="AA53:AN53"/>
    <mergeCell ref="AA41:AN41"/>
    <mergeCell ref="AA39:AN39"/>
    <mergeCell ref="AA40:AN40"/>
    <mergeCell ref="AA38:AN38"/>
    <mergeCell ref="F31:L31"/>
    <mergeCell ref="M31:Q31"/>
    <mergeCell ref="R31:X31"/>
    <mergeCell ref="AA31:AN31"/>
    <mergeCell ref="AA35:AN35"/>
    <mergeCell ref="AA36:AN36"/>
    <mergeCell ref="AA33:AN33"/>
    <mergeCell ref="A34:E34"/>
    <mergeCell ref="F34:L34"/>
    <mergeCell ref="AA27:AN27"/>
  </mergeCells>
  <phoneticPr fontId="3"/>
  <conditionalFormatting sqref="A46:B50 M46:N50">
    <cfRule type="cellIs" dxfId="16" priority="5" stopIfTrue="1" operator="equal">
      <formula>0</formula>
    </cfRule>
  </conditionalFormatting>
  <conditionalFormatting sqref="A55:AN55 A56 A57:AN60 A61 C61:AN61">
    <cfRule type="cellIs" dxfId="15" priority="4" stopIfTrue="1" operator="equal">
      <formula>0</formula>
    </cfRule>
  </conditionalFormatting>
  <conditionalFormatting sqref="G24:J25">
    <cfRule type="cellIs" dxfId="14" priority="1" operator="equal">
      <formula>0</formula>
    </cfRule>
  </conditionalFormatting>
  <conditionalFormatting sqref="AA21:AE22">
    <cfRule type="cellIs" dxfId="13" priority="2" operator="equal">
      <formula>0</formula>
    </cfRule>
  </conditionalFormatting>
  <conditionalFormatting sqref="AA24:AN53 A62:E62 Y62:AB62 AJ62 AL62:AN62 C63 Z63">
    <cfRule type="cellIs" dxfId="12" priority="6" stopIfTrue="1" operator="equal">
      <formula>0</formula>
    </cfRule>
  </conditionalFormatting>
  <dataValidations disablePrompts="1" count="3">
    <dataValidation type="list" allowBlank="1" showInputMessage="1" showErrorMessage="1" sqref="AZ38:BD38" xr:uid="{00000000-0002-0000-0300-000000000000}">
      <formula1>$AR$93:$AR$96</formula1>
    </dataValidation>
    <dataValidation type="list" allowBlank="1" showInputMessage="1" showErrorMessage="1" sqref="AZ40:BD40" xr:uid="{00000000-0002-0000-0300-000001000000}">
      <formula1>$AR$101:$AR$102</formula1>
    </dataValidation>
    <dataValidation type="list" allowBlank="1" showInputMessage="1" showErrorMessage="1" sqref="AZ39:BD39" xr:uid="{00000000-0002-0000-0300-000002000000}">
      <formula1>$AR$98:$AR$99</formula1>
    </dataValidation>
  </dataValidations>
  <pageMargins left="0.6692913385826772" right="0.43307086614173229" top="0.55118110236220474" bottom="0.15748031496062992" header="0.27559055118110237" footer="0.23622047244094491"/>
  <pageSetup paperSize="9" scale="91" orientation="portrait"/>
  <headerFooter alignWithMargins="0">
    <oddHeader>&amp;R（様式1）</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0"/>
    <pageSetUpPr fitToPage="1"/>
  </sheetPr>
  <dimension ref="A1:BA188"/>
  <sheetViews>
    <sheetView zoomScaleNormal="100" workbookViewId="0"/>
  </sheetViews>
  <sheetFormatPr defaultColWidth="0" defaultRowHeight="12.75" zeroHeight="1"/>
  <cols>
    <col min="1" max="40" width="2.25" style="4" customWidth="1"/>
    <col min="41" max="41" width="38.125" style="278" customWidth="1"/>
    <col min="42" max="53" width="7.5" style="4" hidden="1" customWidth="1"/>
    <col min="54" max="16384" width="5.75" style="4" hidden="1"/>
  </cols>
  <sheetData>
    <row r="1" spans="1:53" ht="14.25" customHeight="1">
      <c r="A1" s="149"/>
      <c r="B1" s="149"/>
      <c r="C1" s="149"/>
      <c r="D1" s="149"/>
      <c r="E1" s="149"/>
      <c r="F1" s="149"/>
      <c r="G1" s="149"/>
      <c r="H1" s="149"/>
      <c r="I1" s="149"/>
      <c r="J1" s="149"/>
      <c r="K1" s="149"/>
      <c r="L1" s="149"/>
      <c r="M1" s="149"/>
      <c r="N1" s="149"/>
      <c r="O1" s="149"/>
      <c r="P1" s="149"/>
      <c r="Q1" s="149"/>
      <c r="R1" s="150"/>
      <c r="S1" s="150"/>
      <c r="T1" s="149"/>
      <c r="U1" s="151"/>
      <c r="V1" s="151"/>
      <c r="W1" s="151"/>
      <c r="X1" s="151"/>
      <c r="Y1" s="151"/>
      <c r="Z1" s="151"/>
      <c r="AA1" s="151"/>
      <c r="AB1" s="151"/>
      <c r="AC1" s="151"/>
      <c r="AD1" s="151"/>
      <c r="AE1" s="151"/>
      <c r="AF1" s="151"/>
      <c r="AG1" s="151"/>
      <c r="AH1" s="151"/>
      <c r="AI1" s="151"/>
      <c r="AJ1" s="151"/>
      <c r="AK1" s="1136" t="s">
        <v>328</v>
      </c>
      <c r="AL1" s="1136"/>
      <c r="AM1" s="1136"/>
      <c r="AN1" s="1136"/>
      <c r="AO1" s="280"/>
      <c r="AP1" s="2"/>
      <c r="AQ1" s="3"/>
      <c r="AR1" s="3"/>
      <c r="AS1" s="3"/>
      <c r="AT1" s="3"/>
      <c r="AU1" s="3"/>
      <c r="AV1" s="3"/>
      <c r="AW1" s="3"/>
      <c r="AX1" s="3"/>
      <c r="AY1" s="3"/>
      <c r="AZ1" s="3"/>
      <c r="BA1" s="3"/>
    </row>
    <row r="2" spans="1:53" ht="12.75" customHeight="1">
      <c r="A2" s="1075" t="s">
        <v>209</v>
      </c>
      <c r="B2" s="1075"/>
      <c r="C2" s="1075"/>
      <c r="D2" s="1075"/>
      <c r="E2" s="1075"/>
      <c r="F2" s="1075"/>
      <c r="G2" s="1075"/>
      <c r="H2" s="1075"/>
      <c r="I2" s="1075"/>
      <c r="J2" s="1075"/>
      <c r="K2" s="1075"/>
      <c r="L2" s="1075"/>
      <c r="M2" s="1075"/>
      <c r="N2" s="1075"/>
      <c r="O2" s="1075"/>
      <c r="P2" s="1075"/>
      <c r="Q2" s="1075"/>
      <c r="R2" s="1075"/>
      <c r="S2" s="1075"/>
      <c r="T2" s="152"/>
      <c r="U2" s="152"/>
      <c r="V2" s="152"/>
      <c r="W2" s="152"/>
      <c r="X2" s="152"/>
      <c r="Y2" s="152"/>
      <c r="Z2" s="152"/>
      <c r="AA2" s="152"/>
      <c r="AB2" s="152"/>
      <c r="AC2" s="152"/>
      <c r="AD2" s="152"/>
      <c r="AE2" s="152"/>
      <c r="AF2" s="152"/>
      <c r="AG2" s="152"/>
      <c r="AH2" s="152"/>
      <c r="AI2" s="152"/>
      <c r="AJ2" s="152"/>
      <c r="AK2" s="152"/>
      <c r="AL2" s="152"/>
      <c r="AM2" s="152"/>
      <c r="AN2" s="152"/>
      <c r="AO2" s="277"/>
      <c r="AP2" s="3"/>
      <c r="AQ2" s="3"/>
      <c r="AR2" s="3"/>
      <c r="AS2" s="3"/>
      <c r="AT2" s="3"/>
      <c r="AU2" s="3"/>
      <c r="AV2" s="3"/>
      <c r="AW2" s="3"/>
      <c r="AX2" s="3"/>
      <c r="AY2" s="3"/>
      <c r="AZ2" s="3"/>
      <c r="BA2" s="3"/>
    </row>
    <row r="3" spans="1:53" ht="9.75" customHeight="1">
      <c r="A3" s="1127" t="s">
        <v>329</v>
      </c>
      <c r="B3" s="1127"/>
      <c r="C3" s="1127"/>
      <c r="D3" s="1127"/>
      <c r="E3" s="1127"/>
      <c r="F3" s="1127"/>
      <c r="G3" s="1127"/>
      <c r="H3" s="1127"/>
      <c r="I3" s="1127"/>
      <c r="J3" s="1127"/>
      <c r="K3" s="1127"/>
      <c r="L3" s="1127"/>
      <c r="M3" s="1127"/>
      <c r="N3" s="1127"/>
      <c r="O3" s="1127"/>
      <c r="P3" s="1127"/>
      <c r="Q3" s="1127"/>
      <c r="R3" s="1127"/>
      <c r="S3" s="1128"/>
      <c r="T3" s="1126" t="s">
        <v>212</v>
      </c>
      <c r="U3" s="1126"/>
      <c r="V3" s="1126"/>
      <c r="W3" s="1126"/>
      <c r="X3" s="1126"/>
      <c r="Y3" s="1126"/>
      <c r="Z3" s="1126"/>
      <c r="AA3" s="1132" t="s">
        <v>213</v>
      </c>
      <c r="AB3" s="1132"/>
      <c r="AC3" s="1132"/>
      <c r="AD3" s="1132"/>
      <c r="AE3" s="1132"/>
      <c r="AF3" s="1132"/>
      <c r="AG3" s="1132"/>
      <c r="AH3" s="1132" t="s">
        <v>214</v>
      </c>
      <c r="AI3" s="1132"/>
      <c r="AJ3" s="1132"/>
      <c r="AK3" s="1132"/>
      <c r="AL3" s="1132"/>
      <c r="AM3" s="1132"/>
      <c r="AN3" s="1132"/>
      <c r="AO3" s="277"/>
      <c r="AP3" s="3"/>
      <c r="AQ3" s="3"/>
      <c r="AR3" s="3"/>
      <c r="AS3" s="3"/>
      <c r="AT3" s="3"/>
      <c r="AU3" s="3"/>
      <c r="AV3" s="3"/>
      <c r="AW3" s="3"/>
      <c r="AX3" s="3"/>
      <c r="AY3" s="3"/>
      <c r="AZ3" s="3"/>
      <c r="BA3" s="3"/>
    </row>
    <row r="4" spans="1:53" ht="9.75" customHeight="1">
      <c r="A4" s="1127"/>
      <c r="B4" s="1127"/>
      <c r="C4" s="1127"/>
      <c r="D4" s="1127"/>
      <c r="E4" s="1127"/>
      <c r="F4" s="1127"/>
      <c r="G4" s="1127"/>
      <c r="H4" s="1127"/>
      <c r="I4" s="1127"/>
      <c r="J4" s="1127"/>
      <c r="K4" s="1127"/>
      <c r="L4" s="1127"/>
      <c r="M4" s="1127"/>
      <c r="N4" s="1127"/>
      <c r="O4" s="1127"/>
      <c r="P4" s="1127"/>
      <c r="Q4" s="1127"/>
      <c r="R4" s="1127"/>
      <c r="S4" s="1128"/>
      <c r="T4" s="1126"/>
      <c r="U4" s="1126"/>
      <c r="V4" s="1126"/>
      <c r="W4" s="1126"/>
      <c r="X4" s="1126"/>
      <c r="Y4" s="1126"/>
      <c r="Z4" s="1126"/>
      <c r="AA4" s="1132"/>
      <c r="AB4" s="1132"/>
      <c r="AC4" s="1132"/>
      <c r="AD4" s="1132"/>
      <c r="AE4" s="1132"/>
      <c r="AF4" s="1132"/>
      <c r="AG4" s="1132"/>
      <c r="AH4" s="1132"/>
      <c r="AI4" s="1132"/>
      <c r="AJ4" s="1132"/>
      <c r="AK4" s="1132"/>
      <c r="AL4" s="1132"/>
      <c r="AM4" s="1132"/>
      <c r="AN4" s="1132"/>
      <c r="AO4" s="277"/>
      <c r="AP4" s="14"/>
      <c r="AQ4" s="14"/>
      <c r="AR4" s="14"/>
      <c r="AS4" s="14"/>
      <c r="AT4" s="14"/>
      <c r="AU4" s="14"/>
      <c r="AV4" s="14"/>
      <c r="AW4" s="14"/>
      <c r="AX4" s="14"/>
      <c r="AY4" s="14"/>
      <c r="AZ4" s="14"/>
      <c r="BA4" s="14"/>
    </row>
    <row r="5" spans="1:53" ht="13.5" customHeight="1">
      <c r="A5" s="1127"/>
      <c r="B5" s="1127"/>
      <c r="C5" s="1127"/>
      <c r="D5" s="1127"/>
      <c r="E5" s="1127"/>
      <c r="F5" s="1127"/>
      <c r="G5" s="1127"/>
      <c r="H5" s="1127"/>
      <c r="I5" s="1127"/>
      <c r="J5" s="1127"/>
      <c r="K5" s="1127"/>
      <c r="L5" s="1127"/>
      <c r="M5" s="1127"/>
      <c r="N5" s="1127"/>
      <c r="O5" s="1127"/>
      <c r="P5" s="1127"/>
      <c r="Q5" s="1127"/>
      <c r="R5" s="1127"/>
      <c r="S5" s="1128"/>
      <c r="T5" s="1133">
        <f>入力シート①!D19</f>
        <v>0</v>
      </c>
      <c r="U5" s="1133"/>
      <c r="V5" s="1133"/>
      <c r="W5" s="1133"/>
      <c r="X5" s="1133"/>
      <c r="Y5" s="1133"/>
      <c r="Z5" s="1133"/>
      <c r="AA5" s="1026"/>
      <c r="AB5" s="1026"/>
      <c r="AC5" s="1026"/>
      <c r="AD5" s="1026"/>
      <c r="AE5" s="1026"/>
      <c r="AF5" s="1026"/>
      <c r="AG5" s="1026"/>
      <c r="AH5" s="1026"/>
      <c r="AI5" s="1026"/>
      <c r="AJ5" s="1026"/>
      <c r="AK5" s="1026"/>
      <c r="AL5" s="1026"/>
      <c r="AM5" s="1026"/>
      <c r="AN5" s="1026"/>
      <c r="AP5" s="14"/>
      <c r="AQ5" s="14"/>
      <c r="AR5" s="14"/>
      <c r="AS5" s="14"/>
      <c r="AT5" s="14"/>
      <c r="AU5" s="14"/>
      <c r="AV5" s="14"/>
      <c r="AW5" s="14"/>
      <c r="AX5" s="14"/>
      <c r="AY5" s="14"/>
      <c r="AZ5" s="14"/>
      <c r="BA5" s="14"/>
    </row>
    <row r="6" spans="1:53" ht="14.25" customHeight="1">
      <c r="A6" s="1127"/>
      <c r="B6" s="1127"/>
      <c r="C6" s="1127"/>
      <c r="D6" s="1127"/>
      <c r="E6" s="1127"/>
      <c r="F6" s="1127"/>
      <c r="G6" s="1127"/>
      <c r="H6" s="1127"/>
      <c r="I6" s="1127"/>
      <c r="J6" s="1127"/>
      <c r="K6" s="1127"/>
      <c r="L6" s="1127"/>
      <c r="M6" s="1127"/>
      <c r="N6" s="1127"/>
      <c r="O6" s="1127"/>
      <c r="P6" s="1127"/>
      <c r="Q6" s="1127"/>
      <c r="R6" s="1127"/>
      <c r="S6" s="1128"/>
      <c r="T6" s="1133"/>
      <c r="U6" s="1133"/>
      <c r="V6" s="1133"/>
      <c r="W6" s="1133"/>
      <c r="X6" s="1133"/>
      <c r="Y6" s="1133"/>
      <c r="Z6" s="1133"/>
      <c r="AA6" s="1026"/>
      <c r="AB6" s="1026"/>
      <c r="AC6" s="1026"/>
      <c r="AD6" s="1026"/>
      <c r="AE6" s="1026"/>
      <c r="AF6" s="1026"/>
      <c r="AG6" s="1026"/>
      <c r="AH6" s="1026"/>
      <c r="AI6" s="1026"/>
      <c r="AJ6" s="1026"/>
      <c r="AK6" s="1026"/>
      <c r="AL6" s="1026"/>
      <c r="AM6" s="1026"/>
      <c r="AN6" s="1026"/>
      <c r="AP6" s="14"/>
      <c r="AQ6" s="14"/>
      <c r="AR6" s="14"/>
      <c r="AS6" s="14"/>
      <c r="AT6" s="14"/>
      <c r="AU6" s="14"/>
      <c r="AV6" s="14"/>
      <c r="AW6" s="14"/>
      <c r="AX6" s="14"/>
      <c r="AY6" s="14"/>
      <c r="AZ6" s="14"/>
      <c r="BA6" s="14"/>
    </row>
    <row r="7" spans="1:53" ht="15.75" customHeight="1">
      <c r="A7" s="18"/>
      <c r="B7" s="18"/>
      <c r="C7" s="18"/>
      <c r="D7" s="18"/>
      <c r="E7" s="18"/>
      <c r="F7" s="18"/>
      <c r="G7" s="18"/>
      <c r="H7" s="18"/>
      <c r="I7" s="18"/>
      <c r="J7" s="18"/>
      <c r="K7" s="18"/>
      <c r="L7" s="18"/>
      <c r="M7" s="18"/>
      <c r="N7" s="18"/>
      <c r="O7" s="18"/>
      <c r="P7" s="19"/>
      <c r="Q7" s="19"/>
      <c r="R7" s="19"/>
      <c r="T7" s="5"/>
      <c r="U7" s="5"/>
      <c r="V7" s="5"/>
      <c r="W7" s="5"/>
      <c r="X7" s="5"/>
      <c r="Y7" s="5"/>
      <c r="Z7" s="5"/>
      <c r="AA7" s="814" t="s">
        <v>330</v>
      </c>
      <c r="AB7" s="814"/>
      <c r="AC7" s="814"/>
      <c r="AD7" s="814"/>
      <c r="AE7" s="814"/>
      <c r="AF7" s="814"/>
      <c r="AG7" s="814"/>
      <c r="AH7" s="814"/>
      <c r="AI7" s="814"/>
      <c r="AJ7" s="814"/>
      <c r="AK7" s="814"/>
      <c r="AL7" s="814"/>
      <c r="AM7" s="814"/>
      <c r="AN7" s="814"/>
      <c r="AP7" s="14"/>
      <c r="AQ7" s="14"/>
      <c r="AR7" s="14"/>
      <c r="AS7" s="14"/>
      <c r="AT7" s="14"/>
      <c r="AU7" s="14"/>
      <c r="AV7" s="14"/>
      <c r="AW7" s="14"/>
      <c r="AX7" s="14"/>
      <c r="AY7" s="14"/>
      <c r="AZ7" s="14"/>
      <c r="BA7" s="14"/>
    </row>
    <row r="8" spans="1:53" ht="18.75" customHeight="1" thickBot="1">
      <c r="A8" s="6"/>
      <c r="B8" s="6"/>
      <c r="C8" s="6"/>
      <c r="D8" s="6"/>
      <c r="E8" s="6"/>
      <c r="F8" s="6"/>
      <c r="G8" s="6"/>
      <c r="H8" s="6"/>
      <c r="I8" s="6"/>
      <c r="J8" s="6"/>
      <c r="K8" s="6"/>
      <c r="L8" s="6"/>
      <c r="M8" s="6"/>
      <c r="N8" s="6"/>
      <c r="O8" s="6"/>
      <c r="P8" s="6"/>
      <c r="Q8" s="6"/>
      <c r="R8" s="6"/>
      <c r="S8" s="6"/>
      <c r="T8" s="6"/>
      <c r="U8" s="6"/>
      <c r="V8" s="6"/>
      <c r="W8" s="6"/>
      <c r="X8" s="6"/>
      <c r="Y8" s="6"/>
      <c r="Z8" s="6"/>
      <c r="AA8" s="155"/>
      <c r="AB8" s="155"/>
      <c r="AC8" s="155"/>
      <c r="AD8" s="155"/>
      <c r="AE8" s="155"/>
      <c r="AF8" s="155"/>
      <c r="AG8" s="155"/>
      <c r="AH8" s="155"/>
      <c r="AI8" s="155"/>
      <c r="AJ8" s="155"/>
      <c r="AK8" s="155"/>
      <c r="AL8" s="155"/>
      <c r="AM8" s="155"/>
      <c r="AN8" s="155"/>
      <c r="AP8" s="14"/>
      <c r="AQ8" s="14"/>
      <c r="AR8" s="14"/>
      <c r="AS8" s="14"/>
      <c r="AT8" s="14"/>
      <c r="AU8" s="14"/>
      <c r="AV8" s="14"/>
      <c r="AW8" s="14"/>
      <c r="AX8" s="14"/>
      <c r="AY8" s="14"/>
      <c r="AZ8" s="14"/>
      <c r="BA8" s="14"/>
    </row>
    <row r="9" spans="1:53" ht="15" customHeight="1">
      <c r="A9" s="1110" t="s">
        <v>98</v>
      </c>
      <c r="B9" s="1111"/>
      <c r="C9" s="1111"/>
      <c r="D9" s="1111"/>
      <c r="E9" s="1111"/>
      <c r="F9" s="1112"/>
      <c r="G9" s="1088">
        <f>入力シート①!D93</f>
        <v>0</v>
      </c>
      <c r="H9" s="1089"/>
      <c r="I9" s="1089"/>
      <c r="J9" s="1089"/>
      <c r="K9" s="1089"/>
      <c r="L9" s="1089"/>
      <c r="M9" s="1089"/>
      <c r="N9" s="1089"/>
      <c r="O9" s="1089"/>
      <c r="P9" s="1089"/>
      <c r="Q9" s="1089"/>
      <c r="R9" s="1089"/>
      <c r="S9" s="1089"/>
      <c r="T9" s="1089"/>
      <c r="U9" s="1089"/>
      <c r="V9" s="1089"/>
      <c r="W9" s="1089"/>
      <c r="X9" s="1089"/>
      <c r="Y9" s="1089"/>
      <c r="Z9" s="1089"/>
      <c r="AA9" s="1089"/>
      <c r="AB9" s="1089"/>
      <c r="AC9" s="1089"/>
      <c r="AD9" s="1089"/>
      <c r="AE9" s="1089"/>
      <c r="AF9" s="1089"/>
      <c r="AG9" s="1089"/>
      <c r="AH9" s="1090"/>
      <c r="AI9" s="1123" t="s">
        <v>331</v>
      </c>
      <c r="AJ9" s="1124"/>
      <c r="AK9" s="1124"/>
      <c r="AL9" s="1124"/>
      <c r="AM9" s="1124"/>
      <c r="AN9" s="1125"/>
      <c r="AP9" s="14"/>
      <c r="AQ9" s="14"/>
      <c r="AR9" s="14"/>
      <c r="AS9" s="14"/>
      <c r="AT9" s="14"/>
      <c r="AU9" s="14"/>
      <c r="AV9" s="14"/>
      <c r="AW9" s="14"/>
      <c r="AX9" s="14"/>
      <c r="AY9" s="14"/>
      <c r="AZ9" s="14"/>
      <c r="BA9" s="14"/>
    </row>
    <row r="10" spans="1:53" ht="19.5" customHeight="1">
      <c r="A10" s="979" t="s">
        <v>97</v>
      </c>
      <c r="B10" s="826"/>
      <c r="C10" s="826"/>
      <c r="D10" s="826"/>
      <c r="E10" s="826"/>
      <c r="F10" s="725"/>
      <c r="G10" s="1091">
        <f>入力シート①!D92</f>
        <v>0</v>
      </c>
      <c r="H10" s="1092"/>
      <c r="I10" s="1092"/>
      <c r="J10" s="1092"/>
      <c r="K10" s="1092"/>
      <c r="L10" s="1092"/>
      <c r="M10" s="1092"/>
      <c r="N10" s="1092"/>
      <c r="O10" s="1092"/>
      <c r="P10" s="1092"/>
      <c r="Q10" s="1092"/>
      <c r="R10" s="1092"/>
      <c r="S10" s="1092"/>
      <c r="T10" s="1092"/>
      <c r="U10" s="1092"/>
      <c r="V10" s="1092"/>
      <c r="W10" s="1092"/>
      <c r="X10" s="1092"/>
      <c r="Y10" s="1092"/>
      <c r="Z10" s="1092"/>
      <c r="AA10" s="1092"/>
      <c r="AB10" s="1092"/>
      <c r="AC10" s="1092"/>
      <c r="AD10" s="1092"/>
      <c r="AE10" s="1092"/>
      <c r="AF10" s="1092"/>
      <c r="AG10" s="1092"/>
      <c r="AH10" s="1093"/>
      <c r="AI10" s="1119" t="str">
        <f>IF(入力シート①!D41="単独校での出演","○","")</f>
        <v/>
      </c>
      <c r="AJ10" s="1120"/>
      <c r="AK10" s="1113" t="s">
        <v>332</v>
      </c>
      <c r="AL10" s="1114"/>
      <c r="AM10" s="1114"/>
      <c r="AN10" s="1115"/>
      <c r="AP10" s="14"/>
      <c r="AQ10" s="14"/>
      <c r="AR10" s="14"/>
      <c r="AS10" s="14"/>
      <c r="AT10" s="14"/>
      <c r="AU10" s="14"/>
      <c r="AV10" s="14"/>
      <c r="AW10" s="14"/>
      <c r="AX10" s="14"/>
      <c r="AY10" s="14"/>
      <c r="AZ10" s="14"/>
      <c r="BA10" s="14"/>
    </row>
    <row r="11" spans="1:53" ht="19.5" customHeight="1">
      <c r="A11" s="1076"/>
      <c r="B11" s="1077"/>
      <c r="C11" s="1077"/>
      <c r="D11" s="1077"/>
      <c r="E11" s="1077"/>
      <c r="F11" s="1078"/>
      <c r="G11" s="1094"/>
      <c r="H11" s="1095"/>
      <c r="I11" s="1095"/>
      <c r="J11" s="1095"/>
      <c r="K11" s="1095"/>
      <c r="L11" s="1095"/>
      <c r="M11" s="1095"/>
      <c r="N11" s="1095"/>
      <c r="O11" s="1095"/>
      <c r="P11" s="1095"/>
      <c r="Q11" s="1095"/>
      <c r="R11" s="1095"/>
      <c r="S11" s="1095"/>
      <c r="T11" s="1096"/>
      <c r="U11" s="1096"/>
      <c r="V11" s="1096"/>
      <c r="W11" s="1096"/>
      <c r="X11" s="1096"/>
      <c r="Y11" s="1096"/>
      <c r="Z11" s="1095"/>
      <c r="AA11" s="1095"/>
      <c r="AB11" s="1095"/>
      <c r="AC11" s="1095"/>
      <c r="AD11" s="1095"/>
      <c r="AE11" s="1095"/>
      <c r="AF11" s="1095"/>
      <c r="AG11" s="1095"/>
      <c r="AH11" s="1097"/>
      <c r="AI11" s="1121" t="str">
        <f>IF(入力シート①!D41="合同での出演","○","")</f>
        <v/>
      </c>
      <c r="AJ11" s="1122"/>
      <c r="AK11" s="1116" t="s">
        <v>333</v>
      </c>
      <c r="AL11" s="1117"/>
      <c r="AM11" s="1117"/>
      <c r="AN11" s="1118"/>
      <c r="AP11" s="14"/>
      <c r="AQ11" s="14"/>
      <c r="AR11" s="14"/>
      <c r="AS11" s="14"/>
      <c r="AT11" s="14"/>
      <c r="AU11" s="14"/>
      <c r="AV11" s="14"/>
      <c r="AW11" s="14"/>
      <c r="AX11" s="14"/>
      <c r="AY11" s="14"/>
      <c r="AZ11" s="14"/>
      <c r="BA11" s="14"/>
    </row>
    <row r="12" spans="1:53" ht="15" customHeight="1">
      <c r="A12" s="1110" t="s">
        <v>98</v>
      </c>
      <c r="B12" s="1111"/>
      <c r="C12" s="1111"/>
      <c r="D12" s="1111"/>
      <c r="E12" s="1111"/>
      <c r="F12" s="1112"/>
      <c r="G12" s="1088">
        <f>入力シート①!D95</f>
        <v>0</v>
      </c>
      <c r="H12" s="1089"/>
      <c r="I12" s="1089"/>
      <c r="J12" s="1089"/>
      <c r="K12" s="1089"/>
      <c r="L12" s="1089"/>
      <c r="M12" s="1089"/>
      <c r="N12" s="1089"/>
      <c r="O12" s="1089"/>
      <c r="P12" s="1089"/>
      <c r="Q12" s="1089"/>
      <c r="R12" s="1089"/>
      <c r="S12" s="1089"/>
      <c r="T12" s="1079" t="s">
        <v>334</v>
      </c>
      <c r="U12" s="1080"/>
      <c r="V12" s="1080"/>
      <c r="W12" s="1080"/>
      <c r="X12" s="1080"/>
      <c r="Y12" s="1081"/>
      <c r="Z12" s="1098">
        <f>入力シート①!D96</f>
        <v>0</v>
      </c>
      <c r="AA12" s="1098"/>
      <c r="AB12" s="1098"/>
      <c r="AC12" s="1098"/>
      <c r="AD12" s="1098"/>
      <c r="AE12" s="1098"/>
      <c r="AF12" s="1098"/>
      <c r="AG12" s="1098"/>
      <c r="AH12" s="1098"/>
      <c r="AI12" s="1098"/>
      <c r="AJ12" s="1098"/>
      <c r="AK12" s="1098"/>
      <c r="AL12" s="1098"/>
      <c r="AM12" s="1098"/>
      <c r="AN12" s="1099"/>
      <c r="AP12" s="14"/>
      <c r="AQ12" s="14"/>
      <c r="AR12" s="14"/>
      <c r="AS12" s="14"/>
      <c r="AT12" s="14"/>
      <c r="AU12" s="14"/>
      <c r="AV12" s="14"/>
      <c r="AW12" s="14"/>
      <c r="AX12" s="14"/>
      <c r="AY12" s="14"/>
      <c r="AZ12" s="14"/>
      <c r="BA12" s="14"/>
    </row>
    <row r="13" spans="1:53" ht="18" customHeight="1">
      <c r="A13" s="979" t="s">
        <v>335</v>
      </c>
      <c r="B13" s="826"/>
      <c r="C13" s="826"/>
      <c r="D13" s="826"/>
      <c r="E13" s="826"/>
      <c r="F13" s="725"/>
      <c r="G13" s="1104">
        <f>入力シート①!D94</f>
        <v>0</v>
      </c>
      <c r="H13" s="1105"/>
      <c r="I13" s="1105"/>
      <c r="J13" s="1105"/>
      <c r="K13" s="1105"/>
      <c r="L13" s="1105"/>
      <c r="M13" s="1105"/>
      <c r="N13" s="1105"/>
      <c r="O13" s="1105"/>
      <c r="P13" s="1105"/>
      <c r="Q13" s="1105"/>
      <c r="R13" s="1105"/>
      <c r="S13" s="1105"/>
      <c r="T13" s="1082"/>
      <c r="U13" s="1083"/>
      <c r="V13" s="1083"/>
      <c r="W13" s="1083"/>
      <c r="X13" s="1083"/>
      <c r="Y13" s="1084"/>
      <c r="Z13" s="1100"/>
      <c r="AA13" s="1100"/>
      <c r="AB13" s="1100"/>
      <c r="AC13" s="1100"/>
      <c r="AD13" s="1100"/>
      <c r="AE13" s="1100"/>
      <c r="AF13" s="1100"/>
      <c r="AG13" s="1100"/>
      <c r="AH13" s="1100"/>
      <c r="AI13" s="1100"/>
      <c r="AJ13" s="1100"/>
      <c r="AK13" s="1100"/>
      <c r="AL13" s="1100"/>
      <c r="AM13" s="1100"/>
      <c r="AN13" s="1101"/>
      <c r="AP13" s="14"/>
      <c r="AQ13" s="14"/>
      <c r="AR13" s="14"/>
      <c r="AS13" s="14"/>
      <c r="AT13" s="14"/>
      <c r="AU13" s="14"/>
      <c r="AV13" s="14"/>
      <c r="AW13" s="14"/>
      <c r="AX13" s="14"/>
      <c r="AY13" s="14"/>
      <c r="AZ13" s="14"/>
      <c r="BA13" s="14"/>
    </row>
    <row r="14" spans="1:53" ht="18" customHeight="1">
      <c r="A14" s="1076"/>
      <c r="B14" s="1077"/>
      <c r="C14" s="1077"/>
      <c r="D14" s="1077"/>
      <c r="E14" s="1077"/>
      <c r="F14" s="1078"/>
      <c r="G14" s="1106"/>
      <c r="H14" s="1102"/>
      <c r="I14" s="1102"/>
      <c r="J14" s="1102"/>
      <c r="K14" s="1102"/>
      <c r="L14" s="1102"/>
      <c r="M14" s="1102"/>
      <c r="N14" s="1102"/>
      <c r="O14" s="1102"/>
      <c r="P14" s="1102"/>
      <c r="Q14" s="1102"/>
      <c r="R14" s="1102"/>
      <c r="S14" s="1102"/>
      <c r="T14" s="1085"/>
      <c r="U14" s="1086"/>
      <c r="V14" s="1086"/>
      <c r="W14" s="1086"/>
      <c r="X14" s="1086"/>
      <c r="Y14" s="1087"/>
      <c r="Z14" s="1102"/>
      <c r="AA14" s="1102"/>
      <c r="AB14" s="1102"/>
      <c r="AC14" s="1102"/>
      <c r="AD14" s="1102"/>
      <c r="AE14" s="1102"/>
      <c r="AF14" s="1102"/>
      <c r="AG14" s="1102"/>
      <c r="AH14" s="1102"/>
      <c r="AI14" s="1102"/>
      <c r="AJ14" s="1102"/>
      <c r="AK14" s="1102"/>
      <c r="AL14" s="1102"/>
      <c r="AM14" s="1102"/>
      <c r="AN14" s="1103"/>
      <c r="AP14" s="14"/>
      <c r="AQ14" s="14"/>
      <c r="AR14" s="14"/>
      <c r="AS14" s="14"/>
      <c r="AT14" s="14"/>
      <c r="AU14" s="14"/>
      <c r="AV14" s="14"/>
      <c r="AW14" s="14"/>
      <c r="AX14" s="14"/>
      <c r="AY14" s="14"/>
      <c r="AZ14" s="14"/>
      <c r="BA14" s="14"/>
    </row>
    <row r="15" spans="1:53" ht="15" customHeight="1">
      <c r="A15" s="1107" t="s">
        <v>98</v>
      </c>
      <c r="B15" s="1108"/>
      <c r="C15" s="1108"/>
      <c r="D15" s="1108"/>
      <c r="E15" s="1108"/>
      <c r="F15" s="1109"/>
      <c r="G15" s="1129">
        <f>入力シート①!D26</f>
        <v>0</v>
      </c>
      <c r="H15" s="1130"/>
      <c r="I15" s="1130"/>
      <c r="J15" s="1130"/>
      <c r="K15" s="1130"/>
      <c r="L15" s="1130"/>
      <c r="M15" s="1130"/>
      <c r="N15" s="1130"/>
      <c r="O15" s="1130"/>
      <c r="P15" s="1130"/>
      <c r="Q15" s="1130"/>
      <c r="R15" s="1130"/>
      <c r="S15" s="1130"/>
      <c r="T15" s="1130"/>
      <c r="U15" s="1130"/>
      <c r="V15" s="1130"/>
      <c r="W15" s="1130"/>
      <c r="X15" s="1130"/>
      <c r="Y15" s="1130"/>
      <c r="Z15" s="1130"/>
      <c r="AA15" s="1130"/>
      <c r="AB15" s="1130"/>
      <c r="AC15" s="1130"/>
      <c r="AD15" s="1130"/>
      <c r="AE15" s="1130"/>
      <c r="AF15" s="1130"/>
      <c r="AG15" s="1130"/>
      <c r="AH15" s="1130"/>
      <c r="AI15" s="1130"/>
      <c r="AJ15" s="1130"/>
      <c r="AK15" s="1130"/>
      <c r="AL15" s="1130"/>
      <c r="AM15" s="1130"/>
      <c r="AN15" s="1131"/>
      <c r="AP15" s="14"/>
      <c r="AQ15" s="14"/>
      <c r="AR15" s="14"/>
      <c r="AS15" s="14"/>
      <c r="AT15" s="14"/>
      <c r="AU15" s="14"/>
      <c r="AV15" s="14"/>
      <c r="AW15" s="14"/>
      <c r="AX15" s="14"/>
      <c r="AY15" s="14"/>
      <c r="AZ15" s="14"/>
      <c r="BA15" s="14"/>
    </row>
    <row r="16" spans="1:53" ht="12.75" customHeight="1">
      <c r="A16" s="1140" t="s">
        <v>67</v>
      </c>
      <c r="B16" s="1141"/>
      <c r="C16" s="1141"/>
      <c r="D16" s="1141"/>
      <c r="E16" s="1141"/>
      <c r="F16" s="1142"/>
      <c r="G16" s="7" t="s">
        <v>220</v>
      </c>
      <c r="H16" s="1184">
        <f>入力シート①!D24</f>
        <v>0</v>
      </c>
      <c r="I16" s="1184"/>
      <c r="J16" s="1184"/>
      <c r="K16" s="1184"/>
      <c r="L16" s="1184"/>
      <c r="M16" s="1184"/>
      <c r="N16" s="1185"/>
      <c r="O16" s="1185"/>
      <c r="P16" s="1185"/>
      <c r="Q16" s="1185"/>
      <c r="R16" s="1185"/>
      <c r="S16" s="1185"/>
      <c r="T16" s="1185"/>
      <c r="U16" s="1185"/>
      <c r="V16" s="1185"/>
      <c r="W16" s="1185"/>
      <c r="X16" s="1185"/>
      <c r="Y16" s="1185"/>
      <c r="Z16" s="1185"/>
      <c r="AA16" s="1185"/>
      <c r="AB16" s="1185"/>
      <c r="AC16" s="1185"/>
      <c r="AD16" s="1185"/>
      <c r="AE16" s="1185"/>
      <c r="AF16" s="1185"/>
      <c r="AG16" s="1185"/>
      <c r="AH16" s="1185"/>
      <c r="AI16" s="1185"/>
      <c r="AJ16" s="1185"/>
      <c r="AK16" s="1185"/>
      <c r="AL16" s="1185"/>
      <c r="AM16" s="1185"/>
      <c r="AN16" s="1186"/>
      <c r="AP16" s="14"/>
      <c r="AQ16" s="14"/>
      <c r="AR16" s="14"/>
      <c r="AS16" s="14"/>
      <c r="AT16" s="14"/>
      <c r="AU16" s="14"/>
      <c r="AV16" s="14"/>
      <c r="AW16" s="14"/>
      <c r="AX16" s="14"/>
      <c r="AY16" s="14"/>
      <c r="AZ16" s="14"/>
      <c r="BA16" s="14"/>
    </row>
    <row r="17" spans="1:53" ht="24.75" customHeight="1" thickBot="1">
      <c r="A17" s="980"/>
      <c r="B17" s="981"/>
      <c r="C17" s="981"/>
      <c r="D17" s="981"/>
      <c r="E17" s="981"/>
      <c r="F17" s="982"/>
      <c r="G17" s="354"/>
      <c r="H17" s="1134">
        <f>入力シート①!D25</f>
        <v>0</v>
      </c>
      <c r="I17" s="1134"/>
      <c r="J17" s="1134"/>
      <c r="K17" s="1134"/>
      <c r="L17" s="1134"/>
      <c r="M17" s="1134"/>
      <c r="N17" s="1134"/>
      <c r="O17" s="1134"/>
      <c r="P17" s="1134"/>
      <c r="Q17" s="1134"/>
      <c r="R17" s="1134"/>
      <c r="S17" s="1134"/>
      <c r="T17" s="1134"/>
      <c r="U17" s="1134"/>
      <c r="V17" s="1134"/>
      <c r="W17" s="1134"/>
      <c r="X17" s="1134"/>
      <c r="Y17" s="1134"/>
      <c r="Z17" s="1134"/>
      <c r="AA17" s="1134"/>
      <c r="AB17" s="1134"/>
      <c r="AC17" s="1134"/>
      <c r="AD17" s="1134"/>
      <c r="AE17" s="1134"/>
      <c r="AF17" s="1134"/>
      <c r="AG17" s="1134"/>
      <c r="AH17" s="1134"/>
      <c r="AI17" s="1134"/>
      <c r="AJ17" s="1134"/>
      <c r="AK17" s="1134"/>
      <c r="AL17" s="1134"/>
      <c r="AM17" s="1134"/>
      <c r="AN17" s="1135"/>
      <c r="AP17" s="14"/>
      <c r="AQ17" s="14"/>
      <c r="AR17" s="14"/>
      <c r="AS17" s="14"/>
      <c r="AT17" s="14"/>
      <c r="AU17" s="14"/>
      <c r="AV17" s="14"/>
      <c r="AW17" s="14"/>
      <c r="AX17" s="14"/>
      <c r="AY17" s="14"/>
      <c r="AZ17" s="14"/>
      <c r="BA17" s="14"/>
    </row>
    <row r="18" spans="1:53" ht="29.25" customHeight="1">
      <c r="A18" s="1145" t="s">
        <v>336</v>
      </c>
      <c r="B18" s="826"/>
      <c r="C18" s="826"/>
      <c r="D18" s="826"/>
      <c r="E18" s="826"/>
      <c r="F18" s="725"/>
      <c r="G18" s="1177" t="s">
        <v>221</v>
      </c>
      <c r="H18" s="1178"/>
      <c r="I18" s="1178"/>
      <c r="J18" s="1137">
        <f>入力シート①!D27</f>
        <v>0</v>
      </c>
      <c r="K18" s="1138"/>
      <c r="L18" s="1138"/>
      <c r="M18" s="1138"/>
      <c r="N18" s="1138"/>
      <c r="O18" s="1138"/>
      <c r="P18" s="1138"/>
      <c r="Q18" s="1138"/>
      <c r="R18" s="1138"/>
      <c r="S18" s="1138"/>
      <c r="T18" s="1138"/>
      <c r="U18" s="1138"/>
      <c r="V18" s="1138"/>
      <c r="W18" s="1139"/>
      <c r="X18" s="1027"/>
      <c r="Y18" s="1028"/>
      <c r="Z18" s="1029"/>
      <c r="AA18" s="1030"/>
      <c r="AB18" s="1030"/>
      <c r="AC18" s="1030"/>
      <c r="AD18" s="1030"/>
      <c r="AE18" s="1030"/>
      <c r="AF18" s="1030"/>
      <c r="AG18" s="1030"/>
      <c r="AH18" s="1030"/>
      <c r="AI18" s="1030"/>
      <c r="AJ18" s="1030"/>
      <c r="AK18" s="1030"/>
      <c r="AL18" s="1030"/>
      <c r="AM18" s="1030"/>
      <c r="AN18" s="1031"/>
      <c r="AP18" s="14"/>
      <c r="AQ18" s="14"/>
      <c r="AR18" s="14"/>
      <c r="AS18" s="14"/>
      <c r="AT18" s="14"/>
      <c r="AU18" s="14"/>
      <c r="AV18" s="14"/>
      <c r="AW18" s="14"/>
      <c r="AX18" s="14"/>
      <c r="AY18" s="14"/>
      <c r="AZ18" s="14"/>
      <c r="BA18" s="14"/>
    </row>
    <row r="19" spans="1:53" ht="29.25" customHeight="1" thickBot="1">
      <c r="A19" s="1076"/>
      <c r="B19" s="1077"/>
      <c r="C19" s="1077"/>
      <c r="D19" s="1077"/>
      <c r="E19" s="1077"/>
      <c r="F19" s="1078"/>
      <c r="G19" s="1143" t="s">
        <v>337</v>
      </c>
      <c r="H19" s="1144"/>
      <c r="I19" s="1144"/>
      <c r="J19" s="1171">
        <f>入力シート①!D28</f>
        <v>0</v>
      </c>
      <c r="K19" s="1171"/>
      <c r="L19" s="1171"/>
      <c r="M19" s="1171"/>
      <c r="N19" s="1171"/>
      <c r="O19" s="1171"/>
      <c r="P19" s="1171"/>
      <c r="Q19" s="1171"/>
      <c r="R19" s="1171"/>
      <c r="S19" s="1171"/>
      <c r="T19" s="1171"/>
      <c r="U19" s="1171"/>
      <c r="V19" s="1171"/>
      <c r="W19" s="1171"/>
      <c r="X19" s="1171"/>
      <c r="Y19" s="1171"/>
      <c r="Z19" s="1171"/>
      <c r="AA19" s="1171"/>
      <c r="AB19" s="1171"/>
      <c r="AC19" s="1171"/>
      <c r="AD19" s="1171"/>
      <c r="AE19" s="1171"/>
      <c r="AF19" s="1171"/>
      <c r="AG19" s="1171"/>
      <c r="AH19" s="1171"/>
      <c r="AI19" s="1171"/>
      <c r="AJ19" s="1171"/>
      <c r="AK19" s="1171"/>
      <c r="AL19" s="1171"/>
      <c r="AM19" s="1171"/>
      <c r="AN19" s="1172"/>
      <c r="AP19" s="14"/>
      <c r="AQ19" s="14"/>
      <c r="AR19" s="14"/>
      <c r="AS19" s="14"/>
      <c r="AT19" s="14"/>
      <c r="AU19" s="14"/>
      <c r="AV19" s="14"/>
      <c r="AW19" s="14"/>
      <c r="AX19" s="14"/>
      <c r="AY19" s="14"/>
      <c r="AZ19" s="14"/>
      <c r="BA19" s="14"/>
    </row>
    <row r="20" spans="1:53" ht="29.25" customHeight="1">
      <c r="A20" s="1173" t="s">
        <v>338</v>
      </c>
      <c r="B20" s="788"/>
      <c r="C20" s="788"/>
      <c r="D20" s="788"/>
      <c r="E20" s="788"/>
      <c r="F20" s="1174"/>
      <c r="G20" s="1177" t="s">
        <v>224</v>
      </c>
      <c r="H20" s="1178"/>
      <c r="I20" s="1178"/>
      <c r="J20" s="1178"/>
      <c r="K20" s="1179"/>
      <c r="L20" s="355"/>
      <c r="M20" s="1182">
        <f>入力シート①!D32</f>
        <v>0</v>
      </c>
      <c r="N20" s="1182"/>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3"/>
      <c r="AP20" s="14"/>
      <c r="AQ20" s="14"/>
      <c r="AR20" s="14"/>
      <c r="AS20" s="14"/>
      <c r="AT20" s="14"/>
      <c r="AU20" s="14"/>
      <c r="AV20" s="14"/>
      <c r="AW20" s="14"/>
      <c r="AX20" s="14"/>
      <c r="AY20" s="14"/>
      <c r="AZ20" s="14"/>
      <c r="BA20" s="14"/>
    </row>
    <row r="21" spans="1:53" ht="29.25" customHeight="1" thickBot="1">
      <c r="A21" s="1175"/>
      <c r="B21" s="1144"/>
      <c r="C21" s="1144"/>
      <c r="D21" s="1144"/>
      <c r="E21" s="1144"/>
      <c r="F21" s="1176"/>
      <c r="G21" s="1143" t="s">
        <v>226</v>
      </c>
      <c r="H21" s="1144"/>
      <c r="I21" s="1144"/>
      <c r="J21" s="1144"/>
      <c r="K21" s="1176"/>
      <c r="L21" s="356"/>
      <c r="M21" s="1180">
        <f>入力シート①!D33</f>
        <v>0</v>
      </c>
      <c r="N21" s="1180"/>
      <c r="O21" s="1180"/>
      <c r="P21" s="1180"/>
      <c r="Q21" s="1180"/>
      <c r="R21" s="1180"/>
      <c r="S21" s="1180"/>
      <c r="T21" s="1180"/>
      <c r="U21" s="1180"/>
      <c r="V21" s="1180"/>
      <c r="W21" s="1180"/>
      <c r="X21" s="1180"/>
      <c r="Y21" s="1180"/>
      <c r="Z21" s="1180"/>
      <c r="AA21" s="1180"/>
      <c r="AB21" s="1180"/>
      <c r="AC21" s="1180"/>
      <c r="AD21" s="1180"/>
      <c r="AE21" s="1180"/>
      <c r="AF21" s="1180"/>
      <c r="AG21" s="1180"/>
      <c r="AH21" s="1180"/>
      <c r="AI21" s="1180"/>
      <c r="AJ21" s="1180"/>
      <c r="AK21" s="1180"/>
      <c r="AL21" s="1180"/>
      <c r="AM21" s="1180"/>
      <c r="AN21" s="1181"/>
      <c r="AP21" s="14"/>
      <c r="AQ21" s="14"/>
      <c r="AR21" s="14"/>
      <c r="AS21" s="14"/>
      <c r="AT21" s="14"/>
      <c r="AU21" s="14"/>
      <c r="AV21" s="14"/>
      <c r="AW21" s="14"/>
      <c r="AX21" s="14"/>
      <c r="AY21" s="14"/>
      <c r="AZ21" s="14"/>
      <c r="BA21" s="14"/>
    </row>
    <row r="22" spans="1:53" ht="29.25" customHeight="1" thickBot="1">
      <c r="A22" s="923" t="s">
        <v>339</v>
      </c>
      <c r="B22" s="924"/>
      <c r="C22" s="924"/>
      <c r="D22" s="924"/>
      <c r="E22" s="924"/>
      <c r="F22" s="925"/>
      <c r="G22" s="926">
        <f>入力シート①!D42</f>
        <v>0</v>
      </c>
      <c r="H22" s="924"/>
      <c r="I22" s="924"/>
      <c r="J22" s="924"/>
      <c r="K22" s="924"/>
      <c r="L22" s="924"/>
      <c r="M22" s="924"/>
      <c r="N22" s="924"/>
      <c r="O22" s="924"/>
      <c r="P22" s="924"/>
      <c r="Q22" s="924"/>
      <c r="R22" s="924"/>
      <c r="S22" s="924"/>
      <c r="T22" s="924"/>
      <c r="U22" s="924"/>
      <c r="V22" s="924"/>
      <c r="W22" s="924"/>
      <c r="X22" s="924"/>
      <c r="Y22" s="924"/>
      <c r="Z22" s="924"/>
      <c r="AA22" s="924"/>
      <c r="AB22" s="924"/>
      <c r="AC22" s="924"/>
      <c r="AD22" s="924"/>
      <c r="AE22" s="924"/>
      <c r="AF22" s="924"/>
      <c r="AG22" s="924"/>
      <c r="AH22" s="924"/>
      <c r="AI22" s="924"/>
      <c r="AJ22" s="924"/>
      <c r="AK22" s="924"/>
      <c r="AL22" s="924"/>
      <c r="AM22" s="924"/>
      <c r="AN22" s="927"/>
      <c r="AP22" s="14"/>
      <c r="AQ22" s="14"/>
      <c r="AR22" s="14"/>
      <c r="AS22" s="14"/>
      <c r="AT22" s="14"/>
      <c r="AU22" s="14"/>
      <c r="AV22" s="14"/>
      <c r="AW22" s="14"/>
      <c r="AX22" s="14"/>
      <c r="AY22" s="14"/>
      <c r="AZ22" s="14"/>
      <c r="BA22" s="14"/>
    </row>
    <row r="23" spans="1:53" ht="18.75" customHeight="1">
      <c r="A23" s="979" t="s">
        <v>340</v>
      </c>
      <c r="B23" s="686"/>
      <c r="C23" s="686"/>
      <c r="D23" s="686"/>
      <c r="E23" s="686"/>
      <c r="F23" s="754"/>
      <c r="G23" s="958" t="s">
        <v>341</v>
      </c>
      <c r="H23" s="959"/>
      <c r="I23" s="959"/>
      <c r="J23" s="959"/>
      <c r="K23" s="959"/>
      <c r="L23" s="959"/>
      <c r="M23" s="959"/>
      <c r="N23" s="959"/>
      <c r="O23" s="959"/>
      <c r="P23" s="960"/>
      <c r="Q23" s="970" t="s">
        <v>342</v>
      </c>
      <c r="R23" s="970"/>
      <c r="S23" s="970"/>
      <c r="T23" s="970"/>
      <c r="U23" s="970"/>
      <c r="V23" s="970"/>
      <c r="W23" s="961" t="s">
        <v>343</v>
      </c>
      <c r="X23" s="961"/>
      <c r="Y23" s="961"/>
      <c r="Z23" s="961"/>
      <c r="AA23" s="961"/>
      <c r="AB23" s="961"/>
      <c r="AC23" s="961" t="s">
        <v>109</v>
      </c>
      <c r="AD23" s="961"/>
      <c r="AE23" s="961"/>
      <c r="AF23" s="961"/>
      <c r="AG23" s="961"/>
      <c r="AH23" s="958" t="s">
        <v>110</v>
      </c>
      <c r="AI23" s="959"/>
      <c r="AJ23" s="959"/>
      <c r="AK23" s="959"/>
      <c r="AL23" s="959"/>
      <c r="AM23" s="959"/>
      <c r="AN23" s="964"/>
      <c r="AP23" s="14"/>
      <c r="AQ23" s="14"/>
      <c r="AR23" s="14"/>
      <c r="AS23" s="14"/>
      <c r="AT23" s="14"/>
      <c r="AU23" s="14"/>
      <c r="AV23" s="14"/>
      <c r="AW23" s="14"/>
      <c r="AX23" s="14"/>
      <c r="AY23" s="14"/>
      <c r="AZ23" s="14"/>
      <c r="BA23" s="14"/>
    </row>
    <row r="24" spans="1:53" ht="18.75" customHeight="1">
      <c r="A24" s="979"/>
      <c r="B24" s="686"/>
      <c r="C24" s="686"/>
      <c r="D24" s="686"/>
      <c r="E24" s="686"/>
      <c r="F24" s="754"/>
      <c r="G24" s="1044" t="s">
        <v>232</v>
      </c>
      <c r="H24" s="1045"/>
      <c r="I24" s="1048" t="str">
        <f>IF(入力シート①!D97="","",入力シート①!D97)</f>
        <v/>
      </c>
      <c r="J24" s="1049"/>
      <c r="K24" s="6"/>
      <c r="L24" s="1044" t="s">
        <v>233</v>
      </c>
      <c r="M24" s="1045"/>
      <c r="N24" s="1048" t="str">
        <f>IF(入力シート①!D98="","",入力シート①!D98)</f>
        <v/>
      </c>
      <c r="O24" s="1049"/>
      <c r="P24" s="13"/>
      <c r="Q24" s="965">
        <f>IF(入力シート①!D99="","",入力シート①!D99)</f>
        <v>0</v>
      </c>
      <c r="R24" s="966"/>
      <c r="S24" s="971"/>
      <c r="T24" s="971"/>
      <c r="U24" s="971"/>
      <c r="V24" s="166"/>
      <c r="W24" s="962" t="str">
        <f>IF(入力シート①!D100="","",入力シート①!D100)</f>
        <v/>
      </c>
      <c r="X24" s="928"/>
      <c r="Y24" s="928"/>
      <c r="Z24" s="928"/>
      <c r="AA24" s="928"/>
      <c r="AB24" s="168"/>
      <c r="AC24" s="962" t="str">
        <f>IF(入力シート①!D101="","",入力シート①!D101)</f>
        <v/>
      </c>
      <c r="AD24" s="928"/>
      <c r="AE24" s="928"/>
      <c r="AF24" s="928"/>
      <c r="AG24" s="168"/>
      <c r="AH24" s="965">
        <f>IF(入力シート①!D102="","",入力シート①!D102)</f>
        <v>0</v>
      </c>
      <c r="AI24" s="966"/>
      <c r="AJ24" s="966"/>
      <c r="AK24" s="966"/>
      <c r="AL24" s="966"/>
      <c r="AM24" s="966"/>
      <c r="AN24" s="169"/>
      <c r="AP24" s="14"/>
      <c r="AQ24" s="14"/>
      <c r="AR24" s="14"/>
      <c r="AS24" s="14"/>
      <c r="AT24" s="14"/>
      <c r="AU24" s="14"/>
      <c r="AV24" s="14"/>
      <c r="AW24" s="14"/>
      <c r="AX24" s="14"/>
      <c r="AY24" s="14"/>
      <c r="AZ24" s="14"/>
      <c r="BA24" s="14"/>
    </row>
    <row r="25" spans="1:53" ht="18.75" customHeight="1" thickBot="1">
      <c r="A25" s="980"/>
      <c r="B25" s="981"/>
      <c r="C25" s="981"/>
      <c r="D25" s="981"/>
      <c r="E25" s="981"/>
      <c r="F25" s="982"/>
      <c r="G25" s="1046"/>
      <c r="H25" s="1047"/>
      <c r="I25" s="1008"/>
      <c r="J25" s="1050"/>
      <c r="K25" s="155" t="s">
        <v>104</v>
      </c>
      <c r="L25" s="1046"/>
      <c r="M25" s="1047"/>
      <c r="N25" s="1008"/>
      <c r="O25" s="1050"/>
      <c r="P25" s="359" t="s">
        <v>104</v>
      </c>
      <c r="Q25" s="967"/>
      <c r="R25" s="968"/>
      <c r="S25" s="972"/>
      <c r="T25" s="972"/>
      <c r="U25" s="972"/>
      <c r="V25" s="359" t="s">
        <v>104</v>
      </c>
      <c r="W25" s="963"/>
      <c r="X25" s="929"/>
      <c r="Y25" s="929"/>
      <c r="Z25" s="929"/>
      <c r="AA25" s="929"/>
      <c r="AB25" s="359" t="s">
        <v>104</v>
      </c>
      <c r="AC25" s="963"/>
      <c r="AD25" s="929"/>
      <c r="AE25" s="929"/>
      <c r="AF25" s="929"/>
      <c r="AG25" s="358" t="s">
        <v>104</v>
      </c>
      <c r="AH25" s="967"/>
      <c r="AI25" s="968"/>
      <c r="AJ25" s="968"/>
      <c r="AK25" s="969"/>
      <c r="AL25" s="969"/>
      <c r="AM25" s="969"/>
      <c r="AN25" s="360" t="s">
        <v>104</v>
      </c>
      <c r="AP25" s="14"/>
      <c r="AQ25" s="14"/>
      <c r="AR25" s="14"/>
      <c r="AS25" s="14"/>
      <c r="AT25" s="14"/>
      <c r="AU25" s="14"/>
      <c r="AV25" s="14"/>
      <c r="AW25" s="14"/>
      <c r="AX25" s="14"/>
      <c r="AY25" s="14"/>
      <c r="AZ25" s="14"/>
      <c r="BA25" s="14"/>
    </row>
    <row r="26" spans="1:53" ht="30" customHeight="1">
      <c r="A26" s="1066" t="s">
        <v>344</v>
      </c>
      <c r="B26" s="1067"/>
      <c r="C26" s="1067"/>
      <c r="D26" s="1067"/>
      <c r="E26" s="1067"/>
      <c r="F26" s="1067"/>
      <c r="G26" s="983" t="s">
        <v>345</v>
      </c>
      <c r="H26" s="984"/>
      <c r="I26" s="984"/>
      <c r="J26" s="984"/>
      <c r="K26" s="1003" t="str">
        <f>IF(入力シート①!D103="","",入力シート①!D103)</f>
        <v/>
      </c>
      <c r="L26" s="1004"/>
      <c r="M26" s="1004"/>
      <c r="N26" s="1004"/>
      <c r="O26" s="1004"/>
      <c r="P26" s="1004"/>
      <c r="Q26" s="1004"/>
      <c r="R26" s="1004"/>
      <c r="S26" s="1004"/>
      <c r="T26" s="1004"/>
      <c r="U26" s="1004"/>
      <c r="V26" s="1022"/>
      <c r="W26" s="984" t="s">
        <v>346</v>
      </c>
      <c r="X26" s="984"/>
      <c r="Y26" s="1013"/>
      <c r="Z26" s="1003" t="str">
        <f>IF(入力シート①!D104="午前","○","")</f>
        <v/>
      </c>
      <c r="AA26" s="1004"/>
      <c r="AB26" s="167" t="s">
        <v>347</v>
      </c>
      <c r="AC26" s="167"/>
      <c r="AD26" s="167"/>
      <c r="AE26" s="1003" t="str">
        <f>IF(入力シート①!D104="午後","○","")</f>
        <v/>
      </c>
      <c r="AF26" s="1004"/>
      <c r="AG26" s="357" t="s">
        <v>348</v>
      </c>
      <c r="AH26" s="357"/>
      <c r="AI26" s="793" t="str">
        <f>IF(入力シート①!D104="特になし","○","")</f>
        <v/>
      </c>
      <c r="AJ26" s="698"/>
      <c r="AK26" s="1020" t="s">
        <v>349</v>
      </c>
      <c r="AL26" s="1020"/>
      <c r="AM26" s="1020"/>
      <c r="AN26" s="1021"/>
      <c r="AP26" s="14"/>
      <c r="AQ26" s="14"/>
      <c r="AR26" s="14"/>
      <c r="AS26" s="14"/>
      <c r="AT26" s="14"/>
      <c r="AU26" s="14"/>
      <c r="AV26" s="14"/>
      <c r="AW26" s="14"/>
      <c r="AX26" s="14"/>
      <c r="AY26" s="14"/>
      <c r="AZ26" s="14"/>
      <c r="BA26" s="14"/>
    </row>
    <row r="27" spans="1:53" ht="42" customHeight="1" thickBot="1">
      <c r="A27" s="1068"/>
      <c r="B27" s="1069"/>
      <c r="C27" s="1069"/>
      <c r="D27" s="1069"/>
      <c r="E27" s="1069"/>
      <c r="F27" s="1069"/>
      <c r="G27" s="1070" t="s">
        <v>113</v>
      </c>
      <c r="H27" s="1070"/>
      <c r="I27" s="1070"/>
      <c r="J27" s="1070"/>
      <c r="K27" s="1000" t="str">
        <f>IF(入力シート①!D105="","",入力シート①!D105)</f>
        <v/>
      </c>
      <c r="L27" s="1001"/>
      <c r="M27" s="1001"/>
      <c r="N27" s="1001"/>
      <c r="O27" s="1001"/>
      <c r="P27" s="1001"/>
      <c r="Q27" s="1001"/>
      <c r="R27" s="1001"/>
      <c r="S27" s="1001"/>
      <c r="T27" s="1001"/>
      <c r="U27" s="1001"/>
      <c r="V27" s="1001"/>
      <c r="W27" s="1001"/>
      <c r="X27" s="1001"/>
      <c r="Y27" s="1001"/>
      <c r="Z27" s="1001"/>
      <c r="AA27" s="1001"/>
      <c r="AB27" s="1001"/>
      <c r="AC27" s="1001"/>
      <c r="AD27" s="1001"/>
      <c r="AE27" s="1001"/>
      <c r="AF27" s="1001"/>
      <c r="AG27" s="1001"/>
      <c r="AH27" s="1001"/>
      <c r="AI27" s="1001"/>
      <c r="AJ27" s="1001"/>
      <c r="AK27" s="1001"/>
      <c r="AL27" s="1001"/>
      <c r="AM27" s="1001"/>
      <c r="AN27" s="1002"/>
      <c r="AP27" s="14"/>
      <c r="AQ27" s="14"/>
      <c r="AR27" s="14"/>
      <c r="AS27" s="14"/>
      <c r="AT27" s="14"/>
      <c r="AU27" s="14"/>
      <c r="AV27" s="14"/>
      <c r="AW27" s="14"/>
      <c r="AX27" s="14"/>
      <c r="AY27" s="14"/>
      <c r="AZ27" s="14"/>
      <c r="BA27" s="14"/>
    </row>
    <row r="28" spans="1:53" ht="18.75" customHeight="1">
      <c r="A28" s="930" t="s">
        <v>350</v>
      </c>
      <c r="B28" s="931"/>
      <c r="C28" s="931"/>
      <c r="D28" s="931"/>
      <c r="E28" s="931"/>
      <c r="F28" s="931"/>
      <c r="G28" s="1005" t="s">
        <v>351</v>
      </c>
      <c r="H28" s="943"/>
      <c r="I28" s="1006"/>
      <c r="J28" s="942" t="s">
        <v>352</v>
      </c>
      <c r="K28" s="943"/>
      <c r="L28" s="1006"/>
      <c r="M28" s="942" t="s">
        <v>353</v>
      </c>
      <c r="N28" s="943"/>
      <c r="O28" s="943"/>
      <c r="P28" s="943"/>
      <c r="Q28" s="943"/>
      <c r="R28" s="943"/>
      <c r="S28" s="943"/>
      <c r="T28" s="943"/>
      <c r="U28" s="943"/>
      <c r="V28" s="943"/>
      <c r="W28" s="943"/>
      <c r="X28" s="943"/>
      <c r="Y28" s="943"/>
      <c r="Z28" s="943"/>
      <c r="AA28" s="943"/>
      <c r="AB28" s="943"/>
      <c r="AC28" s="943"/>
      <c r="AD28" s="943"/>
      <c r="AE28" s="943"/>
      <c r="AF28" s="943"/>
      <c r="AG28" s="943"/>
      <c r="AH28" s="943"/>
      <c r="AI28" s="943"/>
      <c r="AJ28" s="943"/>
      <c r="AK28" s="943"/>
      <c r="AL28" s="943"/>
      <c r="AM28" s="943"/>
      <c r="AN28" s="944"/>
      <c r="AP28" s="14"/>
      <c r="AQ28" s="14"/>
      <c r="AR28" s="14"/>
      <c r="AS28" s="14"/>
      <c r="AT28" s="14"/>
      <c r="AU28" s="14"/>
      <c r="AV28" s="14"/>
      <c r="AW28" s="14"/>
      <c r="AX28" s="14"/>
      <c r="AY28" s="14"/>
      <c r="AZ28" s="14"/>
      <c r="BA28" s="14"/>
    </row>
    <row r="29" spans="1:53" ht="18.75" customHeight="1">
      <c r="A29" s="932"/>
      <c r="B29" s="933"/>
      <c r="C29" s="933"/>
      <c r="D29" s="933"/>
      <c r="E29" s="933"/>
      <c r="F29" s="933"/>
      <c r="G29" s="1007" t="str">
        <f>IF(入力シート①!D106="有り","○","")</f>
        <v/>
      </c>
      <c r="H29" s="937"/>
      <c r="I29" s="938"/>
      <c r="J29" s="936" t="str">
        <f>IF(入力シート①!D106="無し","○","")</f>
        <v/>
      </c>
      <c r="K29" s="937"/>
      <c r="L29" s="938"/>
      <c r="M29" s="945">
        <f>入力シート①!D107</f>
        <v>0</v>
      </c>
      <c r="N29" s="946"/>
      <c r="O29" s="946"/>
      <c r="P29" s="946"/>
      <c r="Q29" s="946"/>
      <c r="R29" s="946"/>
      <c r="S29" s="946"/>
      <c r="T29" s="946"/>
      <c r="U29" s="946"/>
      <c r="V29" s="946"/>
      <c r="W29" s="946"/>
      <c r="X29" s="946"/>
      <c r="Y29" s="946"/>
      <c r="Z29" s="946"/>
      <c r="AA29" s="946"/>
      <c r="AB29" s="946"/>
      <c r="AC29" s="946"/>
      <c r="AD29" s="946"/>
      <c r="AE29" s="946"/>
      <c r="AF29" s="946"/>
      <c r="AG29" s="946"/>
      <c r="AH29" s="946"/>
      <c r="AI29" s="946"/>
      <c r="AJ29" s="946"/>
      <c r="AK29" s="946"/>
      <c r="AL29" s="946"/>
      <c r="AM29" s="946"/>
      <c r="AN29" s="947"/>
      <c r="AP29" s="14"/>
      <c r="AQ29" s="14"/>
      <c r="AR29" s="14"/>
      <c r="AS29" s="14"/>
      <c r="AT29" s="14"/>
      <c r="AU29" s="14"/>
      <c r="AV29" s="14"/>
      <c r="AW29" s="14"/>
      <c r="AX29" s="14"/>
      <c r="AY29" s="14"/>
      <c r="AZ29" s="14"/>
      <c r="BA29" s="14"/>
    </row>
    <row r="30" spans="1:53" ht="18.75" customHeight="1" thickBot="1">
      <c r="A30" s="934"/>
      <c r="B30" s="935"/>
      <c r="C30" s="935"/>
      <c r="D30" s="935"/>
      <c r="E30" s="935"/>
      <c r="F30" s="935"/>
      <c r="G30" s="1008"/>
      <c r="H30" s="940"/>
      <c r="I30" s="941"/>
      <c r="J30" s="939"/>
      <c r="K30" s="940"/>
      <c r="L30" s="941"/>
      <c r="M30" s="948"/>
      <c r="N30" s="949"/>
      <c r="O30" s="949"/>
      <c r="P30" s="949"/>
      <c r="Q30" s="949"/>
      <c r="R30" s="949"/>
      <c r="S30" s="949"/>
      <c r="T30" s="949"/>
      <c r="U30" s="949"/>
      <c r="V30" s="949"/>
      <c r="W30" s="949"/>
      <c r="X30" s="949"/>
      <c r="Y30" s="949"/>
      <c r="Z30" s="949"/>
      <c r="AA30" s="949"/>
      <c r="AB30" s="949"/>
      <c r="AC30" s="949"/>
      <c r="AD30" s="949"/>
      <c r="AE30" s="949"/>
      <c r="AF30" s="949"/>
      <c r="AG30" s="949"/>
      <c r="AH30" s="949"/>
      <c r="AI30" s="949"/>
      <c r="AJ30" s="949"/>
      <c r="AK30" s="949"/>
      <c r="AL30" s="949"/>
      <c r="AM30" s="949"/>
      <c r="AN30" s="950"/>
      <c r="AP30" s="15"/>
      <c r="AQ30" s="15"/>
      <c r="AR30" s="15"/>
      <c r="AS30" s="15"/>
      <c r="AT30" s="15"/>
      <c r="AU30" s="15"/>
      <c r="AV30" s="15"/>
      <c r="AW30" s="15"/>
      <c r="AX30" s="15"/>
      <c r="AY30" s="15"/>
      <c r="AZ30" s="15"/>
      <c r="BA30" s="15"/>
    </row>
    <row r="31" spans="1:53" ht="18.75" customHeight="1">
      <c r="A31" s="979" t="s">
        <v>354</v>
      </c>
      <c r="B31" s="686"/>
      <c r="C31" s="686"/>
      <c r="D31" s="686"/>
      <c r="E31" s="686"/>
      <c r="F31" s="754"/>
      <c r="G31" s="1016" t="s">
        <v>355</v>
      </c>
      <c r="H31" s="1017"/>
      <c r="I31" s="1018"/>
      <c r="J31" s="984" t="s">
        <v>356</v>
      </c>
      <c r="K31" s="984"/>
      <c r="L31" s="1013"/>
      <c r="M31" s="1014" t="s">
        <v>357</v>
      </c>
      <c r="N31" s="1014"/>
      <c r="O31" s="1015"/>
      <c r="P31" s="1009" t="s">
        <v>121</v>
      </c>
      <c r="Q31" s="1009"/>
      <c r="R31" s="1010"/>
      <c r="S31" s="976" t="s">
        <v>358</v>
      </c>
      <c r="T31" s="977"/>
      <c r="U31" s="977"/>
      <c r="V31" s="977"/>
      <c r="W31" s="977"/>
      <c r="X31" s="977"/>
      <c r="Y31" s="977"/>
      <c r="Z31" s="977"/>
      <c r="AA31" s="977"/>
      <c r="AB31" s="977"/>
      <c r="AC31" s="977"/>
      <c r="AD31" s="977"/>
      <c r="AE31" s="977"/>
      <c r="AF31" s="977"/>
      <c r="AG31" s="977"/>
      <c r="AH31" s="977"/>
      <c r="AI31" s="977"/>
      <c r="AJ31" s="977"/>
      <c r="AK31" s="977"/>
      <c r="AL31" s="977"/>
      <c r="AM31" s="977"/>
      <c r="AN31" s="978"/>
      <c r="AP31" s="15"/>
      <c r="AQ31" s="15"/>
      <c r="AR31" s="15"/>
      <c r="AS31" s="15"/>
      <c r="AT31" s="15"/>
      <c r="AU31" s="15"/>
      <c r="AV31" s="15"/>
      <c r="AW31" s="15"/>
      <c r="AX31" s="15"/>
      <c r="AY31" s="15"/>
      <c r="AZ31" s="15"/>
      <c r="BA31" s="15"/>
    </row>
    <row r="32" spans="1:53" ht="18.75" customHeight="1">
      <c r="A32" s="979"/>
      <c r="B32" s="686"/>
      <c r="C32" s="686"/>
      <c r="D32" s="686"/>
      <c r="E32" s="686"/>
      <c r="F32" s="754"/>
      <c r="G32" s="1016"/>
      <c r="H32" s="1017"/>
      <c r="I32" s="1018"/>
      <c r="J32" s="928" t="str">
        <f>IF(入力シート①!D108="","",入力シート①!D108)</f>
        <v/>
      </c>
      <c r="K32" s="928"/>
      <c r="L32" s="344"/>
      <c r="M32" s="1011" t="str">
        <f>IF(入力シート①!D109="","",入力シート①!D109)</f>
        <v/>
      </c>
      <c r="N32" s="1011"/>
      <c r="O32" s="340"/>
      <c r="P32" s="1011" t="str">
        <f>IF(入力シート①!D110="","",入力シート①!D110)</f>
        <v/>
      </c>
      <c r="Q32" s="1011"/>
      <c r="R32" s="328"/>
      <c r="S32" s="973" t="str">
        <f>IF(入力シート①!D111="","",入力シート①!D111)</f>
        <v/>
      </c>
      <c r="T32" s="974"/>
      <c r="U32" s="974"/>
      <c r="V32" s="974"/>
      <c r="W32" s="974"/>
      <c r="X32" s="974"/>
      <c r="Y32" s="974"/>
      <c r="Z32" s="974"/>
      <c r="AA32" s="974"/>
      <c r="AB32" s="974"/>
      <c r="AC32" s="974"/>
      <c r="AD32" s="974"/>
      <c r="AE32" s="974"/>
      <c r="AF32" s="974"/>
      <c r="AG32" s="974"/>
      <c r="AH32" s="974"/>
      <c r="AI32" s="974"/>
      <c r="AJ32" s="974"/>
      <c r="AK32" s="974"/>
      <c r="AL32" s="974"/>
      <c r="AM32" s="974"/>
      <c r="AN32" s="975"/>
      <c r="AP32" s="15"/>
      <c r="AQ32" s="15"/>
      <c r="AR32" s="15"/>
      <c r="AS32" s="15"/>
      <c r="AT32" s="15"/>
      <c r="AU32" s="15"/>
      <c r="AV32" s="15"/>
      <c r="AW32" s="15"/>
      <c r="AX32" s="15"/>
      <c r="AY32" s="15"/>
      <c r="AZ32" s="15"/>
      <c r="BA32" s="15"/>
    </row>
    <row r="33" spans="1:53" ht="18.75" customHeight="1" thickBot="1">
      <c r="A33" s="980"/>
      <c r="B33" s="981"/>
      <c r="C33" s="981"/>
      <c r="D33" s="981"/>
      <c r="E33" s="981"/>
      <c r="F33" s="982"/>
      <c r="G33" s="963"/>
      <c r="H33" s="929"/>
      <c r="I33" s="1019"/>
      <c r="J33" s="929"/>
      <c r="K33" s="929"/>
      <c r="L33" s="363" t="s">
        <v>359</v>
      </c>
      <c r="M33" s="1012"/>
      <c r="N33" s="1012"/>
      <c r="O33" s="362" t="s">
        <v>359</v>
      </c>
      <c r="P33" s="1012"/>
      <c r="Q33" s="1012"/>
      <c r="R33" s="361" t="s">
        <v>359</v>
      </c>
      <c r="S33" s="955"/>
      <c r="T33" s="956"/>
      <c r="U33" s="956"/>
      <c r="V33" s="956"/>
      <c r="W33" s="956"/>
      <c r="X33" s="956"/>
      <c r="Y33" s="956"/>
      <c r="Z33" s="956"/>
      <c r="AA33" s="956"/>
      <c r="AB33" s="956"/>
      <c r="AC33" s="956"/>
      <c r="AD33" s="956"/>
      <c r="AE33" s="956"/>
      <c r="AF33" s="956"/>
      <c r="AG33" s="956"/>
      <c r="AH33" s="956"/>
      <c r="AI33" s="956"/>
      <c r="AJ33" s="956"/>
      <c r="AK33" s="956"/>
      <c r="AL33" s="956"/>
      <c r="AM33" s="956"/>
      <c r="AN33" s="957"/>
      <c r="AP33" s="15"/>
      <c r="AQ33" s="15"/>
      <c r="AR33" s="15"/>
      <c r="AS33" s="15"/>
      <c r="AT33" s="15"/>
      <c r="AU33" s="15"/>
      <c r="AV33" s="15"/>
      <c r="AW33" s="15"/>
      <c r="AX33" s="15"/>
      <c r="AY33" s="15"/>
      <c r="AZ33" s="15"/>
      <c r="BA33" s="15"/>
    </row>
    <row r="34" spans="1:53" ht="18.75" customHeight="1">
      <c r="A34" s="979" t="s">
        <v>360</v>
      </c>
      <c r="B34" s="686"/>
      <c r="C34" s="686"/>
      <c r="D34" s="686"/>
      <c r="E34" s="686"/>
      <c r="F34" s="754"/>
      <c r="G34" s="991" t="s">
        <v>361</v>
      </c>
      <c r="H34" s="992"/>
      <c r="I34" s="993"/>
      <c r="J34" s="988" t="s">
        <v>362</v>
      </c>
      <c r="K34" s="989"/>
      <c r="L34" s="990"/>
      <c r="M34" s="988" t="s">
        <v>363</v>
      </c>
      <c r="N34" s="989"/>
      <c r="O34" s="990"/>
      <c r="P34" s="985" t="s">
        <v>121</v>
      </c>
      <c r="Q34" s="986"/>
      <c r="R34" s="987"/>
      <c r="S34" s="793" t="s">
        <v>364</v>
      </c>
      <c r="T34" s="698"/>
      <c r="U34" s="698"/>
      <c r="V34" s="698"/>
      <c r="W34" s="698"/>
      <c r="X34" s="698"/>
      <c r="Y34" s="698"/>
      <c r="Z34" s="698"/>
      <c r="AA34" s="698"/>
      <c r="AB34" s="698"/>
      <c r="AC34" s="698"/>
      <c r="AD34" s="698"/>
      <c r="AE34" s="698"/>
      <c r="AF34" s="698"/>
      <c r="AG34" s="698"/>
      <c r="AH34" s="698"/>
      <c r="AI34" s="698"/>
      <c r="AJ34" s="698"/>
      <c r="AK34" s="698"/>
      <c r="AL34" s="698"/>
      <c r="AM34" s="698"/>
      <c r="AN34" s="951"/>
      <c r="AP34" s="15"/>
      <c r="AQ34" s="15"/>
      <c r="AR34" s="15"/>
      <c r="AS34" s="15"/>
      <c r="AT34" s="15"/>
      <c r="AU34" s="15"/>
      <c r="AV34" s="15"/>
      <c r="AW34" s="15"/>
      <c r="AX34" s="15"/>
      <c r="AY34" s="15"/>
      <c r="AZ34" s="15"/>
      <c r="BA34" s="15"/>
    </row>
    <row r="35" spans="1:53" ht="18.75" customHeight="1">
      <c r="A35" s="979"/>
      <c r="B35" s="686"/>
      <c r="C35" s="686"/>
      <c r="D35" s="686"/>
      <c r="E35" s="686"/>
      <c r="F35" s="754"/>
      <c r="G35" s="994"/>
      <c r="H35" s="995"/>
      <c r="I35" s="996"/>
      <c r="J35" s="928" t="str">
        <f>IF(入力シート①!D112="","",入力シート①!D112)</f>
        <v/>
      </c>
      <c r="K35" s="928"/>
      <c r="L35" s="338"/>
      <c r="M35" s="1017" t="str">
        <f>IF(入力シート①!D113="","",入力シート①!D113)</f>
        <v/>
      </c>
      <c r="N35" s="1017"/>
      <c r="O35" s="338"/>
      <c r="P35" s="1017" t="str">
        <f>IF(入力シート①!D114="","",入力シート①!D114)</f>
        <v/>
      </c>
      <c r="Q35" s="1017"/>
      <c r="R35" s="97"/>
      <c r="S35" s="952" t="str">
        <f>IF(入力シート①!D115="","",入力シート①!D115)</f>
        <v/>
      </c>
      <c r="T35" s="953"/>
      <c r="U35" s="953"/>
      <c r="V35" s="953"/>
      <c r="W35" s="953"/>
      <c r="X35" s="953"/>
      <c r="Y35" s="953"/>
      <c r="Z35" s="953"/>
      <c r="AA35" s="953"/>
      <c r="AB35" s="953"/>
      <c r="AC35" s="953"/>
      <c r="AD35" s="953"/>
      <c r="AE35" s="953"/>
      <c r="AF35" s="953"/>
      <c r="AG35" s="953"/>
      <c r="AH35" s="953"/>
      <c r="AI35" s="953"/>
      <c r="AJ35" s="953"/>
      <c r="AK35" s="953"/>
      <c r="AL35" s="953"/>
      <c r="AM35" s="953"/>
      <c r="AN35" s="954"/>
      <c r="AP35" s="15"/>
      <c r="AQ35" s="15"/>
      <c r="AR35" s="15"/>
      <c r="AS35" s="15"/>
      <c r="AT35" s="15"/>
      <c r="AU35" s="15"/>
      <c r="AV35" s="15"/>
      <c r="AW35" s="15"/>
      <c r="AX35" s="15"/>
      <c r="AY35" s="15"/>
      <c r="AZ35" s="15"/>
      <c r="BA35" s="15"/>
    </row>
    <row r="36" spans="1:53" ht="18.75" customHeight="1" thickBot="1">
      <c r="A36" s="980"/>
      <c r="B36" s="981"/>
      <c r="C36" s="981"/>
      <c r="D36" s="981"/>
      <c r="E36" s="981"/>
      <c r="F36" s="982"/>
      <c r="G36" s="997"/>
      <c r="H36" s="998"/>
      <c r="I36" s="999"/>
      <c r="J36" s="929"/>
      <c r="K36" s="929"/>
      <c r="L36" s="364" t="s">
        <v>359</v>
      </c>
      <c r="M36" s="929"/>
      <c r="N36" s="929"/>
      <c r="O36" s="364" t="s">
        <v>359</v>
      </c>
      <c r="P36" s="929"/>
      <c r="Q36" s="929"/>
      <c r="R36" s="364" t="s">
        <v>359</v>
      </c>
      <c r="S36" s="955"/>
      <c r="T36" s="956"/>
      <c r="U36" s="956"/>
      <c r="V36" s="956"/>
      <c r="W36" s="956"/>
      <c r="X36" s="956"/>
      <c r="Y36" s="956"/>
      <c r="Z36" s="956"/>
      <c r="AA36" s="956"/>
      <c r="AB36" s="956"/>
      <c r="AC36" s="956"/>
      <c r="AD36" s="956"/>
      <c r="AE36" s="956"/>
      <c r="AF36" s="956"/>
      <c r="AG36" s="956"/>
      <c r="AH36" s="956"/>
      <c r="AI36" s="956"/>
      <c r="AJ36" s="956"/>
      <c r="AK36" s="956"/>
      <c r="AL36" s="956"/>
      <c r="AM36" s="956"/>
      <c r="AN36" s="957"/>
      <c r="AP36" s="15"/>
      <c r="AQ36" s="15"/>
      <c r="AR36" s="15"/>
      <c r="AS36" s="15"/>
      <c r="AT36" s="15"/>
      <c r="AU36" s="15"/>
      <c r="AV36" s="15"/>
      <c r="AW36" s="15"/>
      <c r="AX36" s="15"/>
      <c r="AY36" s="15"/>
      <c r="AZ36" s="15"/>
      <c r="BA36" s="15"/>
    </row>
    <row r="37" spans="1:53" ht="40.5" customHeight="1" thickBot="1">
      <c r="A37" s="1023" t="s">
        <v>365</v>
      </c>
      <c r="B37" s="1024"/>
      <c r="C37" s="1024"/>
      <c r="D37" s="1024"/>
      <c r="E37" s="1024"/>
      <c r="F37" s="1025"/>
      <c r="G37" s="920" t="str">
        <f>IF(入力シート①!B116="","",入力シート①!B116)</f>
        <v/>
      </c>
      <c r="H37" s="921"/>
      <c r="I37" s="921"/>
      <c r="J37" s="921"/>
      <c r="K37" s="921"/>
      <c r="L37" s="921"/>
      <c r="M37" s="921"/>
      <c r="N37" s="921"/>
      <c r="O37" s="921"/>
      <c r="P37" s="921"/>
      <c r="Q37" s="921"/>
      <c r="R37" s="921"/>
      <c r="S37" s="921"/>
      <c r="T37" s="921"/>
      <c r="U37" s="921"/>
      <c r="V37" s="921"/>
      <c r="W37" s="921"/>
      <c r="X37" s="921"/>
      <c r="Y37" s="921"/>
      <c r="Z37" s="921"/>
      <c r="AA37" s="921"/>
      <c r="AB37" s="921"/>
      <c r="AC37" s="921"/>
      <c r="AD37" s="921"/>
      <c r="AE37" s="921"/>
      <c r="AF37" s="921"/>
      <c r="AG37" s="921"/>
      <c r="AH37" s="921"/>
      <c r="AI37" s="921"/>
      <c r="AJ37" s="921"/>
      <c r="AK37" s="921"/>
      <c r="AL37" s="921"/>
      <c r="AM37" s="921"/>
      <c r="AN37" s="922"/>
      <c r="AP37" s="15"/>
      <c r="AQ37" s="15"/>
      <c r="AR37" s="15"/>
      <c r="AS37" s="15"/>
      <c r="AT37" s="15"/>
      <c r="AU37" s="15"/>
      <c r="AV37" s="15"/>
      <c r="AW37" s="15"/>
      <c r="AX37" s="15"/>
      <c r="AY37" s="15"/>
      <c r="AZ37" s="15"/>
      <c r="BA37" s="15"/>
    </row>
    <row r="38" spans="1:53" ht="18.75" customHeight="1">
      <c r="A38" s="1071" t="s">
        <v>366</v>
      </c>
      <c r="B38" s="1072"/>
      <c r="C38" s="1072"/>
      <c r="D38" s="1072"/>
      <c r="E38" s="1072"/>
      <c r="F38" s="1072"/>
      <c r="G38" s="1146" t="s">
        <v>367</v>
      </c>
      <c r="H38" s="1147"/>
      <c r="I38" s="1148"/>
      <c r="J38" s="985" t="s">
        <v>368</v>
      </c>
      <c r="K38" s="986"/>
      <c r="L38" s="987"/>
      <c r="M38" s="985" t="s">
        <v>369</v>
      </c>
      <c r="N38" s="986"/>
      <c r="O38" s="987"/>
      <c r="P38" s="1146" t="s">
        <v>370</v>
      </c>
      <c r="Q38" s="1147"/>
      <c r="R38" s="1148"/>
      <c r="S38" s="1054" t="s">
        <v>368</v>
      </c>
      <c r="T38" s="986"/>
      <c r="U38" s="987"/>
      <c r="V38" s="1054" t="s">
        <v>369</v>
      </c>
      <c r="W38" s="986"/>
      <c r="X38" s="1055"/>
      <c r="Y38" s="1155" t="s">
        <v>371</v>
      </c>
      <c r="Z38" s="1156"/>
      <c r="AA38" s="1157"/>
      <c r="AB38" s="1169" t="s">
        <v>372</v>
      </c>
      <c r="AC38" s="1169"/>
      <c r="AD38" s="1169"/>
      <c r="AE38" s="1170"/>
      <c r="AF38" s="1051" t="s">
        <v>373</v>
      </c>
      <c r="AG38" s="1052"/>
      <c r="AH38" s="1052"/>
      <c r="AI38" s="1053"/>
      <c r="AJ38" s="1051" t="s">
        <v>374</v>
      </c>
      <c r="AK38" s="1052"/>
      <c r="AL38" s="1052"/>
      <c r="AM38" s="1052"/>
      <c r="AN38" s="1168"/>
      <c r="AP38" s="15"/>
      <c r="AQ38" s="15"/>
      <c r="AR38" s="15"/>
      <c r="AS38" s="15"/>
      <c r="AT38" s="15"/>
      <c r="AU38" s="15"/>
      <c r="AV38" s="15"/>
      <c r="AW38" s="15"/>
      <c r="AX38" s="15"/>
      <c r="AY38" s="15"/>
      <c r="AZ38" s="15"/>
      <c r="BA38" s="15"/>
    </row>
    <row r="39" spans="1:53" ht="18.75" customHeight="1">
      <c r="A39" s="1071"/>
      <c r="B39" s="1072"/>
      <c r="C39" s="1072"/>
      <c r="D39" s="1072"/>
      <c r="E39" s="1072"/>
      <c r="F39" s="1072"/>
      <c r="G39" s="1149"/>
      <c r="H39" s="1150"/>
      <c r="I39" s="1151"/>
      <c r="J39" s="1064" t="str">
        <f>IF(入力シート①!D117="承諾する","○","")</f>
        <v/>
      </c>
      <c r="K39" s="1057"/>
      <c r="L39" s="1058"/>
      <c r="M39" s="1064" t="str">
        <f>IF(入力シート①!D117="承諾しない","○","")</f>
        <v/>
      </c>
      <c r="N39" s="1057"/>
      <c r="O39" s="1058"/>
      <c r="P39" s="1149"/>
      <c r="Q39" s="1150"/>
      <c r="R39" s="1151"/>
      <c r="S39" s="1056" t="str">
        <f>IF(入力シート①!D118="承諾する","○","")</f>
        <v/>
      </c>
      <c r="T39" s="1057"/>
      <c r="U39" s="1058"/>
      <c r="V39" s="1056" t="str">
        <f>IF(入力シート①!D118="承諾しない","○","")</f>
        <v/>
      </c>
      <c r="W39" s="1057"/>
      <c r="X39" s="1062"/>
      <c r="Y39" s="1158"/>
      <c r="Z39" s="1159"/>
      <c r="AA39" s="1160"/>
      <c r="AB39" s="1164" t="str">
        <f>IF(入力シート①!D120="","",入力シート①!D120)</f>
        <v/>
      </c>
      <c r="AC39" s="1164"/>
      <c r="AD39" s="1164"/>
      <c r="AE39" s="341"/>
      <c r="AF39" s="1017" t="str">
        <f>IF(入力シート①!D121="","",入力シート①!D121)</f>
        <v/>
      </c>
      <c r="AG39" s="1017"/>
      <c r="AH39" s="1017"/>
      <c r="AI39" s="342"/>
      <c r="AJ39" s="1166">
        <f>IF(入力シート①!D122="","",入力シート①!D122)</f>
        <v>0</v>
      </c>
      <c r="AK39" s="1166"/>
      <c r="AL39" s="1166"/>
      <c r="AM39" s="1166"/>
      <c r="AN39" s="154"/>
      <c r="AP39" s="15"/>
      <c r="AQ39" s="15"/>
      <c r="AR39" s="15"/>
      <c r="AS39" s="15"/>
      <c r="AT39" s="15"/>
      <c r="AU39" s="15"/>
      <c r="AV39" s="15"/>
      <c r="AW39" s="15"/>
      <c r="AX39" s="15"/>
      <c r="AY39" s="15"/>
      <c r="AZ39" s="15"/>
      <c r="BA39" s="15"/>
    </row>
    <row r="40" spans="1:53" ht="18.75" customHeight="1" thickBot="1">
      <c r="A40" s="1073"/>
      <c r="B40" s="1074"/>
      <c r="C40" s="1074"/>
      <c r="D40" s="1074"/>
      <c r="E40" s="1074"/>
      <c r="F40" s="1074"/>
      <c r="G40" s="1152"/>
      <c r="H40" s="1153"/>
      <c r="I40" s="1154"/>
      <c r="J40" s="1065"/>
      <c r="K40" s="1060"/>
      <c r="L40" s="1061"/>
      <c r="M40" s="1065"/>
      <c r="N40" s="1060"/>
      <c r="O40" s="1061"/>
      <c r="P40" s="1152"/>
      <c r="Q40" s="1153"/>
      <c r="R40" s="1154"/>
      <c r="S40" s="1059"/>
      <c r="T40" s="1060"/>
      <c r="U40" s="1061"/>
      <c r="V40" s="1059"/>
      <c r="W40" s="1060"/>
      <c r="X40" s="1063"/>
      <c r="Y40" s="1161"/>
      <c r="Z40" s="1162"/>
      <c r="AA40" s="1163"/>
      <c r="AB40" s="1165"/>
      <c r="AC40" s="1165"/>
      <c r="AD40" s="1165"/>
      <c r="AE40" s="366" t="s">
        <v>375</v>
      </c>
      <c r="AF40" s="929"/>
      <c r="AG40" s="929"/>
      <c r="AH40" s="929"/>
      <c r="AI40" s="366" t="s">
        <v>375</v>
      </c>
      <c r="AJ40" s="1167"/>
      <c r="AK40" s="1167"/>
      <c r="AL40" s="1167"/>
      <c r="AM40" s="1167"/>
      <c r="AN40" s="365" t="s">
        <v>375</v>
      </c>
      <c r="AP40" s="15"/>
      <c r="AQ40" s="15"/>
      <c r="AR40" s="15"/>
      <c r="AS40" s="15"/>
      <c r="AT40" s="15"/>
      <c r="AU40" s="15"/>
      <c r="AV40" s="15"/>
      <c r="AW40" s="15"/>
      <c r="AX40" s="15"/>
      <c r="AY40" s="15"/>
      <c r="AZ40" s="15"/>
      <c r="BA40" s="15"/>
    </row>
    <row r="41" spans="1:53" s="1" customFormat="1" ht="18.75" customHeight="1">
      <c r="A41" s="1032" t="s">
        <v>376</v>
      </c>
      <c r="B41" s="1033"/>
      <c r="C41" s="1033"/>
      <c r="D41" s="1033"/>
      <c r="E41" s="1033"/>
      <c r="F41" s="1034"/>
      <c r="G41" s="1038" t="str">
        <f>IF(入力シート①!B123="","",入力シート①!B123)</f>
        <v/>
      </c>
      <c r="H41" s="1039"/>
      <c r="I41" s="1039"/>
      <c r="J41" s="1039"/>
      <c r="K41" s="1039"/>
      <c r="L41" s="1039"/>
      <c r="M41" s="1039"/>
      <c r="N41" s="1039"/>
      <c r="O41" s="1039"/>
      <c r="P41" s="1039"/>
      <c r="Q41" s="1039"/>
      <c r="R41" s="1039"/>
      <c r="S41" s="1039"/>
      <c r="T41" s="1039"/>
      <c r="U41" s="1039"/>
      <c r="V41" s="1039"/>
      <c r="W41" s="1039"/>
      <c r="X41" s="1039"/>
      <c r="Y41" s="1039"/>
      <c r="Z41" s="1039"/>
      <c r="AA41" s="1039"/>
      <c r="AB41" s="1039"/>
      <c r="AC41" s="1039"/>
      <c r="AD41" s="1039"/>
      <c r="AE41" s="1039"/>
      <c r="AF41" s="1039"/>
      <c r="AG41" s="1039"/>
      <c r="AH41" s="1039"/>
      <c r="AI41" s="1039"/>
      <c r="AJ41" s="1039"/>
      <c r="AK41" s="1039"/>
      <c r="AL41" s="1039"/>
      <c r="AM41" s="1039"/>
      <c r="AN41" s="1040"/>
      <c r="AO41" s="281"/>
      <c r="AP41" s="20"/>
      <c r="AQ41" s="20"/>
      <c r="AR41" s="20"/>
      <c r="AS41" s="20"/>
      <c r="AT41" s="20"/>
      <c r="AU41" s="20"/>
      <c r="AV41" s="20"/>
      <c r="AW41" s="20"/>
      <c r="AX41" s="20"/>
      <c r="AY41" s="20"/>
      <c r="AZ41" s="20"/>
      <c r="BA41" s="20"/>
    </row>
    <row r="42" spans="1:53" ht="18.75" customHeight="1">
      <c r="A42" s="1032"/>
      <c r="B42" s="1033"/>
      <c r="C42" s="1033"/>
      <c r="D42" s="1033"/>
      <c r="E42" s="1033"/>
      <c r="F42" s="1034"/>
      <c r="G42" s="1038"/>
      <c r="H42" s="1039"/>
      <c r="I42" s="1039"/>
      <c r="J42" s="1039"/>
      <c r="K42" s="1039"/>
      <c r="L42" s="1039"/>
      <c r="M42" s="1039"/>
      <c r="N42" s="1039"/>
      <c r="O42" s="1039"/>
      <c r="P42" s="1039"/>
      <c r="Q42" s="1039"/>
      <c r="R42" s="1039"/>
      <c r="S42" s="1039"/>
      <c r="T42" s="1039"/>
      <c r="U42" s="1039"/>
      <c r="V42" s="1039"/>
      <c r="W42" s="1039"/>
      <c r="X42" s="1039"/>
      <c r="Y42" s="1039"/>
      <c r="Z42" s="1039"/>
      <c r="AA42" s="1039"/>
      <c r="AB42" s="1039"/>
      <c r="AC42" s="1039"/>
      <c r="AD42" s="1039"/>
      <c r="AE42" s="1039"/>
      <c r="AF42" s="1039"/>
      <c r="AG42" s="1039"/>
      <c r="AH42" s="1039"/>
      <c r="AI42" s="1039"/>
      <c r="AJ42" s="1039"/>
      <c r="AK42" s="1039"/>
      <c r="AL42" s="1039"/>
      <c r="AM42" s="1039"/>
      <c r="AN42" s="1040"/>
      <c r="AP42" s="3"/>
      <c r="AQ42" s="3"/>
      <c r="AR42" s="3"/>
      <c r="AS42" s="3"/>
      <c r="AT42" s="3"/>
      <c r="AU42" s="3"/>
      <c r="AV42" s="3"/>
      <c r="AW42" s="3"/>
      <c r="AX42" s="3"/>
      <c r="AY42" s="3"/>
      <c r="AZ42" s="3"/>
      <c r="BA42" s="3"/>
    </row>
    <row r="43" spans="1:53" ht="18.75" customHeight="1">
      <c r="A43" s="1032"/>
      <c r="B43" s="1033"/>
      <c r="C43" s="1033"/>
      <c r="D43" s="1033"/>
      <c r="E43" s="1033"/>
      <c r="F43" s="1034"/>
      <c r="G43" s="1038"/>
      <c r="H43" s="1039"/>
      <c r="I43" s="1039"/>
      <c r="J43" s="1039"/>
      <c r="K43" s="1039"/>
      <c r="L43" s="1039"/>
      <c r="M43" s="1039"/>
      <c r="N43" s="1039"/>
      <c r="O43" s="1039"/>
      <c r="P43" s="1039"/>
      <c r="Q43" s="1039"/>
      <c r="R43" s="1039"/>
      <c r="S43" s="1039"/>
      <c r="T43" s="1039"/>
      <c r="U43" s="1039"/>
      <c r="V43" s="1039"/>
      <c r="W43" s="1039"/>
      <c r="X43" s="1039"/>
      <c r="Y43" s="1039"/>
      <c r="Z43" s="1039"/>
      <c r="AA43" s="1039"/>
      <c r="AB43" s="1039"/>
      <c r="AC43" s="1039"/>
      <c r="AD43" s="1039"/>
      <c r="AE43" s="1039"/>
      <c r="AF43" s="1039"/>
      <c r="AG43" s="1039"/>
      <c r="AH43" s="1039"/>
      <c r="AI43" s="1039"/>
      <c r="AJ43" s="1039"/>
      <c r="AK43" s="1039"/>
      <c r="AL43" s="1039"/>
      <c r="AM43" s="1039"/>
      <c r="AN43" s="1040"/>
      <c r="AP43" s="3"/>
      <c r="AQ43" s="3"/>
      <c r="AR43" s="3"/>
      <c r="AS43" s="3"/>
      <c r="AT43" s="3"/>
      <c r="AU43" s="3"/>
      <c r="AV43" s="3"/>
      <c r="AW43" s="3"/>
      <c r="AX43" s="3"/>
      <c r="AY43" s="3"/>
      <c r="AZ43" s="3"/>
      <c r="BA43" s="3"/>
    </row>
    <row r="44" spans="1:53" ht="18.75" customHeight="1">
      <c r="A44" s="1032"/>
      <c r="B44" s="1033"/>
      <c r="C44" s="1033"/>
      <c r="D44" s="1033"/>
      <c r="E44" s="1033"/>
      <c r="F44" s="1034"/>
      <c r="G44" s="1038"/>
      <c r="H44" s="1039"/>
      <c r="I44" s="1039"/>
      <c r="J44" s="1039"/>
      <c r="K44" s="1039"/>
      <c r="L44" s="1039"/>
      <c r="M44" s="1039"/>
      <c r="N44" s="1039"/>
      <c r="O44" s="1039"/>
      <c r="P44" s="1039"/>
      <c r="Q44" s="1039"/>
      <c r="R44" s="1039"/>
      <c r="S44" s="1039"/>
      <c r="T44" s="1039"/>
      <c r="U44" s="1039"/>
      <c r="V44" s="1039"/>
      <c r="W44" s="1039"/>
      <c r="X44" s="1039"/>
      <c r="Y44" s="1039"/>
      <c r="Z44" s="1039"/>
      <c r="AA44" s="1039"/>
      <c r="AB44" s="1039"/>
      <c r="AC44" s="1039"/>
      <c r="AD44" s="1039"/>
      <c r="AE44" s="1039"/>
      <c r="AF44" s="1039"/>
      <c r="AG44" s="1039"/>
      <c r="AH44" s="1039"/>
      <c r="AI44" s="1039"/>
      <c r="AJ44" s="1039"/>
      <c r="AK44" s="1039"/>
      <c r="AL44" s="1039"/>
      <c r="AM44" s="1039"/>
      <c r="AN44" s="1040"/>
      <c r="AP44" s="3"/>
      <c r="AQ44" s="3"/>
      <c r="AR44" s="3"/>
      <c r="AS44" s="3"/>
      <c r="AT44" s="3"/>
      <c r="AU44" s="3"/>
      <c r="AV44" s="3"/>
      <c r="AW44" s="3"/>
      <c r="AX44" s="3"/>
      <c r="AY44" s="3"/>
      <c r="AZ44" s="3"/>
      <c r="BA44" s="3"/>
    </row>
    <row r="45" spans="1:53" ht="18.75" customHeight="1" thickBot="1">
      <c r="A45" s="1035"/>
      <c r="B45" s="1036"/>
      <c r="C45" s="1036"/>
      <c r="D45" s="1036"/>
      <c r="E45" s="1036"/>
      <c r="F45" s="1037"/>
      <c r="G45" s="1041"/>
      <c r="H45" s="1042"/>
      <c r="I45" s="1042"/>
      <c r="J45" s="1042"/>
      <c r="K45" s="1042"/>
      <c r="L45" s="1042"/>
      <c r="M45" s="1042"/>
      <c r="N45" s="1042"/>
      <c r="O45" s="1042"/>
      <c r="P45" s="1042"/>
      <c r="Q45" s="1042"/>
      <c r="R45" s="1042"/>
      <c r="S45" s="1042"/>
      <c r="T45" s="1042"/>
      <c r="U45" s="1042"/>
      <c r="V45" s="1042"/>
      <c r="W45" s="1042"/>
      <c r="X45" s="1042"/>
      <c r="Y45" s="1042"/>
      <c r="Z45" s="1042"/>
      <c r="AA45" s="1042"/>
      <c r="AB45" s="1042"/>
      <c r="AC45" s="1042"/>
      <c r="AD45" s="1042"/>
      <c r="AE45" s="1042"/>
      <c r="AF45" s="1042"/>
      <c r="AG45" s="1042"/>
      <c r="AH45" s="1042"/>
      <c r="AI45" s="1042"/>
      <c r="AJ45" s="1042"/>
      <c r="AK45" s="1042"/>
      <c r="AL45" s="1042"/>
      <c r="AM45" s="1042"/>
      <c r="AN45" s="1043"/>
      <c r="AP45" s="3"/>
      <c r="AQ45" s="3"/>
      <c r="AR45" s="3"/>
      <c r="AS45" s="3"/>
      <c r="AT45" s="3"/>
      <c r="AU45" s="3"/>
      <c r="AV45" s="3"/>
      <c r="AW45" s="3"/>
      <c r="AX45" s="3"/>
      <c r="AY45" s="3"/>
      <c r="AZ45" s="3"/>
      <c r="BA45" s="3"/>
    </row>
    <row r="46" spans="1:53" ht="15" customHeight="1">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P46" s="3"/>
      <c r="AQ46" s="3"/>
      <c r="AR46" s="3"/>
      <c r="AS46" s="3"/>
      <c r="AT46" s="3"/>
      <c r="AU46" s="3"/>
      <c r="AV46" s="3"/>
      <c r="AW46" s="3"/>
      <c r="AX46" s="3"/>
      <c r="AY46" s="3"/>
      <c r="AZ46" s="3"/>
      <c r="BA46" s="3"/>
    </row>
    <row r="47" spans="1:53" ht="15" customHeight="1">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892" t="s">
        <v>377</v>
      </c>
      <c r="AF47" s="893"/>
      <c r="AG47" s="893"/>
      <c r="AH47" s="893"/>
      <c r="AI47" s="893"/>
      <c r="AJ47" s="893"/>
      <c r="AK47" s="893"/>
      <c r="AL47" s="893"/>
      <c r="AM47" s="893"/>
      <c r="AN47" s="894"/>
      <c r="AP47" s="3"/>
      <c r="AQ47" s="3"/>
      <c r="AR47" s="3"/>
      <c r="AS47" s="3"/>
      <c r="AT47" s="3"/>
      <c r="AU47" s="3"/>
      <c r="AV47" s="3"/>
      <c r="AW47" s="3"/>
      <c r="AX47" s="3"/>
      <c r="AY47" s="3"/>
      <c r="AZ47" s="3"/>
      <c r="BA47" s="3"/>
    </row>
    <row r="48" spans="1:53" hidden="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P48" s="3"/>
      <c r="AQ48" s="3"/>
      <c r="AR48" s="3"/>
      <c r="AS48" s="3"/>
      <c r="AT48" s="3"/>
      <c r="AU48" s="3"/>
      <c r="AV48" s="3"/>
      <c r="AW48" s="3"/>
      <c r="AX48" s="3"/>
      <c r="AY48" s="3"/>
      <c r="AZ48" s="3"/>
      <c r="BA48" s="3"/>
    </row>
    <row r="49" spans="1:53" hidden="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P49" s="3"/>
      <c r="AQ49" s="3"/>
      <c r="AR49" s="3"/>
      <c r="AS49" s="3"/>
      <c r="AT49" s="3"/>
      <c r="AU49" s="3"/>
      <c r="AV49" s="3"/>
      <c r="AW49" s="3"/>
      <c r="AX49" s="3"/>
      <c r="AY49" s="3"/>
      <c r="AZ49" s="3"/>
      <c r="BA49" s="3"/>
    </row>
    <row r="50" spans="1:53" ht="13.5" hidden="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P50" s="16" t="s">
        <v>259</v>
      </c>
      <c r="AQ50" s="17"/>
      <c r="AR50" s="17" t="s">
        <v>378</v>
      </c>
      <c r="AS50" s="3"/>
      <c r="AT50" s="3"/>
      <c r="AU50" s="3"/>
      <c r="AV50" s="3"/>
      <c r="AW50" s="3"/>
      <c r="AX50" s="3"/>
      <c r="AY50" s="3"/>
      <c r="AZ50" s="3"/>
      <c r="BA50" s="3"/>
    </row>
    <row r="51" spans="1:53" ht="13.5" hidden="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P51" s="16" t="s">
        <v>261</v>
      </c>
      <c r="AQ51" s="17"/>
      <c r="AR51" s="17" t="s">
        <v>379</v>
      </c>
      <c r="AS51" s="3"/>
      <c r="AT51" s="3"/>
      <c r="AU51" s="3"/>
      <c r="AV51" s="3"/>
      <c r="AW51" s="3"/>
      <c r="AX51" s="3"/>
      <c r="AY51" s="3"/>
      <c r="AZ51" s="3"/>
      <c r="BA51" s="3"/>
    </row>
    <row r="52" spans="1:53" ht="13.5" hidden="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P52" s="16" t="s">
        <v>263</v>
      </c>
      <c r="AQ52" s="17"/>
      <c r="AR52" s="17" t="s">
        <v>264</v>
      </c>
      <c r="AS52" s="3"/>
      <c r="AT52" s="3"/>
      <c r="AU52" s="3"/>
      <c r="AV52" s="3"/>
      <c r="AW52" s="3"/>
      <c r="AX52" s="3"/>
      <c r="AY52" s="3"/>
      <c r="AZ52" s="3"/>
      <c r="BA52" s="3"/>
    </row>
    <row r="53" spans="1:53" ht="13.5" hidden="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P53" s="16" t="s">
        <v>265</v>
      </c>
      <c r="AQ53" s="17"/>
      <c r="AR53" s="17" t="s">
        <v>266</v>
      </c>
      <c r="AS53" s="3"/>
      <c r="AT53" s="3"/>
      <c r="AU53" s="3"/>
      <c r="AV53" s="3"/>
      <c r="AW53" s="3"/>
      <c r="AX53" s="3"/>
      <c r="AY53" s="3"/>
      <c r="AZ53" s="3"/>
      <c r="BA53" s="3"/>
    </row>
    <row r="54" spans="1:53" ht="13.5" hidden="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P54" s="16" t="s">
        <v>267</v>
      </c>
      <c r="AQ54" s="17"/>
      <c r="AR54" s="17" t="s">
        <v>216</v>
      </c>
      <c r="AS54" s="3"/>
      <c r="AT54" s="3"/>
      <c r="AU54" s="3"/>
      <c r="AV54" s="3"/>
      <c r="AW54" s="3"/>
      <c r="AX54" s="3"/>
      <c r="AY54" s="3"/>
      <c r="AZ54" s="3"/>
      <c r="BA54" s="3"/>
    </row>
    <row r="55" spans="1:53" ht="13.5" hidden="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P55" s="16" t="s">
        <v>268</v>
      </c>
      <c r="AQ55" s="17"/>
      <c r="AR55" s="17" t="s">
        <v>269</v>
      </c>
      <c r="AS55" s="3"/>
      <c r="AT55" s="3"/>
      <c r="AU55" s="3"/>
      <c r="AV55" s="3"/>
      <c r="AW55" s="3"/>
      <c r="AX55" s="3"/>
      <c r="AY55" s="3"/>
      <c r="AZ55" s="3"/>
      <c r="BA55" s="3"/>
    </row>
    <row r="56" spans="1:53" ht="13.5" hidden="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P56" s="16" t="s">
        <v>270</v>
      </c>
      <c r="AQ56" s="17"/>
      <c r="AR56" s="17" t="s">
        <v>244</v>
      </c>
      <c r="AS56" s="3"/>
      <c r="AT56" s="3"/>
      <c r="AU56" s="3"/>
      <c r="AV56" s="3"/>
      <c r="AW56" s="3"/>
      <c r="AX56" s="3"/>
      <c r="AY56" s="3"/>
      <c r="AZ56" s="3"/>
      <c r="BA56" s="3"/>
    </row>
    <row r="57" spans="1:53" ht="13.5" hidden="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P57" s="16" t="s">
        <v>271</v>
      </c>
      <c r="AQ57" s="17"/>
      <c r="AR57" s="17" t="s">
        <v>272</v>
      </c>
      <c r="AS57" s="3"/>
      <c r="AT57" s="3"/>
      <c r="AU57" s="3"/>
      <c r="AV57" s="3"/>
      <c r="AW57" s="3"/>
      <c r="AX57" s="3"/>
      <c r="AY57" s="3"/>
      <c r="AZ57" s="3"/>
      <c r="BA57" s="3"/>
    </row>
    <row r="58" spans="1:53" ht="13.5" hidden="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P58" s="16" t="s">
        <v>273</v>
      </c>
      <c r="AQ58" s="17"/>
      <c r="AR58" s="17" t="s">
        <v>274</v>
      </c>
      <c r="AS58" s="3"/>
      <c r="AT58" s="3"/>
      <c r="AU58" s="3"/>
      <c r="AV58" s="3"/>
      <c r="AW58" s="3"/>
      <c r="AX58" s="3"/>
      <c r="AY58" s="3"/>
      <c r="AZ58" s="3"/>
      <c r="BA58" s="3"/>
    </row>
    <row r="59" spans="1:53" ht="13.5" hidden="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P59" s="16" t="s">
        <v>275</v>
      </c>
      <c r="AQ59" s="17"/>
      <c r="AR59" s="17"/>
      <c r="AS59" s="3"/>
      <c r="AT59" s="3"/>
      <c r="AU59" s="3"/>
      <c r="AV59" s="3"/>
      <c r="AW59" s="3"/>
      <c r="AX59" s="3"/>
      <c r="AY59" s="3"/>
      <c r="AZ59" s="3"/>
      <c r="BA59" s="3"/>
    </row>
    <row r="60" spans="1:53" ht="13.5" hidden="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P60" s="16" t="s">
        <v>276</v>
      </c>
      <c r="AQ60" s="17"/>
      <c r="AR60" s="17" t="s">
        <v>277</v>
      </c>
      <c r="AS60" s="3"/>
      <c r="AT60" s="3"/>
      <c r="AU60" s="3"/>
      <c r="AV60" s="3"/>
      <c r="AW60" s="3"/>
      <c r="AX60" s="3"/>
      <c r="AY60" s="3"/>
      <c r="AZ60" s="3"/>
      <c r="BA60" s="3"/>
    </row>
    <row r="61" spans="1:53" ht="13.5" hidden="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P61" s="16" t="s">
        <v>278</v>
      </c>
      <c r="AQ61" s="17"/>
      <c r="AR61" s="17"/>
      <c r="AS61" s="3"/>
      <c r="AT61" s="3"/>
      <c r="AU61" s="3"/>
      <c r="AV61" s="3"/>
      <c r="AW61" s="3"/>
      <c r="AX61" s="3"/>
      <c r="AY61" s="3"/>
      <c r="AZ61" s="3"/>
      <c r="BA61" s="3"/>
    </row>
    <row r="62" spans="1:53" ht="13.5" hidden="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P62" s="16" t="s">
        <v>279</v>
      </c>
      <c r="AQ62" s="17"/>
      <c r="AR62" s="17"/>
      <c r="AS62" s="3"/>
      <c r="AT62" s="3"/>
      <c r="AU62" s="3"/>
      <c r="AV62" s="3"/>
      <c r="AW62" s="3"/>
      <c r="AX62" s="3"/>
      <c r="AY62" s="3"/>
      <c r="AZ62" s="3"/>
      <c r="BA62" s="3"/>
    </row>
    <row r="63" spans="1:53" ht="27" hidden="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P63" s="16" t="s">
        <v>280</v>
      </c>
      <c r="AQ63" s="17"/>
      <c r="AR63" s="17" t="s">
        <v>281</v>
      </c>
      <c r="AS63" s="3"/>
      <c r="AT63" s="3"/>
      <c r="AU63" s="3"/>
      <c r="AV63" s="3"/>
      <c r="AW63" s="3"/>
      <c r="AX63" s="3"/>
      <c r="AY63" s="3"/>
      <c r="AZ63" s="3"/>
      <c r="BA63" s="3"/>
    </row>
    <row r="64" spans="1:53" ht="13.5" hidden="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P64" s="16" t="s">
        <v>282</v>
      </c>
      <c r="AQ64" s="17"/>
      <c r="AR64" s="17" t="s">
        <v>283</v>
      </c>
      <c r="AS64" s="3"/>
      <c r="AT64" s="3"/>
      <c r="AU64" s="3"/>
      <c r="AV64" s="3"/>
      <c r="AW64" s="3"/>
      <c r="AX64" s="3"/>
      <c r="AY64" s="3"/>
      <c r="AZ64" s="3"/>
      <c r="BA64" s="3"/>
    </row>
    <row r="65" spans="1:53" ht="13.5" hidden="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P65" s="16" t="s">
        <v>284</v>
      </c>
      <c r="AQ65" s="17"/>
      <c r="AR65" s="17"/>
      <c r="AS65" s="3"/>
      <c r="AT65" s="3"/>
      <c r="AU65" s="3"/>
      <c r="AV65" s="3"/>
      <c r="AW65" s="3"/>
      <c r="AX65" s="3"/>
      <c r="AY65" s="3"/>
      <c r="AZ65" s="3"/>
      <c r="BA65" s="3"/>
    </row>
    <row r="66" spans="1:53" ht="13.5" hidden="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P66" s="16" t="s">
        <v>285</v>
      </c>
      <c r="AQ66" s="17"/>
      <c r="AR66" s="17" t="s">
        <v>286</v>
      </c>
      <c r="AS66" s="3"/>
      <c r="AT66" s="3"/>
      <c r="AU66" s="3"/>
      <c r="AV66" s="3"/>
      <c r="AW66" s="3"/>
      <c r="AX66" s="3"/>
      <c r="AY66" s="3"/>
      <c r="AZ66" s="3"/>
      <c r="BA66" s="3"/>
    </row>
    <row r="67" spans="1:53" ht="13.5" hidden="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P67" s="16" t="s">
        <v>287</v>
      </c>
      <c r="AQ67" s="17"/>
      <c r="AR67" s="17" t="s">
        <v>288</v>
      </c>
      <c r="AS67" s="3"/>
      <c r="AT67" s="3"/>
      <c r="AU67" s="3"/>
      <c r="AV67" s="3"/>
      <c r="AW67" s="3"/>
      <c r="AX67" s="3"/>
      <c r="AY67" s="3"/>
      <c r="AZ67" s="3"/>
      <c r="BA67" s="3"/>
    </row>
    <row r="68" spans="1:53" ht="13.5" hidden="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P68" s="16" t="s">
        <v>289</v>
      </c>
      <c r="AQ68" s="17"/>
      <c r="AR68" s="17"/>
      <c r="AS68" s="3"/>
      <c r="AT68" s="3"/>
      <c r="AU68" s="3"/>
      <c r="AV68" s="3"/>
      <c r="AW68" s="3"/>
      <c r="AX68" s="3"/>
      <c r="AY68" s="3"/>
      <c r="AZ68" s="3"/>
      <c r="BA68" s="3"/>
    </row>
    <row r="69" spans="1:53" ht="13.5" hidden="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P69" s="16" t="s">
        <v>290</v>
      </c>
      <c r="AQ69" s="17"/>
      <c r="AR69" s="17" t="s">
        <v>291</v>
      </c>
      <c r="AS69" s="3"/>
      <c r="AT69" s="3"/>
      <c r="AU69" s="3"/>
      <c r="AV69" s="3"/>
      <c r="AW69" s="3"/>
      <c r="AX69" s="3"/>
      <c r="AY69" s="3"/>
      <c r="AZ69" s="3"/>
      <c r="BA69" s="3"/>
    </row>
    <row r="70" spans="1:53" ht="13.5" hidden="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P70" s="16" t="s">
        <v>292</v>
      </c>
      <c r="AQ70" s="17"/>
      <c r="AR70" s="17" t="s">
        <v>293</v>
      </c>
      <c r="AS70" s="3"/>
      <c r="AT70" s="3"/>
      <c r="AU70" s="3"/>
      <c r="AV70" s="3"/>
      <c r="AW70" s="3"/>
      <c r="AX70" s="3"/>
      <c r="AY70" s="3"/>
      <c r="AZ70" s="3"/>
      <c r="BA70" s="3"/>
    </row>
    <row r="71" spans="1:53" ht="13.5" hidden="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P71" s="16" t="s">
        <v>294</v>
      </c>
      <c r="AQ71" s="17"/>
      <c r="AR71" s="17" t="s">
        <v>295</v>
      </c>
      <c r="AS71" s="3"/>
      <c r="AT71" s="3"/>
      <c r="AU71" s="3"/>
      <c r="AV71" s="3"/>
      <c r="AW71" s="3"/>
      <c r="AX71" s="3"/>
      <c r="AY71" s="3"/>
      <c r="AZ71" s="3"/>
      <c r="BA71" s="3"/>
    </row>
    <row r="72" spans="1:53" ht="13.5" hidden="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P72" s="16" t="s">
        <v>296</v>
      </c>
      <c r="AQ72" s="17"/>
      <c r="AR72" s="17"/>
      <c r="AS72" s="3"/>
      <c r="AT72" s="3"/>
      <c r="AU72" s="3"/>
      <c r="AV72" s="3"/>
      <c r="AW72" s="3"/>
      <c r="AX72" s="3"/>
      <c r="AY72" s="3"/>
      <c r="AZ72" s="3"/>
      <c r="BA72" s="3"/>
    </row>
    <row r="73" spans="1:53" ht="13.5" hidden="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P73" s="16" t="s">
        <v>297</v>
      </c>
      <c r="AQ73" s="17"/>
      <c r="AR73" s="17" t="s">
        <v>298</v>
      </c>
      <c r="AS73" s="3"/>
      <c r="AT73" s="3"/>
      <c r="AU73" s="3"/>
      <c r="AV73" s="3"/>
      <c r="AW73" s="3"/>
      <c r="AX73" s="3"/>
      <c r="AY73" s="3"/>
      <c r="AZ73" s="3"/>
      <c r="BA73" s="3"/>
    </row>
    <row r="74" spans="1:53" ht="13.5" hidden="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P74" s="16" t="s">
        <v>299</v>
      </c>
      <c r="AQ74" s="17"/>
      <c r="AR74" s="17" t="s">
        <v>300</v>
      </c>
      <c r="AS74" s="3"/>
      <c r="AT74" s="3"/>
      <c r="AU74" s="3"/>
      <c r="AV74" s="3"/>
      <c r="AW74" s="3"/>
      <c r="AX74" s="3"/>
      <c r="AY74" s="3"/>
      <c r="AZ74" s="3"/>
      <c r="BA74" s="3"/>
    </row>
    <row r="75" spans="1:53" ht="13.5" hidden="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P75" s="16" t="s">
        <v>301</v>
      </c>
      <c r="AQ75" s="17"/>
      <c r="AR75" s="17" t="s">
        <v>302</v>
      </c>
      <c r="AS75" s="3"/>
      <c r="AT75" s="3"/>
      <c r="AU75" s="3"/>
      <c r="AV75" s="3"/>
      <c r="AW75" s="3"/>
      <c r="AX75" s="3"/>
      <c r="AY75" s="3"/>
      <c r="AZ75" s="3"/>
      <c r="BA75" s="3"/>
    </row>
    <row r="76" spans="1:53" ht="13.5" hidden="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P76" s="16" t="s">
        <v>303</v>
      </c>
      <c r="AQ76" s="17"/>
      <c r="AR76" s="17" t="s">
        <v>295</v>
      </c>
      <c r="AS76" s="3"/>
      <c r="AT76" s="3"/>
      <c r="AU76" s="3"/>
      <c r="AV76" s="3"/>
      <c r="AW76" s="3"/>
      <c r="AX76" s="3"/>
      <c r="AY76" s="3"/>
      <c r="AZ76" s="3"/>
      <c r="BA76" s="3"/>
    </row>
    <row r="77" spans="1:53" ht="13.5" hidden="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P77" s="16" t="s">
        <v>304</v>
      </c>
      <c r="AQ77" s="17"/>
      <c r="AR77" s="17"/>
      <c r="AS77" s="3"/>
      <c r="AT77" s="3"/>
      <c r="AU77" s="3"/>
      <c r="AV77" s="3"/>
      <c r="AW77" s="3"/>
      <c r="AX77" s="3"/>
      <c r="AY77" s="3"/>
      <c r="AZ77" s="3"/>
      <c r="BA77" s="3"/>
    </row>
    <row r="78" spans="1:53" ht="13.5" hidden="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P78" s="16" t="s">
        <v>305</v>
      </c>
      <c r="AQ78" s="17"/>
      <c r="AR78" s="17" t="s">
        <v>306</v>
      </c>
      <c r="AS78" s="3"/>
      <c r="AT78" s="3"/>
      <c r="AU78" s="3"/>
      <c r="AV78" s="3"/>
      <c r="AW78" s="3"/>
      <c r="AX78" s="3"/>
      <c r="AY78" s="3"/>
      <c r="AZ78" s="3"/>
      <c r="BA78" s="3"/>
    </row>
    <row r="79" spans="1:53" ht="27" hidden="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P79" s="16" t="s">
        <v>307</v>
      </c>
      <c r="AQ79" s="17"/>
      <c r="AR79" s="17" t="s">
        <v>308</v>
      </c>
      <c r="AS79" s="3"/>
      <c r="AT79" s="3"/>
      <c r="AU79" s="3"/>
      <c r="AV79" s="3"/>
      <c r="AW79" s="3"/>
      <c r="AX79" s="3"/>
      <c r="AY79" s="3"/>
      <c r="AZ79" s="3"/>
      <c r="BA79" s="3"/>
    </row>
    <row r="80" spans="1:53" ht="13.5" hidden="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P80" s="16" t="s">
        <v>309</v>
      </c>
      <c r="AQ80" s="17"/>
      <c r="AR80" s="17"/>
      <c r="AS80" s="3"/>
      <c r="AT80" s="3"/>
      <c r="AU80" s="3"/>
      <c r="AV80" s="3"/>
      <c r="AW80" s="3"/>
      <c r="AX80" s="3"/>
      <c r="AY80" s="3"/>
      <c r="AZ80" s="3"/>
      <c r="BA80" s="3"/>
    </row>
    <row r="81" spans="1:53" ht="13.5" hidden="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P81" s="16" t="s">
        <v>310</v>
      </c>
      <c r="AQ81" s="17"/>
      <c r="AR81" s="17" t="s">
        <v>311</v>
      </c>
      <c r="AS81" s="3"/>
      <c r="AT81" s="3"/>
      <c r="AU81" s="3"/>
      <c r="AV81" s="3"/>
      <c r="AW81" s="3"/>
      <c r="AX81" s="3"/>
      <c r="AY81" s="3"/>
      <c r="AZ81" s="3"/>
      <c r="BA81" s="3"/>
    </row>
    <row r="82" spans="1:53" ht="13.5" hidden="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P82" s="16" t="s">
        <v>312</v>
      </c>
      <c r="AQ82" s="17"/>
      <c r="AR82" s="17" t="s">
        <v>313</v>
      </c>
      <c r="AS82" s="3"/>
      <c r="AT82" s="3"/>
      <c r="AU82" s="3"/>
      <c r="AV82" s="3"/>
      <c r="AW82" s="3"/>
      <c r="AX82" s="3"/>
      <c r="AY82" s="3"/>
      <c r="AZ82" s="3"/>
      <c r="BA82" s="3"/>
    </row>
    <row r="83" spans="1:53" ht="13.5" hidden="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P83" s="16" t="s">
        <v>314</v>
      </c>
      <c r="AQ83" s="17"/>
      <c r="AR83" s="17"/>
      <c r="AS83" s="3"/>
      <c r="AT83" s="3"/>
      <c r="AU83" s="3"/>
      <c r="AV83" s="3"/>
      <c r="AW83" s="3"/>
      <c r="AX83" s="3"/>
      <c r="AY83" s="3"/>
      <c r="AZ83" s="3"/>
      <c r="BA83" s="3"/>
    </row>
    <row r="84" spans="1:53" ht="13.5" hidden="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P84" s="16" t="s">
        <v>315</v>
      </c>
      <c r="AQ84" s="17"/>
      <c r="AR84" s="17"/>
      <c r="AS84" s="3"/>
      <c r="AT84" s="3"/>
      <c r="AU84" s="3"/>
      <c r="AV84" s="3"/>
      <c r="AW84" s="3"/>
      <c r="AX84" s="3"/>
      <c r="AY84" s="3"/>
      <c r="AZ84" s="3"/>
      <c r="BA84" s="3"/>
    </row>
    <row r="85" spans="1:53" ht="13.5" hidden="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P85" s="16" t="s">
        <v>316</v>
      </c>
      <c r="AQ85" s="17"/>
      <c r="AR85" s="17"/>
      <c r="AS85" s="3"/>
      <c r="AT85" s="3"/>
      <c r="AU85" s="3"/>
      <c r="AV85" s="3"/>
      <c r="AW85" s="3"/>
      <c r="AX85" s="3"/>
      <c r="AY85" s="3"/>
      <c r="AZ85" s="3"/>
      <c r="BA85" s="3"/>
    </row>
    <row r="86" spans="1:53" ht="13.5" hidden="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P86" s="16" t="s">
        <v>317</v>
      </c>
      <c r="AQ86" s="17"/>
      <c r="AR86" s="17"/>
      <c r="AS86" s="3"/>
      <c r="AT86" s="3"/>
      <c r="AU86" s="3"/>
      <c r="AV86" s="3"/>
      <c r="AW86" s="3"/>
      <c r="AX86" s="3"/>
      <c r="AY86" s="3"/>
      <c r="AZ86" s="3"/>
      <c r="BA86" s="3"/>
    </row>
    <row r="87" spans="1:53" ht="13.5" hidden="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P87" s="16" t="s">
        <v>318</v>
      </c>
      <c r="AQ87" s="17"/>
      <c r="AR87" s="17"/>
      <c r="AS87" s="3"/>
      <c r="AT87" s="3"/>
      <c r="AU87" s="3"/>
      <c r="AV87" s="3"/>
      <c r="AW87" s="3"/>
      <c r="AX87" s="3"/>
      <c r="AY87" s="3"/>
      <c r="AZ87" s="3"/>
      <c r="BA87" s="3"/>
    </row>
    <row r="88" spans="1:53" ht="13.5" hidden="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P88" s="16" t="s">
        <v>319</v>
      </c>
      <c r="AQ88" s="17"/>
      <c r="AR88" s="17"/>
      <c r="AS88" s="3"/>
      <c r="AT88" s="3"/>
      <c r="AU88" s="3"/>
      <c r="AV88" s="3"/>
      <c r="AW88" s="3"/>
      <c r="AX88" s="3"/>
      <c r="AY88" s="3"/>
      <c r="AZ88" s="3"/>
      <c r="BA88" s="3"/>
    </row>
    <row r="89" spans="1:53" ht="13.5" hidden="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P89" s="16" t="s">
        <v>320</v>
      </c>
      <c r="AQ89" s="17"/>
      <c r="AR89" s="17"/>
      <c r="AS89" s="3"/>
      <c r="AT89" s="3"/>
      <c r="AU89" s="3"/>
      <c r="AV89" s="3"/>
      <c r="AW89" s="3"/>
      <c r="AX89" s="3"/>
      <c r="AY89" s="3"/>
      <c r="AZ89" s="3"/>
      <c r="BA89" s="3"/>
    </row>
    <row r="90" spans="1:53" ht="13.5" hidden="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P90" s="16" t="s">
        <v>321</v>
      </c>
      <c r="AQ90" s="17"/>
      <c r="AR90" s="17"/>
      <c r="AS90" s="3"/>
      <c r="AT90" s="3"/>
      <c r="AU90" s="3"/>
      <c r="AV90" s="3"/>
      <c r="AW90" s="3"/>
      <c r="AX90" s="3"/>
      <c r="AY90" s="3"/>
      <c r="AZ90" s="3"/>
      <c r="BA90" s="3"/>
    </row>
    <row r="91" spans="1:53" ht="13.5" hidden="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P91" s="16" t="s">
        <v>322</v>
      </c>
      <c r="AQ91" s="17"/>
      <c r="AR91" s="17"/>
      <c r="AS91" s="3"/>
      <c r="AT91" s="3"/>
      <c r="AU91" s="3"/>
      <c r="AV91" s="3"/>
      <c r="AW91" s="3"/>
      <c r="AX91" s="3"/>
      <c r="AY91" s="3"/>
      <c r="AZ91" s="3"/>
      <c r="BA91" s="3"/>
    </row>
    <row r="92" spans="1:53" ht="13.5" hidden="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P92" s="16" t="s">
        <v>323</v>
      </c>
      <c r="AQ92" s="17"/>
      <c r="AR92" s="17"/>
      <c r="AS92" s="3"/>
      <c r="AT92" s="3"/>
      <c r="AU92" s="3"/>
      <c r="AV92" s="3"/>
      <c r="AW92" s="3"/>
      <c r="AX92" s="3"/>
      <c r="AY92" s="3"/>
      <c r="AZ92" s="3"/>
      <c r="BA92" s="3"/>
    </row>
    <row r="93" spans="1:53" ht="13.5" hidden="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P93" s="16" t="s">
        <v>324</v>
      </c>
      <c r="AQ93" s="17"/>
      <c r="AR93" s="17"/>
      <c r="AS93" s="3"/>
      <c r="AT93" s="3"/>
      <c r="AU93" s="3"/>
      <c r="AV93" s="3"/>
      <c r="AW93" s="3"/>
      <c r="AX93" s="3"/>
      <c r="AY93" s="3"/>
      <c r="AZ93" s="3"/>
      <c r="BA93" s="3"/>
    </row>
    <row r="94" spans="1:53" ht="13.5" hidden="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P94" s="16" t="s">
        <v>325</v>
      </c>
      <c r="AQ94" s="17"/>
      <c r="AR94" s="17"/>
      <c r="AS94" s="3"/>
      <c r="AT94" s="3"/>
      <c r="AU94" s="3"/>
      <c r="AV94" s="3"/>
      <c r="AW94" s="3"/>
      <c r="AX94" s="3"/>
      <c r="AY94" s="3"/>
      <c r="AZ94" s="3"/>
      <c r="BA94" s="3"/>
    </row>
    <row r="95" spans="1:53" ht="27" hidden="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P95" s="16" t="s">
        <v>326</v>
      </c>
      <c r="AQ95" s="17"/>
      <c r="AR95" s="17"/>
      <c r="AS95" s="3"/>
      <c r="AT95" s="3"/>
      <c r="AU95" s="3"/>
      <c r="AV95" s="3"/>
      <c r="AW95" s="3"/>
      <c r="AX95" s="3"/>
      <c r="AY95" s="3"/>
      <c r="AZ95" s="3"/>
      <c r="BA95" s="3"/>
    </row>
    <row r="96" spans="1:53" ht="13.5" hidden="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P96" s="16" t="s">
        <v>327</v>
      </c>
      <c r="AQ96" s="17"/>
      <c r="AR96" s="17"/>
      <c r="AS96" s="3"/>
      <c r="AT96" s="3"/>
      <c r="AU96" s="3"/>
      <c r="AV96" s="3"/>
      <c r="AW96" s="3"/>
      <c r="AX96" s="3"/>
      <c r="AY96" s="3"/>
      <c r="AZ96" s="3"/>
      <c r="BA96" s="3"/>
    </row>
    <row r="97" spans="1:53" hidden="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P97" s="3"/>
      <c r="AQ97" s="3"/>
      <c r="AR97" s="3"/>
      <c r="AS97" s="3"/>
      <c r="AT97" s="3"/>
      <c r="AU97" s="3"/>
      <c r="AV97" s="3"/>
      <c r="AW97" s="3"/>
      <c r="AX97" s="3"/>
      <c r="AY97" s="3"/>
      <c r="AZ97" s="3"/>
      <c r="BA97" s="3"/>
    </row>
    <row r="98" spans="1:53" hidden="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P98" s="3"/>
      <c r="AQ98" s="3"/>
      <c r="AR98" s="3"/>
      <c r="AS98" s="3"/>
      <c r="AT98" s="3"/>
      <c r="AU98" s="3"/>
      <c r="AV98" s="3"/>
      <c r="AW98" s="3"/>
      <c r="AX98" s="3"/>
      <c r="AY98" s="3"/>
      <c r="AZ98" s="3"/>
      <c r="BA98" s="3"/>
    </row>
    <row r="99" spans="1:53" hidden="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P99" s="3"/>
      <c r="AQ99" s="3"/>
      <c r="AR99" s="3"/>
      <c r="AS99" s="3"/>
      <c r="AT99" s="3"/>
      <c r="AU99" s="3"/>
      <c r="AV99" s="3"/>
      <c r="AW99" s="3"/>
      <c r="AX99" s="3"/>
      <c r="AY99" s="3"/>
      <c r="AZ99" s="3"/>
      <c r="BA99" s="3"/>
    </row>
    <row r="100" spans="1:53" hidden="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P100" s="3"/>
      <c r="AQ100" s="3"/>
      <c r="AR100" s="3"/>
      <c r="AS100" s="3"/>
      <c r="AT100" s="3"/>
      <c r="AU100" s="3"/>
      <c r="AV100" s="3"/>
      <c r="AW100" s="3"/>
      <c r="AX100" s="3"/>
      <c r="AY100" s="3"/>
      <c r="AZ100" s="3"/>
      <c r="BA100" s="3"/>
    </row>
    <row r="101" spans="1:53" hidden="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P101" s="3"/>
      <c r="AQ101" s="3"/>
      <c r="AR101" s="3"/>
      <c r="AS101" s="3"/>
      <c r="AT101" s="3"/>
      <c r="AU101" s="3"/>
      <c r="AV101" s="3"/>
      <c r="AW101" s="3"/>
      <c r="AX101" s="3"/>
      <c r="AY101" s="3"/>
      <c r="AZ101" s="3"/>
      <c r="BA101" s="3"/>
    </row>
    <row r="102" spans="1:53" hidden="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P102" s="3"/>
      <c r="AQ102" s="3"/>
      <c r="AR102" s="3"/>
      <c r="AS102" s="3"/>
      <c r="AT102" s="3"/>
      <c r="AU102" s="3"/>
      <c r="AV102" s="3"/>
      <c r="AW102" s="3"/>
      <c r="AX102" s="3"/>
      <c r="AY102" s="3"/>
      <c r="AZ102" s="3"/>
      <c r="BA102" s="3"/>
    </row>
    <row r="103" spans="1:53" hidden="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P103" s="3"/>
      <c r="AQ103" s="3"/>
      <c r="AR103" s="3"/>
      <c r="AS103" s="3"/>
      <c r="AT103" s="3"/>
      <c r="AU103" s="3"/>
      <c r="AV103" s="3"/>
      <c r="AW103" s="3"/>
      <c r="AX103" s="3"/>
      <c r="AY103" s="3"/>
      <c r="AZ103" s="3"/>
      <c r="BA103" s="3"/>
    </row>
    <row r="104" spans="1:53" hidden="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P104" s="3"/>
      <c r="AQ104" s="3"/>
      <c r="AR104" s="3"/>
      <c r="AS104" s="3"/>
      <c r="AT104" s="3"/>
      <c r="AU104" s="3"/>
      <c r="AV104" s="3"/>
      <c r="AW104" s="3"/>
      <c r="AX104" s="3"/>
      <c r="AY104" s="3"/>
      <c r="AZ104" s="3"/>
      <c r="BA104" s="3"/>
    </row>
    <row r="105" spans="1:53" hidden="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P105" s="3"/>
      <c r="AQ105" s="3"/>
      <c r="AR105" s="3"/>
      <c r="AS105" s="3"/>
      <c r="AT105" s="3"/>
      <c r="AU105" s="3"/>
      <c r="AV105" s="3"/>
      <c r="AW105" s="3"/>
      <c r="AX105" s="3"/>
      <c r="AY105" s="3"/>
      <c r="AZ105" s="3"/>
      <c r="BA105" s="3"/>
    </row>
    <row r="106" spans="1:53" hidden="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P106" s="3"/>
      <c r="AQ106" s="3"/>
      <c r="AR106" s="3"/>
      <c r="AS106" s="3"/>
      <c r="AT106" s="3"/>
      <c r="AU106" s="3"/>
      <c r="AV106" s="3"/>
      <c r="AW106" s="3"/>
      <c r="AX106" s="3"/>
      <c r="AY106" s="3"/>
      <c r="AZ106" s="3"/>
      <c r="BA106" s="3"/>
    </row>
    <row r="107" spans="1:53" hidden="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P107" s="3"/>
      <c r="AQ107" s="3"/>
      <c r="AR107" s="3"/>
      <c r="AS107" s="3"/>
      <c r="AT107" s="3"/>
      <c r="AU107" s="3"/>
      <c r="AV107" s="3"/>
      <c r="AW107" s="3"/>
      <c r="AX107" s="3"/>
      <c r="AY107" s="3"/>
      <c r="AZ107" s="3"/>
      <c r="BA107" s="3"/>
    </row>
    <row r="108" spans="1:53" hidden="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P108" s="3"/>
      <c r="AQ108" s="3"/>
      <c r="AR108" s="3"/>
      <c r="AS108" s="3"/>
      <c r="AT108" s="3"/>
      <c r="AU108" s="3"/>
      <c r="AV108" s="3"/>
      <c r="AW108" s="3"/>
      <c r="AX108" s="3"/>
      <c r="AY108" s="3"/>
      <c r="AZ108" s="3"/>
      <c r="BA108" s="3"/>
    </row>
    <row r="109" spans="1:53" hidden="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P109" s="3"/>
      <c r="AQ109" s="3"/>
      <c r="AR109" s="3"/>
      <c r="AS109" s="3"/>
      <c r="AT109" s="3"/>
      <c r="AU109" s="3"/>
      <c r="AV109" s="3"/>
      <c r="AW109" s="3"/>
      <c r="AX109" s="3"/>
      <c r="AY109" s="3"/>
      <c r="AZ109" s="3"/>
      <c r="BA109" s="3"/>
    </row>
    <row r="110" spans="1:53" hidden="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P110" s="3"/>
      <c r="AQ110" s="3"/>
      <c r="AR110" s="3"/>
      <c r="AS110" s="3"/>
      <c r="AT110" s="3"/>
      <c r="AU110" s="3"/>
      <c r="AV110" s="3"/>
      <c r="AW110" s="3"/>
      <c r="AX110" s="3"/>
      <c r="AY110" s="3"/>
      <c r="AZ110" s="3"/>
      <c r="BA110" s="3"/>
    </row>
    <row r="111" spans="1:53" hidden="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P111" s="3"/>
      <c r="AQ111" s="3"/>
      <c r="AR111" s="3"/>
      <c r="AS111" s="3"/>
      <c r="AT111" s="3"/>
      <c r="AU111" s="3"/>
      <c r="AV111" s="3"/>
      <c r="AW111" s="3"/>
      <c r="AX111" s="3"/>
      <c r="AY111" s="3"/>
      <c r="AZ111" s="3"/>
      <c r="BA111" s="3"/>
    </row>
    <row r="112" spans="1:53" hidden="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P112" s="3"/>
      <c r="AQ112" s="3"/>
      <c r="AR112" s="3"/>
      <c r="AS112" s="3"/>
      <c r="AT112" s="3"/>
      <c r="AU112" s="3"/>
      <c r="AV112" s="3"/>
      <c r="AW112" s="3"/>
      <c r="AX112" s="3"/>
      <c r="AY112" s="3"/>
      <c r="AZ112" s="3"/>
      <c r="BA112" s="3"/>
    </row>
    <row r="113" spans="1:53" hidden="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P113" s="3"/>
      <c r="AQ113" s="3"/>
      <c r="AR113" s="3"/>
      <c r="AS113" s="3"/>
      <c r="AT113" s="3"/>
      <c r="AU113" s="3"/>
      <c r="AV113" s="3"/>
      <c r="AW113" s="3"/>
      <c r="AX113" s="3"/>
      <c r="AY113" s="3"/>
      <c r="AZ113" s="3"/>
      <c r="BA113" s="3"/>
    </row>
    <row r="114" spans="1:53" hidden="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P114" s="3"/>
      <c r="AQ114" s="3"/>
      <c r="AR114" s="3"/>
      <c r="AS114" s="3"/>
      <c r="AT114" s="3"/>
      <c r="AU114" s="3"/>
      <c r="AV114" s="3"/>
      <c r="AW114" s="3"/>
      <c r="AX114" s="3"/>
      <c r="AY114" s="3"/>
      <c r="AZ114" s="3"/>
      <c r="BA114" s="3"/>
    </row>
    <row r="115" spans="1:53" hidden="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P115" s="3"/>
      <c r="AQ115" s="3"/>
      <c r="AR115" s="3"/>
      <c r="AS115" s="3"/>
      <c r="AT115" s="3"/>
      <c r="AU115" s="3"/>
      <c r="AV115" s="3"/>
      <c r="AW115" s="3"/>
      <c r="AX115" s="3"/>
      <c r="AY115" s="3"/>
      <c r="AZ115" s="3"/>
      <c r="BA115" s="3"/>
    </row>
    <row r="116" spans="1:53" hidden="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P116" s="3"/>
      <c r="AQ116" s="3"/>
      <c r="AR116" s="3"/>
      <c r="AS116" s="3"/>
      <c r="AT116" s="3"/>
      <c r="AU116" s="3"/>
      <c r="AV116" s="3"/>
      <c r="AW116" s="3"/>
      <c r="AX116" s="3"/>
      <c r="AY116" s="3"/>
      <c r="AZ116" s="3"/>
      <c r="BA116" s="3"/>
    </row>
    <row r="117" spans="1:53" hidden="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P117" s="3"/>
      <c r="AQ117" s="3"/>
      <c r="AR117" s="3"/>
      <c r="AS117" s="3"/>
      <c r="AT117" s="3"/>
      <c r="AU117" s="3"/>
      <c r="AV117" s="3"/>
      <c r="AW117" s="3"/>
      <c r="AX117" s="3"/>
      <c r="AY117" s="3"/>
      <c r="AZ117" s="3"/>
      <c r="BA117" s="3"/>
    </row>
    <row r="118" spans="1:53" hidden="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P118" s="3"/>
      <c r="AQ118" s="3"/>
      <c r="AR118" s="3"/>
      <c r="AS118" s="3"/>
      <c r="AT118" s="3"/>
      <c r="AU118" s="3"/>
      <c r="AV118" s="3"/>
      <c r="AW118" s="3"/>
      <c r="AX118" s="3"/>
      <c r="AY118" s="3"/>
      <c r="AZ118" s="3"/>
      <c r="BA118" s="3"/>
    </row>
    <row r="119" spans="1:53" hidden="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P119" s="3"/>
      <c r="AQ119" s="3"/>
      <c r="AR119" s="3"/>
      <c r="AS119" s="3"/>
      <c r="AT119" s="3"/>
      <c r="AU119" s="3"/>
      <c r="AV119" s="3"/>
      <c r="AW119" s="3"/>
      <c r="AX119" s="3"/>
      <c r="AY119" s="3"/>
      <c r="AZ119" s="3"/>
      <c r="BA119" s="3"/>
    </row>
    <row r="120" spans="1:53" hidden="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P120" s="3"/>
      <c r="AQ120" s="3"/>
      <c r="AR120" s="3"/>
      <c r="AS120" s="3"/>
      <c r="AT120" s="3"/>
      <c r="AU120" s="3"/>
      <c r="AV120" s="3"/>
      <c r="AW120" s="3"/>
      <c r="AX120" s="3"/>
      <c r="AY120" s="3"/>
      <c r="AZ120" s="3"/>
      <c r="BA120" s="3"/>
    </row>
    <row r="121" spans="1:53" hidden="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P121" s="3"/>
      <c r="AQ121" s="3"/>
      <c r="AR121" s="3"/>
      <c r="AS121" s="3"/>
      <c r="AT121" s="3"/>
      <c r="AU121" s="3"/>
      <c r="AV121" s="3"/>
      <c r="AW121" s="3"/>
      <c r="AX121" s="3"/>
      <c r="AY121" s="3"/>
      <c r="AZ121" s="3"/>
      <c r="BA121" s="3"/>
    </row>
    <row r="122" spans="1:53" hidden="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P122" s="3"/>
      <c r="AQ122" s="3"/>
      <c r="AR122" s="3"/>
      <c r="AS122" s="3"/>
      <c r="AT122" s="3"/>
      <c r="AU122" s="3"/>
      <c r="AV122" s="3"/>
      <c r="AW122" s="3"/>
      <c r="AX122" s="3"/>
      <c r="AY122" s="3"/>
      <c r="AZ122" s="3"/>
      <c r="BA122" s="3"/>
    </row>
    <row r="123" spans="1:53" hidden="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P123" s="3"/>
      <c r="AQ123" s="3"/>
      <c r="AR123" s="3"/>
      <c r="AS123" s="3"/>
      <c r="AT123" s="3"/>
      <c r="AU123" s="3"/>
      <c r="AV123" s="3"/>
      <c r="AW123" s="3"/>
      <c r="AX123" s="3"/>
      <c r="AY123" s="3"/>
      <c r="AZ123" s="3"/>
      <c r="BA123" s="3"/>
    </row>
    <row r="124" spans="1:53" hidden="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P124" s="3"/>
      <c r="AQ124" s="3"/>
      <c r="AR124" s="3"/>
      <c r="AS124" s="3"/>
      <c r="AT124" s="3"/>
      <c r="AU124" s="3"/>
      <c r="AV124" s="3"/>
      <c r="AW124" s="3"/>
      <c r="AX124" s="3"/>
      <c r="AY124" s="3"/>
      <c r="AZ124" s="3"/>
      <c r="BA124" s="3"/>
    </row>
    <row r="125" spans="1:53" hidden="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P125" s="3"/>
      <c r="AQ125" s="3"/>
      <c r="AR125" s="3"/>
      <c r="AS125" s="3"/>
      <c r="AT125" s="3"/>
      <c r="AU125" s="3"/>
      <c r="AV125" s="3"/>
      <c r="AW125" s="3"/>
      <c r="AX125" s="3"/>
      <c r="AY125" s="3"/>
      <c r="AZ125" s="3"/>
      <c r="BA125" s="3"/>
    </row>
    <row r="126" spans="1:53" hidden="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P126" s="3"/>
      <c r="AQ126" s="3"/>
      <c r="AR126" s="3"/>
      <c r="AS126" s="3"/>
      <c r="AT126" s="3"/>
      <c r="AU126" s="3"/>
      <c r="AV126" s="3"/>
      <c r="AW126" s="3"/>
      <c r="AX126" s="3"/>
      <c r="AY126" s="3"/>
      <c r="AZ126" s="3"/>
      <c r="BA126" s="3"/>
    </row>
    <row r="127" spans="1:53" hidden="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P127" s="3"/>
      <c r="AQ127" s="3"/>
      <c r="AR127" s="3"/>
      <c r="AS127" s="3"/>
      <c r="AT127" s="3"/>
      <c r="AU127" s="3"/>
      <c r="AV127" s="3"/>
      <c r="AW127" s="3"/>
      <c r="AX127" s="3"/>
      <c r="AY127" s="3"/>
      <c r="AZ127" s="3"/>
      <c r="BA127" s="3"/>
    </row>
    <row r="128" spans="1:53" hidden="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P128" s="3"/>
      <c r="AQ128" s="3"/>
      <c r="AR128" s="3"/>
      <c r="AS128" s="3"/>
      <c r="AT128" s="3"/>
      <c r="AU128" s="3"/>
      <c r="AV128" s="3"/>
      <c r="AW128" s="3"/>
      <c r="AX128" s="3"/>
      <c r="AY128" s="3"/>
      <c r="AZ128" s="3"/>
      <c r="BA128" s="3"/>
    </row>
    <row r="129" spans="1:53" hidden="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P129" s="3"/>
      <c r="AQ129" s="3"/>
      <c r="AR129" s="3"/>
      <c r="AS129" s="3"/>
      <c r="AT129" s="3"/>
      <c r="AU129" s="3"/>
      <c r="AV129" s="3"/>
      <c r="AW129" s="3"/>
      <c r="AX129" s="3"/>
      <c r="AY129" s="3"/>
      <c r="AZ129" s="3"/>
      <c r="BA129" s="3"/>
    </row>
    <row r="130" spans="1:53" hidden="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P130" s="3"/>
      <c r="AQ130" s="3"/>
      <c r="AR130" s="3"/>
      <c r="AS130" s="3"/>
      <c r="AT130" s="3"/>
      <c r="AU130" s="3"/>
      <c r="AV130" s="3"/>
      <c r="AW130" s="3"/>
      <c r="AX130" s="3"/>
      <c r="AY130" s="3"/>
      <c r="AZ130" s="3"/>
      <c r="BA130" s="3"/>
    </row>
    <row r="131" spans="1:53" hidden="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P131" s="3"/>
      <c r="AQ131" s="3"/>
      <c r="AR131" s="3"/>
      <c r="AS131" s="3"/>
      <c r="AT131" s="3"/>
      <c r="AU131" s="3"/>
      <c r="AV131" s="3"/>
      <c r="AW131" s="3"/>
      <c r="AX131" s="3"/>
      <c r="AY131" s="3"/>
      <c r="AZ131" s="3"/>
      <c r="BA131" s="3"/>
    </row>
    <row r="132" spans="1:53" hidden="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P132" s="3"/>
      <c r="AQ132" s="3"/>
      <c r="AR132" s="3"/>
      <c r="AS132" s="3"/>
      <c r="AT132" s="3"/>
      <c r="AU132" s="3"/>
      <c r="AV132" s="3"/>
      <c r="AW132" s="3"/>
      <c r="AX132" s="3"/>
      <c r="AY132" s="3"/>
      <c r="AZ132" s="3"/>
      <c r="BA132" s="3"/>
    </row>
    <row r="133" spans="1:53" hidden="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P133" s="3"/>
      <c r="AQ133" s="3"/>
      <c r="AR133" s="3"/>
      <c r="AS133" s="3"/>
      <c r="AT133" s="3"/>
      <c r="AU133" s="3"/>
      <c r="AV133" s="3"/>
      <c r="AW133" s="3"/>
      <c r="AX133" s="3"/>
      <c r="AY133" s="3"/>
      <c r="AZ133" s="3"/>
      <c r="BA133" s="3"/>
    </row>
    <row r="134" spans="1:53" hidden="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P134" s="3"/>
      <c r="AQ134" s="3"/>
      <c r="AR134" s="3"/>
      <c r="AS134" s="3"/>
      <c r="AT134" s="3"/>
      <c r="AU134" s="3"/>
      <c r="AV134" s="3"/>
      <c r="AW134" s="3"/>
      <c r="AX134" s="3"/>
      <c r="AY134" s="3"/>
      <c r="AZ134" s="3"/>
      <c r="BA134" s="3"/>
    </row>
    <row r="135" spans="1:53" hidden="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P135" s="3"/>
      <c r="AQ135" s="3"/>
      <c r="AR135" s="3"/>
      <c r="AS135" s="3"/>
      <c r="AT135" s="3"/>
      <c r="AU135" s="3"/>
      <c r="AV135" s="3"/>
      <c r="AW135" s="3"/>
      <c r="AX135" s="3"/>
      <c r="AY135" s="3"/>
      <c r="AZ135" s="3"/>
      <c r="BA135" s="3"/>
    </row>
    <row r="136" spans="1:53" hidden="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P136" s="3"/>
      <c r="AQ136" s="3"/>
      <c r="AR136" s="3"/>
      <c r="AS136" s="3"/>
      <c r="AT136" s="3"/>
      <c r="AU136" s="3"/>
      <c r="AV136" s="3"/>
      <c r="AW136" s="3"/>
      <c r="AX136" s="3"/>
      <c r="AY136" s="3"/>
      <c r="AZ136" s="3"/>
      <c r="BA136" s="3"/>
    </row>
    <row r="137" spans="1:53" hidden="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P137" s="3"/>
      <c r="AQ137" s="3"/>
      <c r="AR137" s="3"/>
      <c r="AS137" s="3"/>
      <c r="AT137" s="3"/>
      <c r="AU137" s="3"/>
      <c r="AV137" s="3"/>
      <c r="AW137" s="3"/>
      <c r="AX137" s="3"/>
      <c r="AY137" s="3"/>
      <c r="AZ137" s="3"/>
      <c r="BA137" s="3"/>
    </row>
    <row r="138" spans="1:53" hidden="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P138" s="3"/>
      <c r="AQ138" s="3"/>
      <c r="AR138" s="3"/>
      <c r="AS138" s="3"/>
      <c r="AT138" s="3"/>
      <c r="AU138" s="3"/>
      <c r="AV138" s="3"/>
      <c r="AW138" s="3"/>
      <c r="AX138" s="3"/>
      <c r="AY138" s="3"/>
      <c r="AZ138" s="3"/>
      <c r="BA138" s="3"/>
    </row>
    <row r="139" spans="1:53" hidden="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P139" s="3"/>
      <c r="AQ139" s="3"/>
      <c r="AR139" s="3"/>
      <c r="AS139" s="3"/>
      <c r="AT139" s="3"/>
      <c r="AU139" s="3"/>
      <c r="AV139" s="3"/>
      <c r="AW139" s="3"/>
      <c r="AX139" s="3"/>
      <c r="AY139" s="3"/>
      <c r="AZ139" s="3"/>
      <c r="BA139" s="3"/>
    </row>
    <row r="140" spans="1:53" hidden="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P140" s="3"/>
      <c r="AQ140" s="3"/>
      <c r="AR140" s="3"/>
      <c r="AS140" s="3"/>
      <c r="AT140" s="3"/>
      <c r="AU140" s="3"/>
      <c r="AV140" s="3"/>
      <c r="AW140" s="3"/>
      <c r="AX140" s="3"/>
      <c r="AY140" s="3"/>
      <c r="AZ140" s="3"/>
      <c r="BA140" s="3"/>
    </row>
    <row r="141" spans="1:53" hidden="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P141" s="3"/>
      <c r="AQ141" s="3"/>
      <c r="AR141" s="3"/>
      <c r="AS141" s="3"/>
      <c r="AT141" s="3"/>
      <c r="AU141" s="3"/>
      <c r="AV141" s="3"/>
      <c r="AW141" s="3"/>
      <c r="AX141" s="3"/>
      <c r="AY141" s="3"/>
      <c r="AZ141" s="3"/>
      <c r="BA141" s="3"/>
    </row>
    <row r="142" spans="1:53" hidden="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P142" s="3"/>
      <c r="AQ142" s="3"/>
      <c r="AR142" s="3"/>
      <c r="AS142" s="3"/>
      <c r="AT142" s="3"/>
      <c r="AU142" s="3"/>
      <c r="AV142" s="3"/>
      <c r="AW142" s="3"/>
      <c r="AX142" s="3"/>
      <c r="AY142" s="3"/>
      <c r="AZ142" s="3"/>
      <c r="BA142" s="3"/>
    </row>
    <row r="143" spans="1:53" hidden="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P143" s="3"/>
      <c r="AQ143" s="3"/>
      <c r="AR143" s="3"/>
      <c r="AS143" s="3"/>
      <c r="AT143" s="3"/>
      <c r="AU143" s="3"/>
      <c r="AV143" s="3"/>
      <c r="AW143" s="3"/>
      <c r="AX143" s="3"/>
      <c r="AY143" s="3"/>
      <c r="AZ143" s="3"/>
      <c r="BA143" s="3"/>
    </row>
    <row r="144" spans="1:53" hidden="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P144" s="3"/>
      <c r="AQ144" s="3"/>
      <c r="AR144" s="3"/>
      <c r="AS144" s="3"/>
      <c r="AT144" s="3"/>
      <c r="AU144" s="3"/>
      <c r="AV144" s="3"/>
      <c r="AW144" s="3"/>
      <c r="AX144" s="3"/>
      <c r="AY144" s="3"/>
      <c r="AZ144" s="3"/>
      <c r="BA144" s="3"/>
    </row>
    <row r="145" spans="1:53" hidden="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P145" s="3"/>
      <c r="AQ145" s="3"/>
      <c r="AR145" s="3"/>
      <c r="AS145" s="3"/>
      <c r="AT145" s="3"/>
      <c r="AU145" s="3"/>
      <c r="AV145" s="3"/>
      <c r="AW145" s="3"/>
      <c r="AX145" s="3"/>
      <c r="AY145" s="3"/>
      <c r="AZ145" s="3"/>
      <c r="BA145" s="3"/>
    </row>
    <row r="146" spans="1:53" hidden="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P146" s="3"/>
      <c r="AQ146" s="3"/>
      <c r="AR146" s="3"/>
      <c r="AS146" s="3"/>
      <c r="AT146" s="3"/>
      <c r="AU146" s="3"/>
      <c r="AV146" s="3"/>
      <c r="AW146" s="3"/>
      <c r="AX146" s="3"/>
      <c r="AY146" s="3"/>
      <c r="AZ146" s="3"/>
      <c r="BA146" s="3"/>
    </row>
    <row r="147" spans="1:53" hidden="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P147" s="3"/>
      <c r="AQ147" s="3"/>
      <c r="AR147" s="3"/>
      <c r="AS147" s="3"/>
      <c r="AT147" s="3"/>
      <c r="AU147" s="3"/>
      <c r="AV147" s="3"/>
      <c r="AW147" s="3"/>
      <c r="AX147" s="3"/>
      <c r="AY147" s="3"/>
      <c r="AZ147" s="3"/>
      <c r="BA147" s="3"/>
    </row>
    <row r="148" spans="1:53" hidden="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P148" s="3"/>
      <c r="AQ148" s="3"/>
      <c r="AR148" s="3"/>
      <c r="AS148" s="3"/>
      <c r="AT148" s="3"/>
      <c r="AU148" s="3"/>
      <c r="AV148" s="3"/>
      <c r="AW148" s="3"/>
      <c r="AX148" s="3"/>
      <c r="AY148" s="3"/>
      <c r="AZ148" s="3"/>
      <c r="BA148" s="3"/>
    </row>
    <row r="149" spans="1:53" hidden="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P149" s="3"/>
      <c r="AQ149" s="3"/>
      <c r="AR149" s="3"/>
      <c r="AS149" s="3"/>
      <c r="AT149" s="3"/>
      <c r="AU149" s="3"/>
      <c r="AV149" s="3"/>
      <c r="AW149" s="3"/>
      <c r="AX149" s="3"/>
      <c r="AY149" s="3"/>
      <c r="AZ149" s="3"/>
      <c r="BA149" s="3"/>
    </row>
    <row r="150" spans="1:53" hidden="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P150" s="3"/>
      <c r="AQ150" s="3"/>
      <c r="AR150" s="3"/>
      <c r="AS150" s="3"/>
      <c r="AT150" s="3"/>
      <c r="AU150" s="3"/>
      <c r="AV150" s="3"/>
      <c r="AW150" s="3"/>
      <c r="AX150" s="3"/>
      <c r="AY150" s="3"/>
      <c r="AZ150" s="3"/>
      <c r="BA150" s="3"/>
    </row>
    <row r="151" spans="1:53" hidden="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P151" s="3"/>
      <c r="AQ151" s="3"/>
      <c r="AR151" s="3"/>
      <c r="AS151" s="3"/>
      <c r="AT151" s="3"/>
      <c r="AU151" s="3"/>
      <c r="AV151" s="3"/>
      <c r="AW151" s="3"/>
      <c r="AX151" s="3"/>
      <c r="AY151" s="3"/>
      <c r="AZ151" s="3"/>
      <c r="BA151" s="3"/>
    </row>
    <row r="152" spans="1:53" hidden="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P152" s="3"/>
      <c r="AQ152" s="3"/>
      <c r="AR152" s="3"/>
      <c r="AS152" s="3"/>
      <c r="AT152" s="3"/>
      <c r="AU152" s="3"/>
      <c r="AV152" s="3"/>
      <c r="AW152" s="3"/>
      <c r="AX152" s="3"/>
      <c r="AY152" s="3"/>
      <c r="AZ152" s="3"/>
      <c r="BA152" s="3"/>
    </row>
    <row r="153" spans="1:53" hidden="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P153" s="3"/>
      <c r="AQ153" s="3"/>
      <c r="AR153" s="3"/>
      <c r="AS153" s="3"/>
      <c r="AT153" s="3"/>
      <c r="AU153" s="3"/>
      <c r="AV153" s="3"/>
      <c r="AW153" s="3"/>
      <c r="AX153" s="3"/>
      <c r="AY153" s="3"/>
      <c r="AZ153" s="3"/>
      <c r="BA153" s="3"/>
    </row>
    <row r="154" spans="1:53" hidden="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P154" s="3"/>
      <c r="AQ154" s="3"/>
      <c r="AR154" s="3"/>
      <c r="AS154" s="3"/>
      <c r="AT154" s="3"/>
      <c r="AU154" s="3"/>
      <c r="AV154" s="3"/>
      <c r="AW154" s="3"/>
      <c r="AX154" s="3"/>
      <c r="AY154" s="3"/>
      <c r="AZ154" s="3"/>
      <c r="BA154" s="3"/>
    </row>
    <row r="155" spans="1:53" hidden="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P155" s="3"/>
      <c r="AQ155" s="3"/>
      <c r="AR155" s="3"/>
      <c r="AS155" s="3"/>
      <c r="AT155" s="3"/>
      <c r="AU155" s="3"/>
      <c r="AV155" s="3"/>
      <c r="AW155" s="3"/>
      <c r="AX155" s="3"/>
      <c r="AY155" s="3"/>
      <c r="AZ155" s="3"/>
      <c r="BA155" s="3"/>
    </row>
    <row r="156" spans="1:53" hidden="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P156" s="3"/>
      <c r="AQ156" s="3"/>
      <c r="AR156" s="3"/>
      <c r="AS156" s="3"/>
      <c r="AT156" s="3"/>
      <c r="AU156" s="3"/>
      <c r="AV156" s="3"/>
      <c r="AW156" s="3"/>
      <c r="AX156" s="3"/>
      <c r="AY156" s="3"/>
      <c r="AZ156" s="3"/>
      <c r="BA156" s="3"/>
    </row>
    <row r="157" spans="1:53" hidden="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P157" s="3"/>
      <c r="AQ157" s="3"/>
      <c r="AR157" s="3"/>
      <c r="AS157" s="3"/>
      <c r="AT157" s="3"/>
      <c r="AU157" s="3"/>
      <c r="AV157" s="3"/>
      <c r="AW157" s="3"/>
      <c r="AX157" s="3"/>
      <c r="AY157" s="3"/>
      <c r="AZ157" s="3"/>
      <c r="BA157" s="3"/>
    </row>
    <row r="158" spans="1:53" hidden="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P158" s="3"/>
      <c r="AQ158" s="3"/>
      <c r="AR158" s="3"/>
      <c r="AS158" s="3"/>
      <c r="AT158" s="3"/>
      <c r="AU158" s="3"/>
      <c r="AV158" s="3"/>
      <c r="AW158" s="3"/>
      <c r="AX158" s="3"/>
      <c r="AY158" s="3"/>
      <c r="AZ158" s="3"/>
      <c r="BA158" s="3"/>
    </row>
    <row r="159" spans="1:53" hidden="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P159" s="3"/>
      <c r="AQ159" s="3"/>
      <c r="AR159" s="3"/>
      <c r="AS159" s="3"/>
      <c r="AT159" s="3"/>
      <c r="AU159" s="3"/>
      <c r="AV159" s="3"/>
      <c r="AW159" s="3"/>
      <c r="AX159" s="3"/>
      <c r="AY159" s="3"/>
      <c r="AZ159" s="3"/>
      <c r="BA159" s="3"/>
    </row>
    <row r="160" spans="1:53" hidden="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P160" s="3"/>
      <c r="AQ160" s="3"/>
      <c r="AR160" s="3"/>
      <c r="AS160" s="3"/>
      <c r="AT160" s="3"/>
      <c r="AU160" s="3"/>
      <c r="AV160" s="3"/>
      <c r="AW160" s="3"/>
      <c r="AX160" s="3"/>
      <c r="AY160" s="3"/>
      <c r="AZ160" s="3"/>
      <c r="BA160" s="3"/>
    </row>
    <row r="161" spans="1:53" hidden="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P161" s="3"/>
      <c r="AQ161" s="3"/>
      <c r="AR161" s="3"/>
      <c r="AS161" s="3"/>
      <c r="AT161" s="3"/>
      <c r="AU161" s="3"/>
      <c r="AV161" s="3"/>
      <c r="AW161" s="3"/>
      <c r="AX161" s="3"/>
      <c r="AY161" s="3"/>
      <c r="AZ161" s="3"/>
      <c r="BA161" s="3"/>
    </row>
    <row r="162" spans="1:53" hidden="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P162" s="3"/>
      <c r="AQ162" s="3"/>
      <c r="AR162" s="3"/>
      <c r="AS162" s="3"/>
      <c r="AT162" s="3"/>
      <c r="AU162" s="3"/>
      <c r="AV162" s="3"/>
      <c r="AW162" s="3"/>
      <c r="AX162" s="3"/>
      <c r="AY162" s="3"/>
      <c r="AZ162" s="3"/>
      <c r="BA162" s="3"/>
    </row>
    <row r="163" spans="1:53" hidden="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P163" s="3"/>
      <c r="AQ163" s="3"/>
      <c r="AR163" s="3"/>
      <c r="AS163" s="3"/>
      <c r="AT163" s="3"/>
      <c r="AU163" s="3"/>
      <c r="AV163" s="3"/>
      <c r="AW163" s="3"/>
      <c r="AX163" s="3"/>
      <c r="AY163" s="3"/>
      <c r="AZ163" s="3"/>
      <c r="BA163" s="3"/>
    </row>
    <row r="164" spans="1:53" hidden="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P164" s="3"/>
      <c r="AQ164" s="3"/>
      <c r="AR164" s="3"/>
      <c r="AS164" s="3"/>
      <c r="AT164" s="3"/>
      <c r="AU164" s="3"/>
      <c r="AV164" s="3"/>
      <c r="AW164" s="3"/>
      <c r="AX164" s="3"/>
      <c r="AY164" s="3"/>
      <c r="AZ164" s="3"/>
      <c r="BA164" s="3"/>
    </row>
    <row r="165" spans="1:53" hidden="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P165" s="3"/>
      <c r="AQ165" s="3"/>
      <c r="AR165" s="3"/>
      <c r="AS165" s="3"/>
      <c r="AT165" s="3"/>
      <c r="AU165" s="3"/>
      <c r="AV165" s="3"/>
      <c r="AW165" s="3"/>
      <c r="AX165" s="3"/>
      <c r="AY165" s="3"/>
      <c r="AZ165" s="3"/>
      <c r="BA165" s="3"/>
    </row>
    <row r="166" spans="1:53" hidden="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P166" s="3"/>
      <c r="AQ166" s="3"/>
      <c r="AR166" s="3"/>
      <c r="AS166" s="3"/>
      <c r="AT166" s="3"/>
      <c r="AU166" s="3"/>
      <c r="AV166" s="3"/>
      <c r="AW166" s="3"/>
      <c r="AX166" s="3"/>
      <c r="AY166" s="3"/>
      <c r="AZ166" s="3"/>
      <c r="BA166" s="3"/>
    </row>
    <row r="167" spans="1:53" hidden="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P167" s="3"/>
      <c r="AQ167" s="3"/>
      <c r="AR167" s="3"/>
      <c r="AS167" s="3"/>
      <c r="AT167" s="3"/>
      <c r="AU167" s="3"/>
      <c r="AV167" s="3"/>
      <c r="AW167" s="3"/>
      <c r="AX167" s="3"/>
      <c r="AY167" s="3"/>
      <c r="AZ167" s="3"/>
      <c r="BA167" s="3"/>
    </row>
    <row r="168" spans="1:53" hidden="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P168" s="3"/>
      <c r="AQ168" s="3"/>
      <c r="AR168" s="3"/>
      <c r="AS168" s="3"/>
      <c r="AT168" s="3"/>
      <c r="AU168" s="3"/>
      <c r="AV168" s="3"/>
      <c r="AW168" s="3"/>
      <c r="AX168" s="3"/>
      <c r="AY168" s="3"/>
      <c r="AZ168" s="3"/>
      <c r="BA168" s="3"/>
    </row>
    <row r="169" spans="1:53" hidden="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P169" s="3"/>
      <c r="AQ169" s="3"/>
      <c r="AR169" s="3"/>
      <c r="AS169" s="3"/>
      <c r="AT169" s="3"/>
      <c r="AU169" s="3"/>
      <c r="AV169" s="3"/>
      <c r="AW169" s="3"/>
      <c r="AX169" s="3"/>
      <c r="AY169" s="3"/>
      <c r="AZ169" s="3"/>
      <c r="BA169" s="3"/>
    </row>
    <row r="170" spans="1:53" hidden="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P170" s="3"/>
      <c r="AQ170" s="3"/>
      <c r="AR170" s="3"/>
      <c r="AS170" s="3"/>
      <c r="AT170" s="3"/>
      <c r="AU170" s="3"/>
      <c r="AV170" s="3"/>
      <c r="AW170" s="3"/>
      <c r="AX170" s="3"/>
      <c r="AY170" s="3"/>
      <c r="AZ170" s="3"/>
      <c r="BA170" s="3"/>
    </row>
    <row r="171" spans="1:53" hidden="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P171" s="3"/>
      <c r="AQ171" s="3"/>
      <c r="AR171" s="3"/>
      <c r="AS171" s="3"/>
      <c r="AT171" s="3"/>
      <c r="AU171" s="3"/>
      <c r="AV171" s="3"/>
      <c r="AW171" s="3"/>
      <c r="AX171" s="3"/>
      <c r="AY171" s="3"/>
      <c r="AZ171" s="3"/>
      <c r="BA171" s="3"/>
    </row>
    <row r="172" spans="1:53" hidden="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P172" s="3"/>
      <c r="AQ172" s="3"/>
      <c r="AR172" s="3"/>
      <c r="AS172" s="3"/>
      <c r="AT172" s="3"/>
      <c r="AU172" s="3"/>
      <c r="AV172" s="3"/>
      <c r="AW172" s="3"/>
      <c r="AX172" s="3"/>
      <c r="AY172" s="3"/>
      <c r="AZ172" s="3"/>
      <c r="BA172" s="3"/>
    </row>
    <row r="173" spans="1:53" hidden="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P173" s="3"/>
      <c r="AQ173" s="3"/>
      <c r="AR173" s="3"/>
      <c r="AS173" s="3"/>
      <c r="AT173" s="3"/>
      <c r="AU173" s="3"/>
      <c r="AV173" s="3"/>
      <c r="AW173" s="3"/>
      <c r="AX173" s="3"/>
      <c r="AY173" s="3"/>
      <c r="AZ173" s="3"/>
      <c r="BA173" s="3"/>
    </row>
    <row r="174" spans="1:53" hidden="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P174" s="3"/>
      <c r="AQ174" s="3"/>
      <c r="AR174" s="3"/>
      <c r="AS174" s="3"/>
      <c r="AT174" s="3"/>
      <c r="AU174" s="3"/>
      <c r="AV174" s="3"/>
      <c r="AW174" s="3"/>
      <c r="AX174" s="3"/>
      <c r="AY174" s="3"/>
      <c r="AZ174" s="3"/>
      <c r="BA174" s="3"/>
    </row>
    <row r="175" spans="1:53" hidden="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P175" s="3"/>
      <c r="AQ175" s="3"/>
      <c r="AR175" s="3"/>
      <c r="AS175" s="3"/>
      <c r="AT175" s="3"/>
      <c r="AU175" s="3"/>
      <c r="AV175" s="3"/>
      <c r="AW175" s="3"/>
      <c r="AX175" s="3"/>
      <c r="AY175" s="3"/>
      <c r="AZ175" s="3"/>
      <c r="BA175" s="3"/>
    </row>
    <row r="176" spans="1:53" hidden="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P176" s="3"/>
      <c r="AQ176" s="3"/>
      <c r="AR176" s="3"/>
      <c r="AS176" s="3"/>
      <c r="AT176" s="3"/>
      <c r="AU176" s="3"/>
      <c r="AV176" s="3"/>
      <c r="AW176" s="3"/>
      <c r="AX176" s="3"/>
      <c r="AY176" s="3"/>
      <c r="AZ176" s="3"/>
      <c r="BA176" s="3"/>
    </row>
    <row r="177" spans="1:53" hidden="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P177" s="3"/>
      <c r="AQ177" s="3"/>
      <c r="AR177" s="3"/>
      <c r="AS177" s="3"/>
      <c r="AT177" s="3"/>
      <c r="AU177" s="3"/>
      <c r="AV177" s="3"/>
      <c r="AW177" s="3"/>
      <c r="AX177" s="3"/>
      <c r="AY177" s="3"/>
      <c r="AZ177" s="3"/>
      <c r="BA177" s="3"/>
    </row>
    <row r="178" spans="1:53" hidden="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P178" s="3"/>
      <c r="AQ178" s="3"/>
      <c r="AR178" s="3"/>
      <c r="AS178" s="3"/>
      <c r="AT178" s="3"/>
      <c r="AU178" s="3"/>
      <c r="AV178" s="3"/>
      <c r="AW178" s="3"/>
      <c r="AX178" s="3"/>
      <c r="AY178" s="3"/>
      <c r="AZ178" s="3"/>
      <c r="BA178" s="3"/>
    </row>
    <row r="179" spans="1:53" hidden="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P179" s="3"/>
      <c r="AQ179" s="3"/>
      <c r="AR179" s="3"/>
      <c r="AS179" s="3"/>
      <c r="AT179" s="3"/>
      <c r="AU179" s="3"/>
      <c r="AV179" s="3"/>
      <c r="AW179" s="3"/>
      <c r="AX179" s="3"/>
      <c r="AY179" s="3"/>
      <c r="AZ179" s="3"/>
      <c r="BA179" s="3"/>
    </row>
    <row r="180" spans="1:53" hidden="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P180" s="3"/>
      <c r="AQ180" s="3"/>
      <c r="AR180" s="3"/>
      <c r="AS180" s="3"/>
      <c r="AT180" s="3"/>
      <c r="AU180" s="3"/>
      <c r="AV180" s="3"/>
      <c r="AW180" s="3"/>
      <c r="AX180" s="3"/>
      <c r="AY180" s="3"/>
      <c r="AZ180" s="3"/>
      <c r="BA180" s="3"/>
    </row>
    <row r="181" spans="1:53" hidden="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P181" s="3"/>
      <c r="AQ181" s="3"/>
      <c r="AR181" s="3"/>
      <c r="AS181" s="3"/>
      <c r="AT181" s="3"/>
      <c r="AU181" s="3"/>
      <c r="AV181" s="3"/>
      <c r="AW181" s="3"/>
      <c r="AX181" s="3"/>
      <c r="AY181" s="3"/>
      <c r="AZ181" s="3"/>
      <c r="BA181" s="3"/>
    </row>
    <row r="182" spans="1:53" hidden="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P182" s="3"/>
      <c r="AQ182" s="3"/>
      <c r="AR182" s="3"/>
      <c r="AS182" s="3"/>
      <c r="AT182" s="3"/>
      <c r="AU182" s="3"/>
      <c r="AV182" s="3"/>
      <c r="AW182" s="3"/>
      <c r="AX182" s="3"/>
      <c r="AY182" s="3"/>
      <c r="AZ182" s="3"/>
      <c r="BA182" s="3"/>
    </row>
    <row r="183" spans="1:53" hidden="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P183" s="3"/>
      <c r="AQ183" s="3"/>
      <c r="AR183" s="3"/>
      <c r="AS183" s="3"/>
      <c r="AT183" s="3"/>
      <c r="AU183" s="3"/>
      <c r="AV183" s="3"/>
      <c r="AW183" s="3"/>
      <c r="AX183" s="3"/>
      <c r="AY183" s="3"/>
      <c r="AZ183" s="3"/>
      <c r="BA183" s="3"/>
    </row>
    <row r="184" spans="1:53" hidden="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P184" s="3"/>
      <c r="AQ184" s="3"/>
      <c r="AR184" s="3"/>
      <c r="AS184" s="3"/>
      <c r="AT184" s="3"/>
      <c r="AU184" s="3"/>
      <c r="AV184" s="3"/>
      <c r="AW184" s="3"/>
      <c r="AX184" s="3"/>
      <c r="AY184" s="3"/>
      <c r="AZ184" s="3"/>
      <c r="BA184" s="3"/>
    </row>
    <row r="185" spans="1:53" hidden="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P185" s="3"/>
      <c r="AQ185" s="3"/>
      <c r="AR185" s="3"/>
      <c r="AS185" s="3"/>
      <c r="AT185" s="3"/>
      <c r="AU185" s="3"/>
      <c r="AV185" s="3"/>
      <c r="AW185" s="3"/>
      <c r="AX185" s="3"/>
      <c r="AY185" s="3"/>
      <c r="AZ185" s="3"/>
      <c r="BA185" s="3"/>
    </row>
    <row r="186" spans="1:53" hidden="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P186" s="3"/>
      <c r="AQ186" s="3"/>
      <c r="AR186" s="3"/>
      <c r="AS186" s="3"/>
      <c r="AT186" s="3"/>
      <c r="AU186" s="3"/>
      <c r="AV186" s="3"/>
      <c r="AW186" s="3"/>
      <c r="AX186" s="3"/>
      <c r="AY186" s="3"/>
      <c r="AZ186" s="3"/>
      <c r="BA186" s="3"/>
    </row>
    <row r="187" spans="1:53" hidden="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P187" s="3"/>
      <c r="AQ187" s="3"/>
      <c r="AR187" s="3"/>
      <c r="AS187" s="3"/>
      <c r="AT187" s="3"/>
      <c r="AU187" s="3"/>
      <c r="AV187" s="3"/>
      <c r="AW187" s="3"/>
      <c r="AX187" s="3"/>
      <c r="AY187" s="3"/>
      <c r="AZ187" s="3"/>
      <c r="BA187" s="3"/>
    </row>
    <row r="188" spans="1:53" hidden="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P188" s="3"/>
      <c r="AQ188" s="3"/>
      <c r="AR188" s="3"/>
      <c r="AS188" s="3"/>
      <c r="AT188" s="3"/>
      <c r="AU188" s="3"/>
      <c r="AV188" s="3"/>
      <c r="AW188" s="3"/>
      <c r="AX188" s="3"/>
      <c r="AY188" s="3"/>
      <c r="AZ188" s="3"/>
      <c r="BA188" s="3"/>
    </row>
  </sheetData>
  <sheetProtection selectLockedCells="1"/>
  <mergeCells count="119">
    <mergeCell ref="H17:AN17"/>
    <mergeCell ref="AE47:AN47"/>
    <mergeCell ref="AK1:AN1"/>
    <mergeCell ref="J18:W18"/>
    <mergeCell ref="AH5:AN6"/>
    <mergeCell ref="A16:F17"/>
    <mergeCell ref="G19:I19"/>
    <mergeCell ref="A18:F19"/>
    <mergeCell ref="G38:I40"/>
    <mergeCell ref="P38:R40"/>
    <mergeCell ref="Y38:AA40"/>
    <mergeCell ref="AB39:AD40"/>
    <mergeCell ref="AJ39:AM40"/>
    <mergeCell ref="AJ38:AN38"/>
    <mergeCell ref="AB38:AE38"/>
    <mergeCell ref="J19:AN19"/>
    <mergeCell ref="A20:F21"/>
    <mergeCell ref="G20:K20"/>
    <mergeCell ref="G21:K21"/>
    <mergeCell ref="M21:AN21"/>
    <mergeCell ref="M20:AN20"/>
    <mergeCell ref="H16:M16"/>
    <mergeCell ref="N16:AN16"/>
    <mergeCell ref="G18:I18"/>
    <mergeCell ref="A2:S2"/>
    <mergeCell ref="A13:F14"/>
    <mergeCell ref="T12:Y14"/>
    <mergeCell ref="G9:AH9"/>
    <mergeCell ref="G10:AH11"/>
    <mergeCell ref="Z12:AN14"/>
    <mergeCell ref="G12:S12"/>
    <mergeCell ref="G13:S14"/>
    <mergeCell ref="A15:F15"/>
    <mergeCell ref="A12:F12"/>
    <mergeCell ref="AK10:AN10"/>
    <mergeCell ref="AK11:AN11"/>
    <mergeCell ref="AI10:AJ10"/>
    <mergeCell ref="AI11:AJ11"/>
    <mergeCell ref="AI9:AN9"/>
    <mergeCell ref="T3:Z4"/>
    <mergeCell ref="A9:F9"/>
    <mergeCell ref="A10:F11"/>
    <mergeCell ref="A3:S6"/>
    <mergeCell ref="AA7:AN7"/>
    <mergeCell ref="G15:AN15"/>
    <mergeCell ref="AA3:AG4"/>
    <mergeCell ref="AH3:AN4"/>
    <mergeCell ref="T5:Z6"/>
    <mergeCell ref="AA5:AG6"/>
    <mergeCell ref="X18:Z18"/>
    <mergeCell ref="AA18:AN18"/>
    <mergeCell ref="A41:F45"/>
    <mergeCell ref="G41:AN45"/>
    <mergeCell ref="A23:F25"/>
    <mergeCell ref="G24:H25"/>
    <mergeCell ref="I24:J25"/>
    <mergeCell ref="L24:M25"/>
    <mergeCell ref="N24:O25"/>
    <mergeCell ref="AF38:AI38"/>
    <mergeCell ref="AF39:AH40"/>
    <mergeCell ref="P34:R34"/>
    <mergeCell ref="M35:N36"/>
    <mergeCell ref="P35:Q36"/>
    <mergeCell ref="S38:U38"/>
    <mergeCell ref="V38:X38"/>
    <mergeCell ref="S39:U40"/>
    <mergeCell ref="V39:X40"/>
    <mergeCell ref="J39:L40"/>
    <mergeCell ref="M39:O40"/>
    <mergeCell ref="A26:F27"/>
    <mergeCell ref="G27:J27"/>
    <mergeCell ref="A38:F40"/>
    <mergeCell ref="J38:L38"/>
    <mergeCell ref="M38:O38"/>
    <mergeCell ref="M34:O34"/>
    <mergeCell ref="A34:F36"/>
    <mergeCell ref="G34:I36"/>
    <mergeCell ref="J34:L34"/>
    <mergeCell ref="K27:AN27"/>
    <mergeCell ref="Z26:AA26"/>
    <mergeCell ref="AE26:AF26"/>
    <mergeCell ref="G28:I28"/>
    <mergeCell ref="J28:L28"/>
    <mergeCell ref="G29:I30"/>
    <mergeCell ref="P31:R31"/>
    <mergeCell ref="J32:K33"/>
    <mergeCell ref="M32:N33"/>
    <mergeCell ref="P32:Q33"/>
    <mergeCell ref="J31:L31"/>
    <mergeCell ref="M31:O31"/>
    <mergeCell ref="G31:I33"/>
    <mergeCell ref="AI26:AJ26"/>
    <mergeCell ref="AK26:AN26"/>
    <mergeCell ref="K26:V26"/>
    <mergeCell ref="W26:Y26"/>
    <mergeCell ref="A37:F37"/>
    <mergeCell ref="G37:AN37"/>
    <mergeCell ref="A22:F22"/>
    <mergeCell ref="G22:AN22"/>
    <mergeCell ref="J35:K36"/>
    <mergeCell ref="A28:F30"/>
    <mergeCell ref="J29:L30"/>
    <mergeCell ref="M28:AN28"/>
    <mergeCell ref="M29:AN30"/>
    <mergeCell ref="S34:AN34"/>
    <mergeCell ref="S35:AN36"/>
    <mergeCell ref="G23:P23"/>
    <mergeCell ref="W23:AB23"/>
    <mergeCell ref="W24:AA25"/>
    <mergeCell ref="AC23:AG23"/>
    <mergeCell ref="AC24:AF25"/>
    <mergeCell ref="AH23:AN23"/>
    <mergeCell ref="AH24:AM25"/>
    <mergeCell ref="Q23:V23"/>
    <mergeCell ref="Q24:U25"/>
    <mergeCell ref="S32:AN33"/>
    <mergeCell ref="S31:AN31"/>
    <mergeCell ref="A31:F33"/>
    <mergeCell ref="G26:J26"/>
  </mergeCells>
  <phoneticPr fontId="3"/>
  <conditionalFormatting sqref="A3:AN6 A7:AA7 A8:AN14 A15:G15 A16 G16:AN16 H17 A18 G18:AN18 G19:J19 A20 L20:M21 G20:G22">
    <cfRule type="cellIs" dxfId="11" priority="5" stopIfTrue="1" operator="equal">
      <formula>0</formula>
    </cfRule>
    <cfRule type="cellIs" dxfId="10" priority="6" stopIfTrue="1" operator="equal">
      <formula>0</formula>
    </cfRule>
  </conditionalFormatting>
  <conditionalFormatting sqref="G26 Z26:AI26 AK26 G27:AN30 G31 M31 P31 J31:J32 L32:M32 O32:P32 S32 L33 O33">
    <cfRule type="cellIs" dxfId="9" priority="4" stopIfTrue="1" operator="equal">
      <formula>0</formula>
    </cfRule>
  </conditionalFormatting>
  <conditionalFormatting sqref="Q24:U25">
    <cfRule type="cellIs" dxfId="8" priority="3" operator="equal">
      <formula>0</formula>
    </cfRule>
  </conditionalFormatting>
  <conditionalFormatting sqref="AH24:AM25">
    <cfRule type="cellIs" dxfId="7" priority="2" operator="equal">
      <formula>0</formula>
    </cfRule>
  </conditionalFormatting>
  <conditionalFormatting sqref="AJ39:AM40">
    <cfRule type="cellIs" dxfId="6" priority="1" operator="equal">
      <formula>0</formula>
    </cfRule>
  </conditionalFormatting>
  <dataValidations disablePrompts="1" count="3">
    <dataValidation type="list" allowBlank="1" showInputMessage="1" showErrorMessage="1" sqref="AZ46:BA46" xr:uid="{00000000-0002-0000-0400-000000000000}">
      <formula1>$AR$78:$AR$79</formula1>
    </dataValidation>
    <dataValidation type="list" allowBlank="1" showInputMessage="1" showErrorMessage="1" sqref="AZ45:BA45" xr:uid="{00000000-0002-0000-0400-000001000000}">
      <formula1>$AR$73:$AR$76</formula1>
    </dataValidation>
    <dataValidation type="list" allowBlank="1" showInputMessage="1" showErrorMessage="1" sqref="AZ42:BA44" xr:uid="{00000000-0002-0000-0400-000002000000}">
      <formula1>$AR$66:$AR$67</formula1>
    </dataValidation>
  </dataValidations>
  <printOptions horizontalCentered="1"/>
  <pageMargins left="0.70866141732283472" right="0.43307086614173229" top="0.82677165354330717" bottom="0.35433070866141736" header="0.51181102362204722" footer="0.15748031496062992"/>
  <pageSetup paperSize="9" scale="89"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0"/>
  </sheetPr>
  <dimension ref="A1:XFC90"/>
  <sheetViews>
    <sheetView showZeros="0" zoomScaleNormal="100" zoomScaleSheetLayoutView="100" workbookViewId="0"/>
  </sheetViews>
  <sheetFormatPr defaultColWidth="0" defaultRowHeight="13.5" zeroHeight="1"/>
  <cols>
    <col min="1" max="1" width="3.25" style="8" bestFit="1" customWidth="1"/>
    <col min="2" max="2" width="3.125" style="12" customWidth="1"/>
    <col min="3" max="3" width="13.75" style="8" customWidth="1"/>
    <col min="4" max="5" width="3.125" style="12" customWidth="1"/>
    <col min="6" max="6" width="3.25" style="8" bestFit="1" customWidth="1"/>
    <col min="7" max="7" width="3.125" style="12" customWidth="1"/>
    <col min="8" max="8" width="13.75" style="8" customWidth="1"/>
    <col min="9" max="10" width="3.125" style="12" customWidth="1"/>
    <col min="11" max="11" width="3.25" style="8" customWidth="1"/>
    <col min="12" max="12" width="3.125" style="12" customWidth="1"/>
    <col min="13" max="13" width="13.75" style="8" customWidth="1"/>
    <col min="14" max="15" width="3.125" style="12" customWidth="1"/>
    <col min="16" max="16" width="3.25" style="8" customWidth="1"/>
    <col min="17" max="17" width="15" style="8" customWidth="1"/>
    <col min="18" max="18" width="35.125" style="282" customWidth="1"/>
    <col min="19" max="27" width="0" style="8" hidden="1" customWidth="1"/>
    <col min="28" max="16383" width="8.875" style="8" hidden="1"/>
    <col min="16384" max="16384" width="22.875" style="8" hidden="1" customWidth="1"/>
  </cols>
  <sheetData>
    <row r="1" spans="1:27" ht="17.25" customHeight="1">
      <c r="A1" s="181"/>
      <c r="B1" s="182"/>
      <c r="C1" s="181"/>
      <c r="D1" s="182"/>
      <c r="E1" s="182"/>
      <c r="F1" s="181"/>
      <c r="G1" s="182"/>
      <c r="H1" s="181"/>
      <c r="I1" s="182"/>
      <c r="J1" s="182"/>
      <c r="K1" s="181"/>
      <c r="L1" s="182"/>
      <c r="M1" s="181"/>
      <c r="N1" s="182"/>
      <c r="O1" s="182"/>
      <c r="P1" s="181"/>
      <c r="Q1" s="190" t="s">
        <v>380</v>
      </c>
    </row>
    <row r="2" spans="1:27" ht="15" customHeight="1">
      <c r="A2" s="181"/>
      <c r="B2" s="191"/>
      <c r="C2" s="191"/>
      <c r="D2" s="182"/>
      <c r="E2" s="182"/>
      <c r="F2" s="181"/>
      <c r="G2" s="182"/>
      <c r="H2" s="181"/>
      <c r="I2" s="182"/>
      <c r="J2" s="182"/>
      <c r="K2" s="181"/>
      <c r="L2" s="233"/>
      <c r="M2" s="233"/>
      <c r="N2" s="233"/>
      <c r="O2" s="1187" t="s">
        <v>381</v>
      </c>
      <c r="P2" s="1187"/>
      <c r="Q2" s="1187"/>
      <c r="S2" s="21"/>
      <c r="T2" s="21"/>
      <c r="U2" s="21"/>
      <c r="V2" s="21"/>
      <c r="W2" s="21"/>
      <c r="X2" s="21"/>
      <c r="Y2" s="21"/>
      <c r="Z2" s="21"/>
      <c r="AA2" s="21"/>
    </row>
    <row r="3" spans="1:27" ht="15" customHeight="1">
      <c r="A3" s="1188" t="s">
        <v>209</v>
      </c>
      <c r="B3" s="1188"/>
      <c r="C3" s="1188"/>
      <c r="D3" s="1188"/>
      <c r="E3" s="1188"/>
      <c r="F3" s="1188"/>
      <c r="G3" s="1188"/>
      <c r="H3" s="181"/>
      <c r="I3" s="182"/>
      <c r="J3" s="182"/>
      <c r="K3" s="181"/>
      <c r="L3" s="1206" t="s">
        <v>212</v>
      </c>
      <c r="M3" s="1206"/>
      <c r="N3" s="1206"/>
      <c r="O3" s="1207" t="s">
        <v>382</v>
      </c>
      <c r="P3" s="1207"/>
      <c r="Q3" s="1207"/>
      <c r="S3" s="21"/>
      <c r="T3" s="21"/>
      <c r="U3" s="21"/>
      <c r="V3" s="21"/>
      <c r="W3" s="21"/>
      <c r="X3" s="21"/>
      <c r="Y3" s="21"/>
      <c r="Z3" s="21"/>
      <c r="AA3" s="21"/>
    </row>
    <row r="4" spans="1:27" ht="26.25" customHeight="1">
      <c r="A4" s="1189" t="s">
        <v>383</v>
      </c>
      <c r="B4" s="1189"/>
      <c r="C4" s="1189"/>
      <c r="D4" s="1189"/>
      <c r="E4" s="1189"/>
      <c r="F4" s="1189"/>
      <c r="G4" s="1189"/>
      <c r="H4" s="186"/>
      <c r="I4" s="186"/>
      <c r="J4" s="186"/>
      <c r="K4" s="186"/>
      <c r="L4" s="1208">
        <f>入力シート①!D19</f>
        <v>0</v>
      </c>
      <c r="M4" s="1208"/>
      <c r="N4" s="1208"/>
      <c r="O4" s="1209"/>
      <c r="P4" s="1209"/>
      <c r="Q4" s="1209"/>
      <c r="R4" s="286"/>
      <c r="S4" s="21"/>
      <c r="T4" s="21"/>
      <c r="U4" s="21"/>
      <c r="V4" s="21"/>
      <c r="W4" s="21"/>
      <c r="X4" s="21"/>
      <c r="Y4" s="21"/>
      <c r="Z4" s="21"/>
      <c r="AA4" s="21"/>
    </row>
    <row r="5" spans="1:27" ht="15" customHeight="1">
      <c r="A5" s="1189"/>
      <c r="B5" s="1189"/>
      <c r="C5" s="1189"/>
      <c r="D5" s="1189"/>
      <c r="E5" s="1189"/>
      <c r="F5" s="1189"/>
      <c r="G5" s="1189"/>
      <c r="H5" s="1210" t="s">
        <v>97</v>
      </c>
      <c r="I5" s="1211"/>
      <c r="J5" s="1211"/>
      <c r="K5" s="1211"/>
      <c r="L5" s="1211"/>
      <c r="M5" s="1211"/>
      <c r="N5" s="1211"/>
      <c r="O5" s="1211"/>
      <c r="P5" s="1211"/>
      <c r="Q5" s="1212"/>
      <c r="R5" s="287"/>
      <c r="S5" s="21"/>
      <c r="T5" s="21"/>
      <c r="U5" s="21"/>
      <c r="V5" s="21"/>
      <c r="W5" s="21"/>
      <c r="X5" s="21"/>
      <c r="Y5" s="21"/>
      <c r="Z5" s="21"/>
      <c r="AA5" s="21"/>
    </row>
    <row r="6" spans="1:27" ht="26.25" customHeight="1">
      <c r="A6" s="1189"/>
      <c r="B6" s="1189"/>
      <c r="C6" s="1189"/>
      <c r="D6" s="1189"/>
      <c r="E6" s="1189"/>
      <c r="F6" s="1189"/>
      <c r="G6" s="1189"/>
      <c r="H6" s="1213">
        <f>入力シート①!D92</f>
        <v>0</v>
      </c>
      <c r="I6" s="1214"/>
      <c r="J6" s="1214"/>
      <c r="K6" s="1214"/>
      <c r="L6" s="1214"/>
      <c r="M6" s="1214"/>
      <c r="N6" s="1214"/>
      <c r="O6" s="1214"/>
      <c r="P6" s="1214"/>
      <c r="Q6" s="1215"/>
      <c r="S6" s="21"/>
      <c r="T6" s="21"/>
      <c r="U6" s="21"/>
      <c r="V6" s="21"/>
      <c r="W6" s="21"/>
      <c r="X6" s="21"/>
      <c r="Y6" s="21"/>
      <c r="Z6" s="21"/>
      <c r="AA6" s="21"/>
    </row>
    <row r="7" spans="1:27" customFormat="1" ht="15" customHeight="1">
      <c r="A7" s="1189"/>
      <c r="B7" s="1189"/>
      <c r="C7" s="1189"/>
      <c r="D7" s="1189"/>
      <c r="E7" s="1189"/>
      <c r="F7" s="1189"/>
      <c r="G7" s="1189"/>
      <c r="H7" s="1203" t="s">
        <v>384</v>
      </c>
      <c r="I7" s="1204"/>
      <c r="J7" s="1204"/>
      <c r="K7" s="1205"/>
      <c r="L7" s="1203" t="s">
        <v>385</v>
      </c>
      <c r="M7" s="1204"/>
      <c r="N7" s="1204"/>
      <c r="O7" s="1204"/>
      <c r="P7" s="1204"/>
      <c r="Q7" s="1205"/>
      <c r="R7" s="284"/>
      <c r="S7" s="22"/>
      <c r="T7" s="22"/>
      <c r="U7" s="22"/>
      <c r="V7" s="22"/>
      <c r="W7" s="22"/>
      <c r="X7" s="22"/>
      <c r="Y7" s="22"/>
      <c r="Z7" s="22"/>
      <c r="AA7" s="22"/>
    </row>
    <row r="8" spans="1:27" customFormat="1" ht="26.25" customHeight="1">
      <c r="A8" s="192"/>
      <c r="B8" s="192"/>
      <c r="C8" s="192"/>
      <c r="D8" s="192"/>
      <c r="E8" s="192"/>
      <c r="F8" s="192"/>
      <c r="G8" s="193"/>
      <c r="H8" s="1218">
        <f>入力シート①!D14</f>
        <v>0</v>
      </c>
      <c r="I8" s="1219"/>
      <c r="J8" s="1219"/>
      <c r="K8" s="1220"/>
      <c r="L8" s="1218">
        <f>入力シート①!D16</f>
        <v>0</v>
      </c>
      <c r="M8" s="1219"/>
      <c r="N8" s="1219"/>
      <c r="O8" s="1219"/>
      <c r="P8" s="1219"/>
      <c r="Q8" s="1220"/>
      <c r="R8" s="284"/>
      <c r="S8" s="22"/>
      <c r="T8" s="22"/>
      <c r="U8" s="22"/>
      <c r="V8" s="22"/>
      <c r="W8" s="22"/>
      <c r="X8" s="22"/>
      <c r="Y8" s="22"/>
      <c r="Z8" s="22"/>
      <c r="AA8" s="22"/>
    </row>
    <row r="9" spans="1:27" ht="33.75" customHeight="1" thickBot="1">
      <c r="A9" s="1221" t="s">
        <v>386</v>
      </c>
      <c r="B9" s="1221"/>
      <c r="C9" s="1221"/>
      <c r="D9" s="1221"/>
      <c r="E9" s="1221"/>
      <c r="F9" s="1221"/>
      <c r="G9" s="1221"/>
      <c r="H9" s="1221"/>
      <c r="I9" s="1221"/>
      <c r="J9" s="1221"/>
      <c r="K9" s="1221"/>
      <c r="L9" s="1221"/>
      <c r="M9" s="1221"/>
      <c r="N9" s="1221"/>
      <c r="O9" s="1221"/>
      <c r="P9" s="1221"/>
      <c r="Q9" s="1221"/>
      <c r="S9" s="21"/>
      <c r="T9" s="21"/>
      <c r="U9" s="21"/>
      <c r="V9" s="21"/>
      <c r="W9" s="21"/>
      <c r="X9" s="21"/>
      <c r="Y9" s="21"/>
      <c r="Z9" s="21"/>
      <c r="AA9" s="21"/>
    </row>
    <row r="10" spans="1:27" customFormat="1">
      <c r="A10" s="1196" t="s">
        <v>387</v>
      </c>
      <c r="B10" s="1190" t="s">
        <v>388</v>
      </c>
      <c r="C10" s="1192" t="s">
        <v>389</v>
      </c>
      <c r="D10" s="1190" t="s">
        <v>205</v>
      </c>
      <c r="E10" s="1194" t="s">
        <v>390</v>
      </c>
      <c r="F10" s="1196" t="s">
        <v>387</v>
      </c>
      <c r="G10" s="1190" t="s">
        <v>388</v>
      </c>
      <c r="H10" s="1192" t="s">
        <v>389</v>
      </c>
      <c r="I10" s="1190" t="s">
        <v>205</v>
      </c>
      <c r="J10" s="1194" t="s">
        <v>390</v>
      </c>
      <c r="K10" s="1196" t="s">
        <v>387</v>
      </c>
      <c r="L10" s="1190" t="s">
        <v>388</v>
      </c>
      <c r="M10" s="1192" t="s">
        <v>389</v>
      </c>
      <c r="N10" s="1190" t="s">
        <v>205</v>
      </c>
      <c r="O10" s="1194" t="s">
        <v>390</v>
      </c>
      <c r="P10" s="1216" t="s">
        <v>391</v>
      </c>
      <c r="Q10" s="1217"/>
      <c r="R10" s="284"/>
      <c r="S10" s="22"/>
      <c r="T10" s="22"/>
      <c r="U10" s="22"/>
      <c r="V10" s="22"/>
      <c r="W10" s="22"/>
      <c r="X10" s="22"/>
      <c r="Y10" s="22"/>
      <c r="Z10" s="22"/>
      <c r="AA10" s="22"/>
    </row>
    <row r="11" spans="1:27" customFormat="1" ht="14.25" thickBot="1">
      <c r="A11" s="1197"/>
      <c r="B11" s="1191"/>
      <c r="C11" s="1193"/>
      <c r="D11" s="1191"/>
      <c r="E11" s="1195"/>
      <c r="F11" s="1197"/>
      <c r="G11" s="1191"/>
      <c r="H11" s="1193"/>
      <c r="I11" s="1191"/>
      <c r="J11" s="1195"/>
      <c r="K11" s="1197"/>
      <c r="L11" s="1191"/>
      <c r="M11" s="1193"/>
      <c r="N11" s="1191"/>
      <c r="O11" s="1195"/>
      <c r="P11" s="172" t="s">
        <v>387</v>
      </c>
      <c r="Q11" s="173" t="s">
        <v>62</v>
      </c>
      <c r="R11" s="284"/>
      <c r="S11" s="22"/>
      <c r="T11" s="22"/>
      <c r="U11" s="22"/>
      <c r="V11" s="22"/>
      <c r="W11" s="22"/>
      <c r="X11" s="22"/>
      <c r="Y11" s="22"/>
      <c r="Z11" s="22"/>
      <c r="AA11" s="22"/>
    </row>
    <row r="12" spans="1:27" customFormat="1" ht="15.75" customHeight="1" thickTop="1">
      <c r="A12" s="174">
        <v>1</v>
      </c>
      <c r="B12" s="30">
        <f>'入力シート②（名簿用）'!B21</f>
        <v>0</v>
      </c>
      <c r="C12" s="28">
        <f>'入力シート②（名簿用）'!C21</f>
        <v>0</v>
      </c>
      <c r="D12" s="33">
        <f>'入力シート②（名簿用）'!D21</f>
        <v>0</v>
      </c>
      <c r="E12" s="34">
        <f>'入力シート②（名簿用）'!E21</f>
        <v>0</v>
      </c>
      <c r="F12" s="177">
        <v>41</v>
      </c>
      <c r="G12" s="30">
        <f>'入力シート②（名簿用）'!B61</f>
        <v>0</v>
      </c>
      <c r="H12" s="28">
        <f>'入力シート②（名簿用）'!C61</f>
        <v>0</v>
      </c>
      <c r="I12" s="33">
        <f>'入力シート②（名簿用）'!D61</f>
        <v>0</v>
      </c>
      <c r="J12" s="34">
        <f>'入力シート②（名簿用）'!E61</f>
        <v>0</v>
      </c>
      <c r="K12" s="174">
        <v>81</v>
      </c>
      <c r="L12" s="30">
        <f>'入力シート②（名簿用）'!B101</f>
        <v>0</v>
      </c>
      <c r="M12" s="28">
        <f>'入力シート②（名簿用）'!C101</f>
        <v>0</v>
      </c>
      <c r="N12" s="33">
        <f>'入力シート②（名簿用）'!D101</f>
        <v>0</v>
      </c>
      <c r="O12" s="34">
        <f>'入力シート②（名簿用）'!E101</f>
        <v>0</v>
      </c>
      <c r="P12" s="179">
        <v>1</v>
      </c>
      <c r="Q12" s="29">
        <f>入力シート①!D44</f>
        <v>0</v>
      </c>
      <c r="R12" s="284"/>
      <c r="S12" s="22"/>
      <c r="T12" s="22"/>
      <c r="U12" s="22"/>
      <c r="V12" s="22"/>
      <c r="W12" s="22"/>
      <c r="X12" s="22"/>
      <c r="Y12" s="22"/>
      <c r="Z12" s="22"/>
      <c r="AA12" s="22"/>
    </row>
    <row r="13" spans="1:27" customFormat="1" ht="15.75" customHeight="1">
      <c r="A13" s="175">
        <v>2</v>
      </c>
      <c r="B13" s="30">
        <f>'入力シート②（名簿用）'!B22</f>
        <v>0</v>
      </c>
      <c r="C13" s="28">
        <f>'入力シート②（名簿用）'!C22</f>
        <v>0</v>
      </c>
      <c r="D13" s="33">
        <f>'入力シート②（名簿用）'!D22</f>
        <v>0</v>
      </c>
      <c r="E13" s="34">
        <f>'入力シート②（名簿用）'!E22</f>
        <v>0</v>
      </c>
      <c r="F13" s="177">
        <v>42</v>
      </c>
      <c r="G13" s="30">
        <f>'入力シート②（名簿用）'!B62</f>
        <v>0</v>
      </c>
      <c r="H13" s="28">
        <f>'入力シート②（名簿用）'!C62</f>
        <v>0</v>
      </c>
      <c r="I13" s="33">
        <f>'入力シート②（名簿用）'!D62</f>
        <v>0</v>
      </c>
      <c r="J13" s="34">
        <f>'入力シート②（名簿用）'!E62</f>
        <v>0</v>
      </c>
      <c r="K13" s="175">
        <f>+K12+1</f>
        <v>82</v>
      </c>
      <c r="L13" s="30">
        <f>'入力シート②（名簿用）'!B102</f>
        <v>0</v>
      </c>
      <c r="M13" s="28">
        <f>'入力シート②（名簿用）'!C102</f>
        <v>0</v>
      </c>
      <c r="N13" s="33">
        <f>'入力シート②（名簿用）'!D102</f>
        <v>0</v>
      </c>
      <c r="O13" s="34">
        <f>'入力シート②（名簿用）'!E102</f>
        <v>0</v>
      </c>
      <c r="P13" s="180">
        <v>2</v>
      </c>
      <c r="Q13" s="29">
        <f>入力シート①!D45</f>
        <v>0</v>
      </c>
      <c r="R13" s="284"/>
      <c r="S13" s="22"/>
      <c r="T13" s="22"/>
      <c r="U13" s="22"/>
      <c r="V13" s="22"/>
      <c r="W13" s="22"/>
      <c r="X13" s="22"/>
      <c r="Y13" s="22"/>
      <c r="Z13" s="22"/>
      <c r="AA13" s="22"/>
    </row>
    <row r="14" spans="1:27" customFormat="1" ht="15.75" customHeight="1">
      <c r="A14" s="175">
        <f>+A13+1</f>
        <v>3</v>
      </c>
      <c r="B14" s="30">
        <f>'入力シート②（名簿用）'!B23</f>
        <v>0</v>
      </c>
      <c r="C14" s="28">
        <f>'入力シート②（名簿用）'!C23</f>
        <v>0</v>
      </c>
      <c r="D14" s="33">
        <f>'入力シート②（名簿用）'!D23</f>
        <v>0</v>
      </c>
      <c r="E14" s="34">
        <f>'入力シート②（名簿用）'!E23</f>
        <v>0</v>
      </c>
      <c r="F14" s="177">
        <v>43</v>
      </c>
      <c r="G14" s="30">
        <f>'入力シート②（名簿用）'!B63</f>
        <v>0</v>
      </c>
      <c r="H14" s="28">
        <f>'入力シート②（名簿用）'!C63</f>
        <v>0</v>
      </c>
      <c r="I14" s="33">
        <f>'入力シート②（名簿用）'!D63</f>
        <v>0</v>
      </c>
      <c r="J14" s="34">
        <f>'入力シート②（名簿用）'!E63</f>
        <v>0</v>
      </c>
      <c r="K14" s="175">
        <f>+K13+1</f>
        <v>83</v>
      </c>
      <c r="L14" s="30">
        <f>'入力シート②（名簿用）'!B103</f>
        <v>0</v>
      </c>
      <c r="M14" s="28">
        <f>'入力シート②（名簿用）'!C103</f>
        <v>0</v>
      </c>
      <c r="N14" s="33">
        <f>'入力シート②（名簿用）'!D103</f>
        <v>0</v>
      </c>
      <c r="O14" s="34">
        <f>'入力シート②（名簿用）'!E103</f>
        <v>0</v>
      </c>
      <c r="P14" s="180">
        <v>3</v>
      </c>
      <c r="Q14" s="29">
        <f>入力シート①!D46</f>
        <v>0</v>
      </c>
      <c r="R14" s="284"/>
      <c r="S14" s="22"/>
      <c r="T14" s="22"/>
      <c r="U14" s="22"/>
      <c r="V14" s="22"/>
      <c r="W14" s="22"/>
      <c r="X14" s="22"/>
      <c r="Y14" s="22"/>
      <c r="Z14" s="22"/>
      <c r="AA14" s="22"/>
    </row>
    <row r="15" spans="1:27" customFormat="1" ht="15.75" customHeight="1">
      <c r="A15" s="175">
        <f t="shared" ref="A15:A51" si="0">+A14+1</f>
        <v>4</v>
      </c>
      <c r="B15" s="30">
        <f>'入力シート②（名簿用）'!B24</f>
        <v>0</v>
      </c>
      <c r="C15" s="28">
        <f>'入力シート②（名簿用）'!C24</f>
        <v>0</v>
      </c>
      <c r="D15" s="33">
        <f>'入力シート②（名簿用）'!D24</f>
        <v>0</v>
      </c>
      <c r="E15" s="34">
        <f>'入力シート②（名簿用）'!E24</f>
        <v>0</v>
      </c>
      <c r="F15" s="177">
        <v>44</v>
      </c>
      <c r="G15" s="30">
        <f>'入力シート②（名簿用）'!B64</f>
        <v>0</v>
      </c>
      <c r="H15" s="28">
        <f>'入力シート②（名簿用）'!C64</f>
        <v>0</v>
      </c>
      <c r="I15" s="33">
        <f>'入力シート②（名簿用）'!D64</f>
        <v>0</v>
      </c>
      <c r="J15" s="34">
        <f>'入力シート②（名簿用）'!E64</f>
        <v>0</v>
      </c>
      <c r="K15" s="175">
        <f t="shared" ref="K15:K51" si="1">+K14+1</f>
        <v>84</v>
      </c>
      <c r="L15" s="30">
        <f>'入力シート②（名簿用）'!B104</f>
        <v>0</v>
      </c>
      <c r="M15" s="28">
        <f>'入力シート②（名簿用）'!C104</f>
        <v>0</v>
      </c>
      <c r="N15" s="33">
        <f>'入力シート②（名簿用）'!D104</f>
        <v>0</v>
      </c>
      <c r="O15" s="34">
        <f>'入力シート②（名簿用）'!E104</f>
        <v>0</v>
      </c>
      <c r="P15" s="180">
        <v>4</v>
      </c>
      <c r="Q15" s="29">
        <f>入力シート①!D47</f>
        <v>0</v>
      </c>
      <c r="R15" s="284"/>
      <c r="S15" s="22"/>
      <c r="T15" s="22"/>
      <c r="U15" s="22"/>
      <c r="V15" s="22"/>
      <c r="W15" s="22"/>
      <c r="X15" s="22"/>
      <c r="Y15" s="22"/>
      <c r="Z15" s="22"/>
      <c r="AA15" s="22"/>
    </row>
    <row r="16" spans="1:27" customFormat="1" ht="15.75" customHeight="1">
      <c r="A16" s="175">
        <f t="shared" si="0"/>
        <v>5</v>
      </c>
      <c r="B16" s="30">
        <f>'入力シート②（名簿用）'!B25</f>
        <v>0</v>
      </c>
      <c r="C16" s="28">
        <f>'入力シート②（名簿用）'!C25</f>
        <v>0</v>
      </c>
      <c r="D16" s="33">
        <f>'入力シート②（名簿用）'!D25</f>
        <v>0</v>
      </c>
      <c r="E16" s="34">
        <f>'入力シート②（名簿用）'!E25</f>
        <v>0</v>
      </c>
      <c r="F16" s="177">
        <v>45</v>
      </c>
      <c r="G16" s="30">
        <f>'入力シート②（名簿用）'!B65</f>
        <v>0</v>
      </c>
      <c r="H16" s="28">
        <f>'入力シート②（名簿用）'!C65</f>
        <v>0</v>
      </c>
      <c r="I16" s="33">
        <f>'入力シート②（名簿用）'!D65</f>
        <v>0</v>
      </c>
      <c r="J16" s="34">
        <f>'入力シート②（名簿用）'!E65</f>
        <v>0</v>
      </c>
      <c r="K16" s="175">
        <f t="shared" si="1"/>
        <v>85</v>
      </c>
      <c r="L16" s="30">
        <f>'入力シート②（名簿用）'!B105</f>
        <v>0</v>
      </c>
      <c r="M16" s="28">
        <f>'入力シート②（名簿用）'!C105</f>
        <v>0</v>
      </c>
      <c r="N16" s="33">
        <f>'入力シート②（名簿用）'!D105</f>
        <v>0</v>
      </c>
      <c r="O16" s="34">
        <f>'入力シート②（名簿用）'!E105</f>
        <v>0</v>
      </c>
      <c r="P16" s="180">
        <v>5</v>
      </c>
      <c r="Q16" s="29">
        <f>入力シート①!D48</f>
        <v>0</v>
      </c>
      <c r="R16" s="284"/>
      <c r="S16" s="22"/>
      <c r="T16" s="22"/>
      <c r="U16" s="22"/>
      <c r="V16" s="22"/>
      <c r="W16" s="22"/>
      <c r="X16" s="22"/>
      <c r="Y16" s="22"/>
      <c r="Z16" s="22"/>
      <c r="AA16" s="22"/>
    </row>
    <row r="17" spans="1:27" customFormat="1" ht="15.75" customHeight="1">
      <c r="A17" s="175">
        <f t="shared" si="0"/>
        <v>6</v>
      </c>
      <c r="B17" s="30">
        <f>'入力シート②（名簿用）'!B26</f>
        <v>0</v>
      </c>
      <c r="C17" s="28">
        <f>'入力シート②（名簿用）'!C26</f>
        <v>0</v>
      </c>
      <c r="D17" s="33">
        <f>'入力シート②（名簿用）'!D26</f>
        <v>0</v>
      </c>
      <c r="E17" s="34">
        <f>'入力シート②（名簿用）'!E26</f>
        <v>0</v>
      </c>
      <c r="F17" s="177">
        <v>46</v>
      </c>
      <c r="G17" s="30">
        <f>'入力シート②（名簿用）'!B66</f>
        <v>0</v>
      </c>
      <c r="H17" s="28">
        <f>'入力シート②（名簿用）'!C66</f>
        <v>0</v>
      </c>
      <c r="I17" s="33">
        <f>'入力シート②（名簿用）'!D66</f>
        <v>0</v>
      </c>
      <c r="J17" s="34">
        <f>'入力シート②（名簿用）'!E66</f>
        <v>0</v>
      </c>
      <c r="K17" s="175">
        <f t="shared" si="1"/>
        <v>86</v>
      </c>
      <c r="L17" s="30">
        <f>'入力シート②（名簿用）'!B106</f>
        <v>0</v>
      </c>
      <c r="M17" s="28">
        <f>'入力シート②（名簿用）'!C106</f>
        <v>0</v>
      </c>
      <c r="N17" s="33">
        <f>'入力シート②（名簿用）'!D106</f>
        <v>0</v>
      </c>
      <c r="O17" s="34">
        <f>'入力シート②（名簿用）'!E106</f>
        <v>0</v>
      </c>
      <c r="P17" s="180">
        <v>6</v>
      </c>
      <c r="Q17" s="29">
        <f>入力シート①!D49</f>
        <v>0</v>
      </c>
      <c r="R17" s="284"/>
      <c r="S17" s="22"/>
      <c r="T17" s="22"/>
      <c r="U17" s="22"/>
      <c r="V17" s="22"/>
      <c r="W17" s="22"/>
      <c r="X17" s="22"/>
      <c r="Y17" s="22"/>
      <c r="Z17" s="22"/>
      <c r="AA17" s="22"/>
    </row>
    <row r="18" spans="1:27" customFormat="1" ht="15.75" customHeight="1">
      <c r="A18" s="175">
        <f t="shared" si="0"/>
        <v>7</v>
      </c>
      <c r="B18" s="30">
        <f>'入力シート②（名簿用）'!B27</f>
        <v>0</v>
      </c>
      <c r="C18" s="28">
        <f>'入力シート②（名簿用）'!C27</f>
        <v>0</v>
      </c>
      <c r="D18" s="33">
        <f>'入力シート②（名簿用）'!D27</f>
        <v>0</v>
      </c>
      <c r="E18" s="34">
        <f>'入力シート②（名簿用）'!E27</f>
        <v>0</v>
      </c>
      <c r="F18" s="177">
        <v>47</v>
      </c>
      <c r="G18" s="30">
        <f>'入力シート②（名簿用）'!B67</f>
        <v>0</v>
      </c>
      <c r="H18" s="28">
        <f>'入力シート②（名簿用）'!C67</f>
        <v>0</v>
      </c>
      <c r="I18" s="33">
        <f>'入力シート②（名簿用）'!D67</f>
        <v>0</v>
      </c>
      <c r="J18" s="34">
        <f>'入力シート②（名簿用）'!E67</f>
        <v>0</v>
      </c>
      <c r="K18" s="175">
        <f t="shared" si="1"/>
        <v>87</v>
      </c>
      <c r="L18" s="30">
        <f>'入力シート②（名簿用）'!B107</f>
        <v>0</v>
      </c>
      <c r="M18" s="28">
        <f>'入力シート②（名簿用）'!C107</f>
        <v>0</v>
      </c>
      <c r="N18" s="33">
        <f>'入力シート②（名簿用）'!D107</f>
        <v>0</v>
      </c>
      <c r="O18" s="34">
        <f>'入力シート②（名簿用）'!E107</f>
        <v>0</v>
      </c>
      <c r="P18" s="180">
        <v>7</v>
      </c>
      <c r="Q18" s="29">
        <f>入力シート①!D50</f>
        <v>0</v>
      </c>
      <c r="R18" s="284"/>
      <c r="S18" s="22"/>
      <c r="T18" s="22"/>
      <c r="U18" s="22"/>
      <c r="V18" s="22"/>
      <c r="W18" s="22"/>
      <c r="X18" s="22"/>
      <c r="Y18" s="22"/>
      <c r="Z18" s="22"/>
      <c r="AA18" s="22"/>
    </row>
    <row r="19" spans="1:27" customFormat="1" ht="15.75" customHeight="1">
      <c r="A19" s="175">
        <f t="shared" si="0"/>
        <v>8</v>
      </c>
      <c r="B19" s="30">
        <f>'入力シート②（名簿用）'!B28</f>
        <v>0</v>
      </c>
      <c r="C19" s="28">
        <f>'入力シート②（名簿用）'!C28</f>
        <v>0</v>
      </c>
      <c r="D19" s="33">
        <f>'入力シート②（名簿用）'!D28</f>
        <v>0</v>
      </c>
      <c r="E19" s="34">
        <f>'入力シート②（名簿用）'!E28</f>
        <v>0</v>
      </c>
      <c r="F19" s="177">
        <v>48</v>
      </c>
      <c r="G19" s="30">
        <f>'入力シート②（名簿用）'!B68</f>
        <v>0</v>
      </c>
      <c r="H19" s="28">
        <f>'入力シート②（名簿用）'!C68</f>
        <v>0</v>
      </c>
      <c r="I19" s="33">
        <f>'入力シート②（名簿用）'!D68</f>
        <v>0</v>
      </c>
      <c r="J19" s="34">
        <f>'入力シート②（名簿用）'!E68</f>
        <v>0</v>
      </c>
      <c r="K19" s="175">
        <f t="shared" si="1"/>
        <v>88</v>
      </c>
      <c r="L19" s="30">
        <f>'入力シート②（名簿用）'!B108</f>
        <v>0</v>
      </c>
      <c r="M19" s="28">
        <f>'入力シート②（名簿用）'!C108</f>
        <v>0</v>
      </c>
      <c r="N19" s="33">
        <f>'入力シート②（名簿用）'!D108</f>
        <v>0</v>
      </c>
      <c r="O19" s="34">
        <f>'入力シート②（名簿用）'!E108</f>
        <v>0</v>
      </c>
      <c r="P19" s="180">
        <v>8</v>
      </c>
      <c r="Q19" s="29">
        <f>入力シート①!D51</f>
        <v>0</v>
      </c>
      <c r="R19" s="284"/>
      <c r="S19" s="22"/>
      <c r="T19" s="22"/>
      <c r="U19" s="22"/>
      <c r="V19" s="22"/>
      <c r="W19" s="22"/>
      <c r="X19" s="22"/>
      <c r="Y19" s="22"/>
      <c r="Z19" s="22"/>
      <c r="AA19" s="22"/>
    </row>
    <row r="20" spans="1:27" customFormat="1" ht="15.75" customHeight="1">
      <c r="A20" s="175">
        <f t="shared" si="0"/>
        <v>9</v>
      </c>
      <c r="B20" s="30">
        <f>'入力シート②（名簿用）'!B29</f>
        <v>0</v>
      </c>
      <c r="C20" s="28">
        <f>'入力シート②（名簿用）'!C29</f>
        <v>0</v>
      </c>
      <c r="D20" s="33">
        <f>'入力シート②（名簿用）'!D29</f>
        <v>0</v>
      </c>
      <c r="E20" s="34">
        <f>'入力シート②（名簿用）'!E29</f>
        <v>0</v>
      </c>
      <c r="F20" s="177">
        <v>49</v>
      </c>
      <c r="G20" s="30">
        <f>'入力シート②（名簿用）'!B69</f>
        <v>0</v>
      </c>
      <c r="H20" s="28">
        <f>'入力シート②（名簿用）'!C69</f>
        <v>0</v>
      </c>
      <c r="I20" s="33">
        <f>'入力シート②（名簿用）'!D69</f>
        <v>0</v>
      </c>
      <c r="J20" s="34">
        <f>'入力シート②（名簿用）'!E69</f>
        <v>0</v>
      </c>
      <c r="K20" s="175">
        <f t="shared" si="1"/>
        <v>89</v>
      </c>
      <c r="L20" s="30">
        <f>'入力シート②（名簿用）'!B109</f>
        <v>0</v>
      </c>
      <c r="M20" s="28">
        <f>'入力シート②（名簿用）'!C109</f>
        <v>0</v>
      </c>
      <c r="N20" s="33">
        <f>'入力シート②（名簿用）'!D109</f>
        <v>0</v>
      </c>
      <c r="O20" s="34">
        <f>'入力シート②（名簿用）'!E109</f>
        <v>0</v>
      </c>
      <c r="P20" s="180">
        <v>9</v>
      </c>
      <c r="Q20" s="29">
        <f>入力シート①!D52</f>
        <v>0</v>
      </c>
      <c r="R20" s="284"/>
      <c r="S20" s="22"/>
      <c r="T20" s="22"/>
      <c r="U20" s="22"/>
      <c r="V20" s="22"/>
      <c r="W20" s="22"/>
      <c r="X20" s="22"/>
      <c r="Y20" s="22"/>
      <c r="Z20" s="22"/>
      <c r="AA20" s="22"/>
    </row>
    <row r="21" spans="1:27" customFormat="1" ht="15.75" customHeight="1">
      <c r="A21" s="175">
        <f t="shared" si="0"/>
        <v>10</v>
      </c>
      <c r="B21" s="30">
        <f>'入力シート②（名簿用）'!B30</f>
        <v>0</v>
      </c>
      <c r="C21" s="28">
        <f>'入力シート②（名簿用）'!C30</f>
        <v>0</v>
      </c>
      <c r="D21" s="33">
        <f>'入力シート②（名簿用）'!D30</f>
        <v>0</v>
      </c>
      <c r="E21" s="34">
        <f>'入力シート②（名簿用）'!E30</f>
        <v>0</v>
      </c>
      <c r="F21" s="177">
        <v>50</v>
      </c>
      <c r="G21" s="30">
        <f>'入力シート②（名簿用）'!B70</f>
        <v>0</v>
      </c>
      <c r="H21" s="28">
        <f>'入力シート②（名簿用）'!C70</f>
        <v>0</v>
      </c>
      <c r="I21" s="33">
        <f>'入力シート②（名簿用）'!D70</f>
        <v>0</v>
      </c>
      <c r="J21" s="34">
        <f>'入力シート②（名簿用）'!E70</f>
        <v>0</v>
      </c>
      <c r="K21" s="175">
        <f t="shared" si="1"/>
        <v>90</v>
      </c>
      <c r="L21" s="30">
        <f>'入力シート②（名簿用）'!B110</f>
        <v>0</v>
      </c>
      <c r="M21" s="28">
        <f>'入力シート②（名簿用）'!C110</f>
        <v>0</v>
      </c>
      <c r="N21" s="33">
        <f>'入力シート②（名簿用）'!D110</f>
        <v>0</v>
      </c>
      <c r="O21" s="34">
        <f>'入力シート②（名簿用）'!E110</f>
        <v>0</v>
      </c>
      <c r="P21" s="180">
        <v>10</v>
      </c>
      <c r="Q21" s="29">
        <f>入力シート①!D53</f>
        <v>0</v>
      </c>
      <c r="R21" s="284"/>
      <c r="S21" s="22"/>
      <c r="T21" s="22"/>
      <c r="U21" s="22"/>
      <c r="V21" s="22"/>
      <c r="W21" s="22"/>
      <c r="X21" s="22"/>
      <c r="Y21" s="22"/>
      <c r="Z21" s="22"/>
      <c r="AA21" s="22"/>
    </row>
    <row r="22" spans="1:27" customFormat="1" ht="15.75" customHeight="1">
      <c r="A22" s="175">
        <f t="shared" si="0"/>
        <v>11</v>
      </c>
      <c r="B22" s="30">
        <f>'入力シート②（名簿用）'!B31</f>
        <v>0</v>
      </c>
      <c r="C22" s="28">
        <f>'入力シート②（名簿用）'!C31</f>
        <v>0</v>
      </c>
      <c r="D22" s="33">
        <f>'入力シート②（名簿用）'!D31</f>
        <v>0</v>
      </c>
      <c r="E22" s="34">
        <f>'入力シート②（名簿用）'!E31</f>
        <v>0</v>
      </c>
      <c r="F22" s="177">
        <v>51</v>
      </c>
      <c r="G22" s="30">
        <f>'入力シート②（名簿用）'!B71</f>
        <v>0</v>
      </c>
      <c r="H22" s="28">
        <f>'入力シート②（名簿用）'!C71</f>
        <v>0</v>
      </c>
      <c r="I22" s="33">
        <f>'入力シート②（名簿用）'!D71</f>
        <v>0</v>
      </c>
      <c r="J22" s="34">
        <f>'入力シート②（名簿用）'!E71</f>
        <v>0</v>
      </c>
      <c r="K22" s="175">
        <f t="shared" si="1"/>
        <v>91</v>
      </c>
      <c r="L22" s="30">
        <f>'入力シート②（名簿用）'!B111</f>
        <v>0</v>
      </c>
      <c r="M22" s="28">
        <f>'入力シート②（名簿用）'!C111</f>
        <v>0</v>
      </c>
      <c r="N22" s="33">
        <f>'入力シート②（名簿用）'!D111</f>
        <v>0</v>
      </c>
      <c r="O22" s="34">
        <f>'入力シート②（名簿用）'!E111</f>
        <v>0</v>
      </c>
      <c r="P22" s="180">
        <v>11</v>
      </c>
      <c r="Q22" s="29">
        <f>入力シート①!D54</f>
        <v>0</v>
      </c>
      <c r="R22" s="284"/>
      <c r="S22" s="22"/>
      <c r="T22" s="22"/>
      <c r="U22" s="22"/>
      <c r="V22" s="22"/>
      <c r="W22" s="22"/>
      <c r="X22" s="22"/>
      <c r="Y22" s="22"/>
      <c r="Z22" s="22"/>
      <c r="AA22" s="22"/>
    </row>
    <row r="23" spans="1:27" customFormat="1" ht="15.75" customHeight="1">
      <c r="A23" s="175">
        <f t="shared" si="0"/>
        <v>12</v>
      </c>
      <c r="B23" s="30">
        <f>'入力シート②（名簿用）'!B32</f>
        <v>0</v>
      </c>
      <c r="C23" s="28">
        <f>'入力シート②（名簿用）'!C32</f>
        <v>0</v>
      </c>
      <c r="D23" s="33">
        <f>'入力シート②（名簿用）'!D32</f>
        <v>0</v>
      </c>
      <c r="E23" s="34">
        <f>'入力シート②（名簿用）'!E32</f>
        <v>0</v>
      </c>
      <c r="F23" s="177">
        <v>52</v>
      </c>
      <c r="G23" s="30">
        <f>'入力シート②（名簿用）'!B72</f>
        <v>0</v>
      </c>
      <c r="H23" s="28">
        <f>'入力シート②（名簿用）'!C72</f>
        <v>0</v>
      </c>
      <c r="I23" s="33">
        <f>'入力シート②（名簿用）'!D72</f>
        <v>0</v>
      </c>
      <c r="J23" s="34">
        <f>'入力シート②（名簿用）'!E72</f>
        <v>0</v>
      </c>
      <c r="K23" s="175">
        <f t="shared" si="1"/>
        <v>92</v>
      </c>
      <c r="L23" s="30">
        <f>'入力シート②（名簿用）'!B112</f>
        <v>0</v>
      </c>
      <c r="M23" s="28">
        <f>'入力シート②（名簿用）'!C112</f>
        <v>0</v>
      </c>
      <c r="N23" s="33">
        <f>'入力シート②（名簿用）'!D112</f>
        <v>0</v>
      </c>
      <c r="O23" s="34">
        <f>'入力シート②（名簿用）'!E112</f>
        <v>0</v>
      </c>
      <c r="P23" s="180">
        <v>12</v>
      </c>
      <c r="Q23" s="29">
        <f>入力シート①!D55</f>
        <v>0</v>
      </c>
      <c r="R23" s="284"/>
      <c r="S23" s="22"/>
      <c r="T23" s="22"/>
      <c r="U23" s="22"/>
      <c r="V23" s="22"/>
      <c r="W23" s="22"/>
      <c r="X23" s="22"/>
      <c r="Y23" s="22"/>
      <c r="Z23" s="22"/>
      <c r="AA23" s="22"/>
    </row>
    <row r="24" spans="1:27" customFormat="1" ht="15.75" customHeight="1">
      <c r="A24" s="175">
        <f t="shared" si="0"/>
        <v>13</v>
      </c>
      <c r="B24" s="30">
        <f>'入力シート②（名簿用）'!B33</f>
        <v>0</v>
      </c>
      <c r="C24" s="28">
        <f>'入力シート②（名簿用）'!C33</f>
        <v>0</v>
      </c>
      <c r="D24" s="33">
        <f>'入力シート②（名簿用）'!D33</f>
        <v>0</v>
      </c>
      <c r="E24" s="34">
        <f>'入力シート②（名簿用）'!E33</f>
        <v>0</v>
      </c>
      <c r="F24" s="177">
        <v>53</v>
      </c>
      <c r="G24" s="30">
        <f>'入力シート②（名簿用）'!B73</f>
        <v>0</v>
      </c>
      <c r="H24" s="28">
        <f>'入力シート②（名簿用）'!C73</f>
        <v>0</v>
      </c>
      <c r="I24" s="33">
        <f>'入力シート②（名簿用）'!D73</f>
        <v>0</v>
      </c>
      <c r="J24" s="34">
        <f>'入力シート②（名簿用）'!E73</f>
        <v>0</v>
      </c>
      <c r="K24" s="175">
        <f t="shared" si="1"/>
        <v>93</v>
      </c>
      <c r="L24" s="30">
        <f>'入力シート②（名簿用）'!B113</f>
        <v>0</v>
      </c>
      <c r="M24" s="28">
        <f>'入力シート②（名簿用）'!C113</f>
        <v>0</v>
      </c>
      <c r="N24" s="33">
        <f>'入力シート②（名簿用）'!D113</f>
        <v>0</v>
      </c>
      <c r="O24" s="34">
        <f>'入力シート②（名簿用）'!E113</f>
        <v>0</v>
      </c>
      <c r="P24" s="180">
        <v>13</v>
      </c>
      <c r="Q24" s="29">
        <f>入力シート①!D56</f>
        <v>0</v>
      </c>
      <c r="R24" s="284"/>
      <c r="S24" s="22"/>
      <c r="T24" s="22"/>
      <c r="U24" s="22"/>
      <c r="V24" s="22"/>
      <c r="W24" s="22"/>
      <c r="X24" s="22"/>
      <c r="Y24" s="22"/>
      <c r="Z24" s="22"/>
      <c r="AA24" s="22"/>
    </row>
    <row r="25" spans="1:27" customFormat="1" ht="15.75" customHeight="1">
      <c r="A25" s="175">
        <f t="shared" si="0"/>
        <v>14</v>
      </c>
      <c r="B25" s="30">
        <f>'入力シート②（名簿用）'!B34</f>
        <v>0</v>
      </c>
      <c r="C25" s="28">
        <f>'入力シート②（名簿用）'!C34</f>
        <v>0</v>
      </c>
      <c r="D25" s="33">
        <f>'入力シート②（名簿用）'!D34</f>
        <v>0</v>
      </c>
      <c r="E25" s="34">
        <f>'入力シート②（名簿用）'!E34</f>
        <v>0</v>
      </c>
      <c r="F25" s="177">
        <v>54</v>
      </c>
      <c r="G25" s="30">
        <f>'入力シート②（名簿用）'!B74</f>
        <v>0</v>
      </c>
      <c r="H25" s="28">
        <f>'入力シート②（名簿用）'!C74</f>
        <v>0</v>
      </c>
      <c r="I25" s="33">
        <f>'入力シート②（名簿用）'!D74</f>
        <v>0</v>
      </c>
      <c r="J25" s="34">
        <f>'入力シート②（名簿用）'!E74</f>
        <v>0</v>
      </c>
      <c r="K25" s="175">
        <f t="shared" si="1"/>
        <v>94</v>
      </c>
      <c r="L25" s="30">
        <f>'入力シート②（名簿用）'!B114</f>
        <v>0</v>
      </c>
      <c r="M25" s="28">
        <f>'入力シート②（名簿用）'!C114</f>
        <v>0</v>
      </c>
      <c r="N25" s="33">
        <f>'入力シート②（名簿用）'!D114</f>
        <v>0</v>
      </c>
      <c r="O25" s="34">
        <f>'入力シート②（名簿用）'!E114</f>
        <v>0</v>
      </c>
      <c r="P25" s="180">
        <v>14</v>
      </c>
      <c r="Q25" s="29">
        <f>入力シート①!D57</f>
        <v>0</v>
      </c>
      <c r="R25" s="284"/>
      <c r="S25" s="22"/>
      <c r="T25" s="22"/>
      <c r="U25" s="22"/>
      <c r="V25" s="22"/>
      <c r="W25" s="22"/>
      <c r="X25" s="22"/>
      <c r="Y25" s="22"/>
      <c r="Z25" s="22"/>
      <c r="AA25" s="22"/>
    </row>
    <row r="26" spans="1:27" customFormat="1" ht="15.75" customHeight="1">
      <c r="A26" s="175">
        <f t="shared" si="0"/>
        <v>15</v>
      </c>
      <c r="B26" s="30">
        <f>'入力シート②（名簿用）'!B35</f>
        <v>0</v>
      </c>
      <c r="C26" s="28">
        <f>'入力シート②（名簿用）'!C35</f>
        <v>0</v>
      </c>
      <c r="D26" s="33">
        <f>'入力シート②（名簿用）'!D35</f>
        <v>0</v>
      </c>
      <c r="E26" s="34">
        <f>'入力シート②（名簿用）'!E35</f>
        <v>0</v>
      </c>
      <c r="F26" s="177">
        <v>55</v>
      </c>
      <c r="G26" s="30">
        <f>'入力シート②（名簿用）'!B75</f>
        <v>0</v>
      </c>
      <c r="H26" s="28">
        <f>'入力シート②（名簿用）'!C75</f>
        <v>0</v>
      </c>
      <c r="I26" s="33">
        <f>'入力シート②（名簿用）'!D75</f>
        <v>0</v>
      </c>
      <c r="J26" s="34">
        <f>'入力シート②（名簿用）'!E75</f>
        <v>0</v>
      </c>
      <c r="K26" s="175">
        <f t="shared" si="1"/>
        <v>95</v>
      </c>
      <c r="L26" s="30">
        <f>'入力シート②（名簿用）'!B115</f>
        <v>0</v>
      </c>
      <c r="M26" s="28">
        <f>'入力シート②（名簿用）'!C115</f>
        <v>0</v>
      </c>
      <c r="N26" s="33">
        <f>'入力シート②（名簿用）'!D115</f>
        <v>0</v>
      </c>
      <c r="O26" s="34">
        <f>'入力シート②（名簿用）'!E115</f>
        <v>0</v>
      </c>
      <c r="P26" s="180">
        <v>15</v>
      </c>
      <c r="Q26" s="29">
        <f>入力シート①!D58</f>
        <v>0</v>
      </c>
      <c r="R26" s="284"/>
      <c r="S26" s="22"/>
      <c r="T26" s="22"/>
      <c r="U26" s="22"/>
      <c r="V26" s="22"/>
      <c r="W26" s="22"/>
      <c r="X26" s="22"/>
      <c r="Y26" s="22"/>
      <c r="Z26" s="22"/>
      <c r="AA26" s="22"/>
    </row>
    <row r="27" spans="1:27" customFormat="1" ht="15.75" customHeight="1">
      <c r="A27" s="175">
        <f t="shared" si="0"/>
        <v>16</v>
      </c>
      <c r="B27" s="30">
        <f>'入力シート②（名簿用）'!B36</f>
        <v>0</v>
      </c>
      <c r="C27" s="28">
        <f>'入力シート②（名簿用）'!C36</f>
        <v>0</v>
      </c>
      <c r="D27" s="33">
        <f>'入力シート②（名簿用）'!D36</f>
        <v>0</v>
      </c>
      <c r="E27" s="34">
        <f>'入力シート②（名簿用）'!E36</f>
        <v>0</v>
      </c>
      <c r="F27" s="177">
        <v>56</v>
      </c>
      <c r="G27" s="30">
        <f>'入力シート②（名簿用）'!B76</f>
        <v>0</v>
      </c>
      <c r="H27" s="28">
        <f>'入力シート②（名簿用）'!C76</f>
        <v>0</v>
      </c>
      <c r="I27" s="33">
        <f>'入力シート②（名簿用）'!D76</f>
        <v>0</v>
      </c>
      <c r="J27" s="34">
        <f>'入力シート②（名簿用）'!E76</f>
        <v>0</v>
      </c>
      <c r="K27" s="175">
        <f t="shared" si="1"/>
        <v>96</v>
      </c>
      <c r="L27" s="30">
        <f>'入力シート②（名簿用）'!B116</f>
        <v>0</v>
      </c>
      <c r="M27" s="28">
        <f>'入力シート②（名簿用）'!C116</f>
        <v>0</v>
      </c>
      <c r="N27" s="33">
        <f>'入力シート②（名簿用）'!D116</f>
        <v>0</v>
      </c>
      <c r="O27" s="34">
        <f>'入力シート②（名簿用）'!E116</f>
        <v>0</v>
      </c>
      <c r="P27" s="180">
        <v>16</v>
      </c>
      <c r="Q27" s="29">
        <f>入力シート①!D59</f>
        <v>0</v>
      </c>
      <c r="R27" s="284"/>
      <c r="S27" s="22"/>
      <c r="T27" s="22"/>
      <c r="U27" s="22"/>
      <c r="V27" s="22"/>
      <c r="W27" s="22"/>
      <c r="X27" s="22"/>
      <c r="Y27" s="22"/>
      <c r="Z27" s="22"/>
      <c r="AA27" s="22"/>
    </row>
    <row r="28" spans="1:27" customFormat="1" ht="15.75" customHeight="1">
      <c r="A28" s="175">
        <f t="shared" si="0"/>
        <v>17</v>
      </c>
      <c r="B28" s="30">
        <f>'入力シート②（名簿用）'!B37</f>
        <v>0</v>
      </c>
      <c r="C28" s="28">
        <f>'入力シート②（名簿用）'!C37</f>
        <v>0</v>
      </c>
      <c r="D28" s="33">
        <f>'入力シート②（名簿用）'!D37</f>
        <v>0</v>
      </c>
      <c r="E28" s="34">
        <f>'入力シート②（名簿用）'!E37</f>
        <v>0</v>
      </c>
      <c r="F28" s="177">
        <v>57</v>
      </c>
      <c r="G28" s="30">
        <f>'入力シート②（名簿用）'!B77</f>
        <v>0</v>
      </c>
      <c r="H28" s="28">
        <f>'入力シート②（名簿用）'!C77</f>
        <v>0</v>
      </c>
      <c r="I28" s="33">
        <f>'入力シート②（名簿用）'!D77</f>
        <v>0</v>
      </c>
      <c r="J28" s="34">
        <f>'入力シート②（名簿用）'!E77</f>
        <v>0</v>
      </c>
      <c r="K28" s="175">
        <f t="shared" si="1"/>
        <v>97</v>
      </c>
      <c r="L28" s="30">
        <f>'入力シート②（名簿用）'!B117</f>
        <v>0</v>
      </c>
      <c r="M28" s="28">
        <f>'入力シート②（名簿用）'!C117</f>
        <v>0</v>
      </c>
      <c r="N28" s="33">
        <f>'入力シート②（名簿用）'!D117</f>
        <v>0</v>
      </c>
      <c r="O28" s="34">
        <f>'入力シート②（名簿用）'!E117</f>
        <v>0</v>
      </c>
      <c r="P28" s="180">
        <v>17</v>
      </c>
      <c r="Q28" s="29">
        <f>入力シート①!D60</f>
        <v>0</v>
      </c>
      <c r="R28" s="284"/>
      <c r="S28" s="22"/>
      <c r="T28" s="22"/>
      <c r="U28" s="22"/>
      <c r="V28" s="22"/>
      <c r="W28" s="22"/>
      <c r="X28" s="22"/>
      <c r="Y28" s="22"/>
      <c r="Z28" s="22"/>
      <c r="AA28" s="22"/>
    </row>
    <row r="29" spans="1:27" customFormat="1" ht="15.75" customHeight="1">
      <c r="A29" s="175">
        <f t="shared" si="0"/>
        <v>18</v>
      </c>
      <c r="B29" s="30">
        <f>'入力シート②（名簿用）'!B38</f>
        <v>0</v>
      </c>
      <c r="C29" s="28">
        <f>'入力シート②（名簿用）'!C38</f>
        <v>0</v>
      </c>
      <c r="D29" s="33">
        <f>'入力シート②（名簿用）'!D38</f>
        <v>0</v>
      </c>
      <c r="E29" s="34">
        <f>'入力シート②（名簿用）'!E38</f>
        <v>0</v>
      </c>
      <c r="F29" s="177">
        <v>58</v>
      </c>
      <c r="G29" s="30">
        <f>'入力シート②（名簿用）'!B78</f>
        <v>0</v>
      </c>
      <c r="H29" s="28">
        <f>'入力シート②（名簿用）'!C78</f>
        <v>0</v>
      </c>
      <c r="I29" s="33">
        <f>'入力シート②（名簿用）'!D78</f>
        <v>0</v>
      </c>
      <c r="J29" s="34">
        <f>'入力シート②（名簿用）'!E78</f>
        <v>0</v>
      </c>
      <c r="K29" s="175">
        <f t="shared" si="1"/>
        <v>98</v>
      </c>
      <c r="L29" s="30">
        <f>'入力シート②（名簿用）'!B118</f>
        <v>0</v>
      </c>
      <c r="M29" s="28">
        <f>'入力シート②（名簿用）'!C118</f>
        <v>0</v>
      </c>
      <c r="N29" s="33">
        <f>'入力シート②（名簿用）'!D118</f>
        <v>0</v>
      </c>
      <c r="O29" s="34">
        <f>'入力シート②（名簿用）'!E118</f>
        <v>0</v>
      </c>
      <c r="P29" s="180">
        <v>18</v>
      </c>
      <c r="Q29" s="29">
        <f>入力シート①!D61</f>
        <v>0</v>
      </c>
      <c r="R29" s="284"/>
      <c r="S29" s="22"/>
      <c r="T29" s="22"/>
      <c r="U29" s="22"/>
      <c r="V29" s="22"/>
      <c r="W29" s="22"/>
      <c r="X29" s="22"/>
      <c r="Y29" s="22"/>
      <c r="Z29" s="22"/>
      <c r="AA29" s="22"/>
    </row>
    <row r="30" spans="1:27" customFormat="1" ht="15.75" customHeight="1">
      <c r="A30" s="175">
        <f t="shared" si="0"/>
        <v>19</v>
      </c>
      <c r="B30" s="30">
        <f>'入力シート②（名簿用）'!B39</f>
        <v>0</v>
      </c>
      <c r="C30" s="28">
        <f>'入力シート②（名簿用）'!C39</f>
        <v>0</v>
      </c>
      <c r="D30" s="33">
        <f>'入力シート②（名簿用）'!D39</f>
        <v>0</v>
      </c>
      <c r="E30" s="34">
        <f>'入力シート②（名簿用）'!E39</f>
        <v>0</v>
      </c>
      <c r="F30" s="177">
        <v>59</v>
      </c>
      <c r="G30" s="30">
        <f>'入力シート②（名簿用）'!B79</f>
        <v>0</v>
      </c>
      <c r="H30" s="28">
        <f>'入力シート②（名簿用）'!C79</f>
        <v>0</v>
      </c>
      <c r="I30" s="33">
        <f>'入力シート②（名簿用）'!D79</f>
        <v>0</v>
      </c>
      <c r="J30" s="34">
        <f>'入力シート②（名簿用）'!E79</f>
        <v>0</v>
      </c>
      <c r="K30" s="175">
        <f t="shared" si="1"/>
        <v>99</v>
      </c>
      <c r="L30" s="30">
        <f>'入力シート②（名簿用）'!B119</f>
        <v>0</v>
      </c>
      <c r="M30" s="28">
        <f>'入力シート②（名簿用）'!C119</f>
        <v>0</v>
      </c>
      <c r="N30" s="33">
        <f>'入力シート②（名簿用）'!D119</f>
        <v>0</v>
      </c>
      <c r="O30" s="34">
        <f>'入力シート②（名簿用）'!E119</f>
        <v>0</v>
      </c>
      <c r="P30" s="180">
        <v>19</v>
      </c>
      <c r="Q30" s="29">
        <f>入力シート①!D62</f>
        <v>0</v>
      </c>
      <c r="R30" s="284"/>
      <c r="S30" s="22"/>
      <c r="T30" s="22"/>
      <c r="U30" s="22"/>
      <c r="V30" s="22"/>
      <c r="W30" s="22"/>
      <c r="X30" s="22"/>
      <c r="Y30" s="22"/>
      <c r="Z30" s="22"/>
      <c r="AA30" s="22"/>
    </row>
    <row r="31" spans="1:27" customFormat="1" ht="15.75" customHeight="1">
      <c r="A31" s="175">
        <f t="shared" si="0"/>
        <v>20</v>
      </c>
      <c r="B31" s="30">
        <f>'入力シート②（名簿用）'!B40</f>
        <v>0</v>
      </c>
      <c r="C31" s="28">
        <f>'入力シート②（名簿用）'!C40</f>
        <v>0</v>
      </c>
      <c r="D31" s="33">
        <f>'入力シート②（名簿用）'!D40</f>
        <v>0</v>
      </c>
      <c r="E31" s="34">
        <f>'入力シート②（名簿用）'!E40</f>
        <v>0</v>
      </c>
      <c r="F31" s="177">
        <v>60</v>
      </c>
      <c r="G31" s="30">
        <f>'入力シート②（名簿用）'!B80</f>
        <v>0</v>
      </c>
      <c r="H31" s="28">
        <f>'入力シート②（名簿用）'!C80</f>
        <v>0</v>
      </c>
      <c r="I31" s="33">
        <f>'入力シート②（名簿用）'!D80</f>
        <v>0</v>
      </c>
      <c r="J31" s="34">
        <f>'入力シート②（名簿用）'!E80</f>
        <v>0</v>
      </c>
      <c r="K31" s="175">
        <f t="shared" si="1"/>
        <v>100</v>
      </c>
      <c r="L31" s="30">
        <f>'入力シート②（名簿用）'!B120</f>
        <v>0</v>
      </c>
      <c r="M31" s="28">
        <f>'入力シート②（名簿用）'!C120</f>
        <v>0</v>
      </c>
      <c r="N31" s="33">
        <f>'入力シート②（名簿用）'!D120</f>
        <v>0</v>
      </c>
      <c r="O31" s="34">
        <f>'入力シート②（名簿用）'!E120</f>
        <v>0</v>
      </c>
      <c r="P31" s="180">
        <v>20</v>
      </c>
      <c r="Q31" s="29">
        <f>入力シート①!D63</f>
        <v>0</v>
      </c>
      <c r="R31" s="284"/>
      <c r="S31" s="22"/>
      <c r="T31" s="22"/>
      <c r="U31" s="22"/>
      <c r="V31" s="22"/>
      <c r="W31" s="22"/>
      <c r="X31" s="22"/>
      <c r="Y31" s="22"/>
      <c r="Z31" s="22"/>
      <c r="AA31" s="22"/>
    </row>
    <row r="32" spans="1:27" customFormat="1" ht="15.75" customHeight="1">
      <c r="A32" s="175">
        <f t="shared" si="0"/>
        <v>21</v>
      </c>
      <c r="B32" s="30">
        <f>'入力シート②（名簿用）'!B41</f>
        <v>0</v>
      </c>
      <c r="C32" s="28">
        <f>'入力シート②（名簿用）'!C41</f>
        <v>0</v>
      </c>
      <c r="D32" s="33">
        <f>'入力シート②（名簿用）'!D41</f>
        <v>0</v>
      </c>
      <c r="E32" s="34">
        <f>'入力シート②（名簿用）'!E41</f>
        <v>0</v>
      </c>
      <c r="F32" s="177">
        <v>61</v>
      </c>
      <c r="G32" s="30">
        <f>'入力シート②（名簿用）'!B81</f>
        <v>0</v>
      </c>
      <c r="H32" s="28">
        <f>'入力シート②（名簿用）'!C81</f>
        <v>0</v>
      </c>
      <c r="I32" s="33">
        <f>'入力シート②（名簿用）'!D81</f>
        <v>0</v>
      </c>
      <c r="J32" s="34">
        <f>'入力シート②（名簿用）'!E81</f>
        <v>0</v>
      </c>
      <c r="K32" s="175">
        <f t="shared" si="1"/>
        <v>101</v>
      </c>
      <c r="L32" s="30">
        <f>'入力シート②（名簿用）'!B121</f>
        <v>0</v>
      </c>
      <c r="M32" s="28">
        <f>'入力シート②（名簿用）'!C121</f>
        <v>0</v>
      </c>
      <c r="N32" s="33">
        <f>'入力シート②（名簿用）'!D121</f>
        <v>0</v>
      </c>
      <c r="O32" s="34">
        <f>'入力シート②（名簿用）'!E121</f>
        <v>0</v>
      </c>
      <c r="P32" s="180">
        <v>21</v>
      </c>
      <c r="Q32" s="29">
        <f>入力シート①!D64</f>
        <v>0</v>
      </c>
      <c r="R32" s="284"/>
      <c r="S32" s="22"/>
      <c r="T32" s="22"/>
      <c r="U32" s="22"/>
      <c r="V32" s="22"/>
      <c r="W32" s="22"/>
      <c r="X32" s="22"/>
      <c r="Y32" s="22"/>
      <c r="Z32" s="22"/>
      <c r="AA32" s="22"/>
    </row>
    <row r="33" spans="1:27" customFormat="1" ht="15.75" customHeight="1">
      <c r="A33" s="175">
        <f t="shared" si="0"/>
        <v>22</v>
      </c>
      <c r="B33" s="30">
        <f>'入力シート②（名簿用）'!B42</f>
        <v>0</v>
      </c>
      <c r="C33" s="28">
        <f>'入力シート②（名簿用）'!C42</f>
        <v>0</v>
      </c>
      <c r="D33" s="33">
        <f>'入力シート②（名簿用）'!D42</f>
        <v>0</v>
      </c>
      <c r="E33" s="34">
        <f>'入力シート②（名簿用）'!E42</f>
        <v>0</v>
      </c>
      <c r="F33" s="177">
        <v>62</v>
      </c>
      <c r="G33" s="30">
        <f>'入力シート②（名簿用）'!B82</f>
        <v>0</v>
      </c>
      <c r="H33" s="28">
        <f>'入力シート②（名簿用）'!C82</f>
        <v>0</v>
      </c>
      <c r="I33" s="33">
        <f>'入力シート②（名簿用）'!D82</f>
        <v>0</v>
      </c>
      <c r="J33" s="34">
        <f>'入力シート②（名簿用）'!E82</f>
        <v>0</v>
      </c>
      <c r="K33" s="175">
        <f t="shared" si="1"/>
        <v>102</v>
      </c>
      <c r="L33" s="30">
        <f>'入力シート②（名簿用）'!B122</f>
        <v>0</v>
      </c>
      <c r="M33" s="28">
        <f>'入力シート②（名簿用）'!C122</f>
        <v>0</v>
      </c>
      <c r="N33" s="33">
        <f>'入力シート②（名簿用）'!D122</f>
        <v>0</v>
      </c>
      <c r="O33" s="34">
        <f>'入力シート②（名簿用）'!E122</f>
        <v>0</v>
      </c>
      <c r="P33" s="180">
        <v>22</v>
      </c>
      <c r="Q33" s="29">
        <f>入力シート①!D65</f>
        <v>0</v>
      </c>
      <c r="R33" s="284"/>
      <c r="S33" s="22"/>
      <c r="T33" s="22"/>
      <c r="U33" s="22"/>
      <c r="V33" s="22"/>
      <c r="W33" s="22"/>
      <c r="X33" s="22"/>
      <c r="Y33" s="22"/>
      <c r="Z33" s="22"/>
      <c r="AA33" s="22"/>
    </row>
    <row r="34" spans="1:27" customFormat="1" ht="15.75" customHeight="1">
      <c r="A34" s="175">
        <f t="shared" si="0"/>
        <v>23</v>
      </c>
      <c r="B34" s="30">
        <f>'入力シート②（名簿用）'!B43</f>
        <v>0</v>
      </c>
      <c r="C34" s="28">
        <f>'入力シート②（名簿用）'!C43</f>
        <v>0</v>
      </c>
      <c r="D34" s="33">
        <f>'入力シート②（名簿用）'!D43</f>
        <v>0</v>
      </c>
      <c r="E34" s="34">
        <f>'入力シート②（名簿用）'!E43</f>
        <v>0</v>
      </c>
      <c r="F34" s="177">
        <v>63</v>
      </c>
      <c r="G34" s="30">
        <f>'入力シート②（名簿用）'!B83</f>
        <v>0</v>
      </c>
      <c r="H34" s="28">
        <f>'入力シート②（名簿用）'!C83</f>
        <v>0</v>
      </c>
      <c r="I34" s="33">
        <f>'入力シート②（名簿用）'!D83</f>
        <v>0</v>
      </c>
      <c r="J34" s="34">
        <f>'入力シート②（名簿用）'!E83</f>
        <v>0</v>
      </c>
      <c r="K34" s="175">
        <f t="shared" si="1"/>
        <v>103</v>
      </c>
      <c r="L34" s="30">
        <f>'入力シート②（名簿用）'!B123</f>
        <v>0</v>
      </c>
      <c r="M34" s="28">
        <f>'入力シート②（名簿用）'!C123</f>
        <v>0</v>
      </c>
      <c r="N34" s="33">
        <f>'入力シート②（名簿用）'!D123</f>
        <v>0</v>
      </c>
      <c r="O34" s="34">
        <f>'入力シート②（名簿用）'!E123</f>
        <v>0</v>
      </c>
      <c r="P34" s="180">
        <v>23</v>
      </c>
      <c r="Q34" s="29">
        <f>入力シート①!D66</f>
        <v>0</v>
      </c>
      <c r="R34" s="284"/>
      <c r="S34" s="22"/>
      <c r="T34" s="22"/>
      <c r="U34" s="22"/>
      <c r="V34" s="22"/>
      <c r="W34" s="22"/>
      <c r="X34" s="22"/>
      <c r="Y34" s="22"/>
      <c r="Z34" s="22"/>
      <c r="AA34" s="22"/>
    </row>
    <row r="35" spans="1:27" customFormat="1" ht="15.75" customHeight="1">
      <c r="A35" s="175">
        <f t="shared" si="0"/>
        <v>24</v>
      </c>
      <c r="B35" s="30">
        <f>'入力シート②（名簿用）'!B44</f>
        <v>0</v>
      </c>
      <c r="C35" s="28">
        <f>'入力シート②（名簿用）'!C44</f>
        <v>0</v>
      </c>
      <c r="D35" s="33">
        <f>'入力シート②（名簿用）'!D44</f>
        <v>0</v>
      </c>
      <c r="E35" s="34">
        <f>'入力シート②（名簿用）'!E44</f>
        <v>0</v>
      </c>
      <c r="F35" s="177">
        <v>64</v>
      </c>
      <c r="G35" s="30">
        <f>'入力シート②（名簿用）'!B84</f>
        <v>0</v>
      </c>
      <c r="H35" s="28">
        <f>'入力シート②（名簿用）'!C84</f>
        <v>0</v>
      </c>
      <c r="I35" s="33">
        <f>'入力シート②（名簿用）'!D84</f>
        <v>0</v>
      </c>
      <c r="J35" s="34">
        <f>'入力シート②（名簿用）'!E84</f>
        <v>0</v>
      </c>
      <c r="K35" s="175">
        <f t="shared" si="1"/>
        <v>104</v>
      </c>
      <c r="L35" s="30">
        <f>'入力シート②（名簿用）'!B124</f>
        <v>0</v>
      </c>
      <c r="M35" s="28">
        <f>'入力シート②（名簿用）'!C124</f>
        <v>0</v>
      </c>
      <c r="N35" s="33">
        <f>'入力シート②（名簿用）'!D124</f>
        <v>0</v>
      </c>
      <c r="O35" s="34">
        <f>'入力シート②（名簿用）'!E124</f>
        <v>0</v>
      </c>
      <c r="P35" s="180">
        <v>24</v>
      </c>
      <c r="Q35" s="29">
        <f>入力シート①!D67</f>
        <v>0</v>
      </c>
      <c r="R35" s="284"/>
      <c r="S35" s="22"/>
      <c r="T35" s="22"/>
      <c r="U35" s="22"/>
      <c r="V35" s="22"/>
      <c r="W35" s="22"/>
      <c r="X35" s="22"/>
      <c r="Y35" s="22"/>
      <c r="Z35" s="22"/>
      <c r="AA35" s="22"/>
    </row>
    <row r="36" spans="1:27" customFormat="1" ht="15.75" customHeight="1">
      <c r="A36" s="175">
        <f t="shared" si="0"/>
        <v>25</v>
      </c>
      <c r="B36" s="30">
        <f>'入力シート②（名簿用）'!B45</f>
        <v>0</v>
      </c>
      <c r="C36" s="28">
        <f>'入力シート②（名簿用）'!C45</f>
        <v>0</v>
      </c>
      <c r="D36" s="33">
        <f>'入力シート②（名簿用）'!D45</f>
        <v>0</v>
      </c>
      <c r="E36" s="34">
        <f>'入力シート②（名簿用）'!E45</f>
        <v>0</v>
      </c>
      <c r="F36" s="177">
        <v>65</v>
      </c>
      <c r="G36" s="30">
        <f>'入力シート②（名簿用）'!B85</f>
        <v>0</v>
      </c>
      <c r="H36" s="28">
        <f>'入力シート②（名簿用）'!C85</f>
        <v>0</v>
      </c>
      <c r="I36" s="33">
        <f>'入力シート②（名簿用）'!D85</f>
        <v>0</v>
      </c>
      <c r="J36" s="34">
        <f>'入力シート②（名簿用）'!E85</f>
        <v>0</v>
      </c>
      <c r="K36" s="175">
        <f t="shared" si="1"/>
        <v>105</v>
      </c>
      <c r="L36" s="30">
        <f>'入力シート②（名簿用）'!B125</f>
        <v>0</v>
      </c>
      <c r="M36" s="28">
        <f>'入力シート②（名簿用）'!C125</f>
        <v>0</v>
      </c>
      <c r="N36" s="33">
        <f>'入力シート②（名簿用）'!D125</f>
        <v>0</v>
      </c>
      <c r="O36" s="34">
        <f>'入力シート②（名簿用）'!E125</f>
        <v>0</v>
      </c>
      <c r="P36" s="180">
        <v>25</v>
      </c>
      <c r="Q36" s="29">
        <f>入力シート①!D68</f>
        <v>0</v>
      </c>
      <c r="R36" s="284"/>
      <c r="S36" s="22"/>
      <c r="T36" s="22"/>
      <c r="U36" s="22"/>
      <c r="V36" s="22"/>
      <c r="W36" s="22"/>
      <c r="X36" s="22"/>
      <c r="Y36" s="22"/>
      <c r="Z36" s="22"/>
      <c r="AA36" s="22"/>
    </row>
    <row r="37" spans="1:27" customFormat="1" ht="15.75" customHeight="1">
      <c r="A37" s="175">
        <f t="shared" si="0"/>
        <v>26</v>
      </c>
      <c r="B37" s="30">
        <f>'入力シート②（名簿用）'!B46</f>
        <v>0</v>
      </c>
      <c r="C37" s="28">
        <f>'入力シート②（名簿用）'!C46</f>
        <v>0</v>
      </c>
      <c r="D37" s="33">
        <f>'入力シート②（名簿用）'!D46</f>
        <v>0</v>
      </c>
      <c r="E37" s="34">
        <f>'入力シート②（名簿用）'!E46</f>
        <v>0</v>
      </c>
      <c r="F37" s="177">
        <v>66</v>
      </c>
      <c r="G37" s="30">
        <f>'入力シート②（名簿用）'!B86</f>
        <v>0</v>
      </c>
      <c r="H37" s="28">
        <f>'入力シート②（名簿用）'!C86</f>
        <v>0</v>
      </c>
      <c r="I37" s="33">
        <f>'入力シート②（名簿用）'!D86</f>
        <v>0</v>
      </c>
      <c r="J37" s="34">
        <f>'入力シート②（名簿用）'!E86</f>
        <v>0</v>
      </c>
      <c r="K37" s="175">
        <f t="shared" si="1"/>
        <v>106</v>
      </c>
      <c r="L37" s="30">
        <f>'入力シート②（名簿用）'!B126</f>
        <v>0</v>
      </c>
      <c r="M37" s="28">
        <f>'入力シート②（名簿用）'!C126</f>
        <v>0</v>
      </c>
      <c r="N37" s="33">
        <f>'入力シート②（名簿用）'!D126</f>
        <v>0</v>
      </c>
      <c r="O37" s="34">
        <f>'入力シート②（名簿用）'!E126</f>
        <v>0</v>
      </c>
      <c r="P37" s="180">
        <v>26</v>
      </c>
      <c r="Q37" s="29">
        <f>入力シート①!D69</f>
        <v>0</v>
      </c>
      <c r="R37" s="284"/>
      <c r="S37" s="22"/>
      <c r="T37" s="22"/>
      <c r="U37" s="22"/>
      <c r="V37" s="22"/>
      <c r="W37" s="22"/>
      <c r="X37" s="22"/>
      <c r="Y37" s="22"/>
      <c r="Z37" s="22"/>
      <c r="AA37" s="22"/>
    </row>
    <row r="38" spans="1:27" customFormat="1" ht="15.75" customHeight="1">
      <c r="A38" s="175">
        <f t="shared" si="0"/>
        <v>27</v>
      </c>
      <c r="B38" s="30">
        <f>'入力シート②（名簿用）'!B47</f>
        <v>0</v>
      </c>
      <c r="C38" s="28">
        <f>'入力シート②（名簿用）'!C47</f>
        <v>0</v>
      </c>
      <c r="D38" s="33">
        <f>'入力シート②（名簿用）'!D47</f>
        <v>0</v>
      </c>
      <c r="E38" s="34">
        <f>'入力シート②（名簿用）'!E47</f>
        <v>0</v>
      </c>
      <c r="F38" s="177">
        <v>67</v>
      </c>
      <c r="G38" s="30">
        <f>'入力シート②（名簿用）'!B87</f>
        <v>0</v>
      </c>
      <c r="H38" s="28">
        <f>'入力シート②（名簿用）'!C87</f>
        <v>0</v>
      </c>
      <c r="I38" s="33">
        <f>'入力シート②（名簿用）'!D87</f>
        <v>0</v>
      </c>
      <c r="J38" s="34">
        <f>'入力シート②（名簿用）'!E87</f>
        <v>0</v>
      </c>
      <c r="K38" s="175">
        <f t="shared" si="1"/>
        <v>107</v>
      </c>
      <c r="L38" s="30">
        <f>'入力シート②（名簿用）'!B127</f>
        <v>0</v>
      </c>
      <c r="M38" s="28">
        <f>'入力シート②（名簿用）'!C127</f>
        <v>0</v>
      </c>
      <c r="N38" s="33">
        <f>'入力シート②（名簿用）'!D127</f>
        <v>0</v>
      </c>
      <c r="O38" s="34">
        <f>'入力シート②（名簿用）'!E127</f>
        <v>0</v>
      </c>
      <c r="P38" s="180">
        <v>27</v>
      </c>
      <c r="Q38" s="29">
        <f>入力シート①!D70</f>
        <v>0</v>
      </c>
      <c r="R38" s="284"/>
      <c r="S38" s="22"/>
      <c r="T38" s="22"/>
      <c r="U38" s="22"/>
      <c r="V38" s="22"/>
      <c r="W38" s="22"/>
      <c r="X38" s="22"/>
      <c r="Y38" s="22"/>
      <c r="Z38" s="22"/>
      <c r="AA38" s="22"/>
    </row>
    <row r="39" spans="1:27" customFormat="1" ht="15.75" customHeight="1">
      <c r="A39" s="175">
        <f t="shared" si="0"/>
        <v>28</v>
      </c>
      <c r="B39" s="30">
        <f>'入力シート②（名簿用）'!B48</f>
        <v>0</v>
      </c>
      <c r="C39" s="28">
        <f>'入力シート②（名簿用）'!C48</f>
        <v>0</v>
      </c>
      <c r="D39" s="33">
        <f>'入力シート②（名簿用）'!D48</f>
        <v>0</v>
      </c>
      <c r="E39" s="34">
        <f>'入力シート②（名簿用）'!E48</f>
        <v>0</v>
      </c>
      <c r="F39" s="177">
        <v>68</v>
      </c>
      <c r="G39" s="30">
        <f>'入力シート②（名簿用）'!B88</f>
        <v>0</v>
      </c>
      <c r="H39" s="28">
        <f>'入力シート②（名簿用）'!C88</f>
        <v>0</v>
      </c>
      <c r="I39" s="33">
        <f>'入力シート②（名簿用）'!D88</f>
        <v>0</v>
      </c>
      <c r="J39" s="34">
        <f>'入力シート②（名簿用）'!E88</f>
        <v>0</v>
      </c>
      <c r="K39" s="175">
        <f t="shared" si="1"/>
        <v>108</v>
      </c>
      <c r="L39" s="30">
        <f>'入力シート②（名簿用）'!B128</f>
        <v>0</v>
      </c>
      <c r="M39" s="28">
        <f>'入力シート②（名簿用）'!C128</f>
        <v>0</v>
      </c>
      <c r="N39" s="33">
        <f>'入力シート②（名簿用）'!D128</f>
        <v>0</v>
      </c>
      <c r="O39" s="34">
        <f>'入力シート②（名簿用）'!E128</f>
        <v>0</v>
      </c>
      <c r="P39" s="180">
        <v>28</v>
      </c>
      <c r="Q39" s="29">
        <f>入力シート①!D71</f>
        <v>0</v>
      </c>
      <c r="R39" s="284"/>
      <c r="S39" s="22"/>
      <c r="T39" s="22"/>
      <c r="U39" s="22"/>
      <c r="V39" s="22"/>
      <c r="W39" s="22"/>
      <c r="X39" s="22"/>
      <c r="Y39" s="22"/>
      <c r="Z39" s="22"/>
      <c r="AA39" s="22"/>
    </row>
    <row r="40" spans="1:27" customFormat="1" ht="15.75" customHeight="1">
      <c r="A40" s="175">
        <f t="shared" si="0"/>
        <v>29</v>
      </c>
      <c r="B40" s="30">
        <f>'入力シート②（名簿用）'!B49</f>
        <v>0</v>
      </c>
      <c r="C40" s="28">
        <f>'入力シート②（名簿用）'!C49</f>
        <v>0</v>
      </c>
      <c r="D40" s="33">
        <f>'入力シート②（名簿用）'!D49</f>
        <v>0</v>
      </c>
      <c r="E40" s="34">
        <f>'入力シート②（名簿用）'!E49</f>
        <v>0</v>
      </c>
      <c r="F40" s="177">
        <v>69</v>
      </c>
      <c r="G40" s="30">
        <f>'入力シート②（名簿用）'!B89</f>
        <v>0</v>
      </c>
      <c r="H40" s="28">
        <f>'入力シート②（名簿用）'!C89</f>
        <v>0</v>
      </c>
      <c r="I40" s="33">
        <f>'入力シート②（名簿用）'!D89</f>
        <v>0</v>
      </c>
      <c r="J40" s="34">
        <f>'入力シート②（名簿用）'!E89</f>
        <v>0</v>
      </c>
      <c r="K40" s="175">
        <f t="shared" si="1"/>
        <v>109</v>
      </c>
      <c r="L40" s="30">
        <f>'入力シート②（名簿用）'!B129</f>
        <v>0</v>
      </c>
      <c r="M40" s="28">
        <f>'入力シート②（名簿用）'!C129</f>
        <v>0</v>
      </c>
      <c r="N40" s="33">
        <f>'入力シート②（名簿用）'!D129</f>
        <v>0</v>
      </c>
      <c r="O40" s="34">
        <f>'入力シート②（名簿用）'!E129</f>
        <v>0</v>
      </c>
      <c r="P40" s="180">
        <v>29</v>
      </c>
      <c r="Q40" s="29">
        <f>入力シート①!D72</f>
        <v>0</v>
      </c>
      <c r="R40" s="284"/>
      <c r="S40" s="22"/>
      <c r="T40" s="22"/>
      <c r="U40" s="22"/>
      <c r="V40" s="22"/>
      <c r="W40" s="22"/>
      <c r="X40" s="22"/>
      <c r="Y40" s="22"/>
      <c r="Z40" s="22"/>
      <c r="AA40" s="22"/>
    </row>
    <row r="41" spans="1:27" customFormat="1" ht="15.75" customHeight="1">
      <c r="A41" s="175">
        <f t="shared" si="0"/>
        <v>30</v>
      </c>
      <c r="B41" s="30">
        <f>'入力シート②（名簿用）'!B50</f>
        <v>0</v>
      </c>
      <c r="C41" s="28">
        <f>'入力シート②（名簿用）'!C50</f>
        <v>0</v>
      </c>
      <c r="D41" s="33">
        <f>'入力シート②（名簿用）'!D50</f>
        <v>0</v>
      </c>
      <c r="E41" s="34">
        <f>'入力シート②（名簿用）'!E50</f>
        <v>0</v>
      </c>
      <c r="F41" s="177">
        <v>70</v>
      </c>
      <c r="G41" s="30">
        <f>'入力シート②（名簿用）'!B90</f>
        <v>0</v>
      </c>
      <c r="H41" s="28">
        <f>'入力シート②（名簿用）'!C90</f>
        <v>0</v>
      </c>
      <c r="I41" s="33">
        <f>'入力シート②（名簿用）'!D90</f>
        <v>0</v>
      </c>
      <c r="J41" s="34">
        <f>'入力シート②（名簿用）'!E90</f>
        <v>0</v>
      </c>
      <c r="K41" s="175">
        <f t="shared" si="1"/>
        <v>110</v>
      </c>
      <c r="L41" s="30">
        <f>'入力シート②（名簿用）'!B130</f>
        <v>0</v>
      </c>
      <c r="M41" s="28">
        <f>'入力シート②（名簿用）'!C130</f>
        <v>0</v>
      </c>
      <c r="N41" s="33">
        <f>'入力シート②（名簿用）'!D130</f>
        <v>0</v>
      </c>
      <c r="O41" s="34">
        <f>'入力シート②（名簿用）'!E130</f>
        <v>0</v>
      </c>
      <c r="P41" s="180">
        <v>30</v>
      </c>
      <c r="Q41" s="29">
        <f>入力シート①!D73</f>
        <v>0</v>
      </c>
      <c r="R41" s="284"/>
      <c r="S41" s="22"/>
      <c r="T41" s="22"/>
      <c r="U41" s="22"/>
      <c r="V41" s="22"/>
      <c r="W41" s="22"/>
      <c r="X41" s="22"/>
      <c r="Y41" s="22"/>
      <c r="Z41" s="22"/>
      <c r="AA41" s="22"/>
    </row>
    <row r="42" spans="1:27" customFormat="1" ht="15.75" customHeight="1">
      <c r="A42" s="175">
        <f t="shared" si="0"/>
        <v>31</v>
      </c>
      <c r="B42" s="30">
        <f>'入力シート②（名簿用）'!B51</f>
        <v>0</v>
      </c>
      <c r="C42" s="28">
        <f>'入力シート②（名簿用）'!C51</f>
        <v>0</v>
      </c>
      <c r="D42" s="33">
        <f>'入力シート②（名簿用）'!D51</f>
        <v>0</v>
      </c>
      <c r="E42" s="34">
        <f>'入力シート②（名簿用）'!E51</f>
        <v>0</v>
      </c>
      <c r="F42" s="177">
        <v>71</v>
      </c>
      <c r="G42" s="30">
        <f>'入力シート②（名簿用）'!B91</f>
        <v>0</v>
      </c>
      <c r="H42" s="28">
        <f>'入力シート②（名簿用）'!C91</f>
        <v>0</v>
      </c>
      <c r="I42" s="33">
        <f>'入力シート②（名簿用）'!D91</f>
        <v>0</v>
      </c>
      <c r="J42" s="34">
        <f>'入力シート②（名簿用）'!E91</f>
        <v>0</v>
      </c>
      <c r="K42" s="175">
        <f t="shared" si="1"/>
        <v>111</v>
      </c>
      <c r="L42" s="30">
        <f>'入力シート②（名簿用）'!B131</f>
        <v>0</v>
      </c>
      <c r="M42" s="28">
        <f>'入力シート②（名簿用）'!C131</f>
        <v>0</v>
      </c>
      <c r="N42" s="33">
        <f>'入力シート②（名簿用）'!D131</f>
        <v>0</v>
      </c>
      <c r="O42" s="34">
        <f>'入力シート②（名簿用）'!E131</f>
        <v>0</v>
      </c>
      <c r="P42" s="180">
        <v>31</v>
      </c>
      <c r="Q42" s="29">
        <f>入力シート①!D74</f>
        <v>0</v>
      </c>
      <c r="R42" s="284"/>
      <c r="S42" s="22"/>
      <c r="T42" s="22"/>
      <c r="U42" s="22"/>
      <c r="V42" s="22"/>
      <c r="W42" s="22"/>
      <c r="X42" s="22"/>
      <c r="Y42" s="22"/>
      <c r="Z42" s="22"/>
      <c r="AA42" s="22"/>
    </row>
    <row r="43" spans="1:27" customFormat="1" ht="15.75" customHeight="1">
      <c r="A43" s="175">
        <f t="shared" si="0"/>
        <v>32</v>
      </c>
      <c r="B43" s="30">
        <f>'入力シート②（名簿用）'!B52</f>
        <v>0</v>
      </c>
      <c r="C43" s="28">
        <f>'入力シート②（名簿用）'!C52</f>
        <v>0</v>
      </c>
      <c r="D43" s="33">
        <f>'入力シート②（名簿用）'!D52</f>
        <v>0</v>
      </c>
      <c r="E43" s="34">
        <f>'入力シート②（名簿用）'!E52</f>
        <v>0</v>
      </c>
      <c r="F43" s="177">
        <v>72</v>
      </c>
      <c r="G43" s="30">
        <f>'入力シート②（名簿用）'!B92</f>
        <v>0</v>
      </c>
      <c r="H43" s="28">
        <f>'入力シート②（名簿用）'!C92</f>
        <v>0</v>
      </c>
      <c r="I43" s="33">
        <f>'入力シート②（名簿用）'!D92</f>
        <v>0</v>
      </c>
      <c r="J43" s="34">
        <f>'入力シート②（名簿用）'!E92</f>
        <v>0</v>
      </c>
      <c r="K43" s="175">
        <f t="shared" si="1"/>
        <v>112</v>
      </c>
      <c r="L43" s="30">
        <f>'入力シート②（名簿用）'!B132</f>
        <v>0</v>
      </c>
      <c r="M43" s="28">
        <f>'入力シート②（名簿用）'!C132</f>
        <v>0</v>
      </c>
      <c r="N43" s="33">
        <f>'入力シート②（名簿用）'!D132</f>
        <v>0</v>
      </c>
      <c r="O43" s="34">
        <f>'入力シート②（名簿用）'!E132</f>
        <v>0</v>
      </c>
      <c r="P43" s="180">
        <v>32</v>
      </c>
      <c r="Q43" s="29">
        <f>入力シート①!D75</f>
        <v>0</v>
      </c>
      <c r="R43" s="284"/>
      <c r="S43" s="22"/>
      <c r="T43" s="22"/>
      <c r="U43" s="22"/>
      <c r="V43" s="22"/>
      <c r="W43" s="22"/>
      <c r="X43" s="22"/>
      <c r="Y43" s="22"/>
      <c r="Z43" s="22"/>
      <c r="AA43" s="22"/>
    </row>
    <row r="44" spans="1:27" customFormat="1" ht="15.75" customHeight="1">
      <c r="A44" s="175">
        <f t="shared" si="0"/>
        <v>33</v>
      </c>
      <c r="B44" s="30">
        <f>'入力シート②（名簿用）'!B53</f>
        <v>0</v>
      </c>
      <c r="C44" s="28">
        <f>'入力シート②（名簿用）'!C53</f>
        <v>0</v>
      </c>
      <c r="D44" s="33">
        <f>'入力シート②（名簿用）'!D53</f>
        <v>0</v>
      </c>
      <c r="E44" s="34">
        <f>'入力シート②（名簿用）'!E53</f>
        <v>0</v>
      </c>
      <c r="F44" s="177">
        <v>73</v>
      </c>
      <c r="G44" s="30">
        <f>'入力シート②（名簿用）'!B93</f>
        <v>0</v>
      </c>
      <c r="H44" s="28">
        <f>'入力シート②（名簿用）'!C93</f>
        <v>0</v>
      </c>
      <c r="I44" s="33">
        <f>'入力シート②（名簿用）'!D93</f>
        <v>0</v>
      </c>
      <c r="J44" s="34">
        <f>'入力シート②（名簿用）'!E93</f>
        <v>0</v>
      </c>
      <c r="K44" s="175">
        <f t="shared" si="1"/>
        <v>113</v>
      </c>
      <c r="L44" s="30">
        <f>'入力シート②（名簿用）'!B133</f>
        <v>0</v>
      </c>
      <c r="M44" s="28">
        <f>'入力シート②（名簿用）'!C133</f>
        <v>0</v>
      </c>
      <c r="N44" s="33">
        <f>'入力シート②（名簿用）'!D133</f>
        <v>0</v>
      </c>
      <c r="O44" s="34">
        <f>'入力シート②（名簿用）'!E133</f>
        <v>0</v>
      </c>
      <c r="P44" s="180">
        <v>33</v>
      </c>
      <c r="Q44" s="29">
        <f>入力シート①!D76</f>
        <v>0</v>
      </c>
      <c r="R44" s="284"/>
      <c r="S44" s="22"/>
      <c r="T44" s="22"/>
      <c r="U44" s="22"/>
      <c r="V44" s="22"/>
      <c r="W44" s="22"/>
      <c r="X44" s="22"/>
      <c r="Y44" s="22"/>
      <c r="Z44" s="22"/>
      <c r="AA44" s="22"/>
    </row>
    <row r="45" spans="1:27" customFormat="1" ht="15.75" customHeight="1">
      <c r="A45" s="175">
        <f t="shared" si="0"/>
        <v>34</v>
      </c>
      <c r="B45" s="30">
        <f>'入力シート②（名簿用）'!B54</f>
        <v>0</v>
      </c>
      <c r="C45" s="28">
        <f>'入力シート②（名簿用）'!C54</f>
        <v>0</v>
      </c>
      <c r="D45" s="33">
        <f>'入力シート②（名簿用）'!D54</f>
        <v>0</v>
      </c>
      <c r="E45" s="34">
        <f>'入力シート②（名簿用）'!E54</f>
        <v>0</v>
      </c>
      <c r="F45" s="177">
        <v>74</v>
      </c>
      <c r="G45" s="30">
        <f>'入力シート②（名簿用）'!B94</f>
        <v>0</v>
      </c>
      <c r="H45" s="28">
        <f>'入力シート②（名簿用）'!C94</f>
        <v>0</v>
      </c>
      <c r="I45" s="33">
        <f>'入力シート②（名簿用）'!D94</f>
        <v>0</v>
      </c>
      <c r="J45" s="34">
        <f>'入力シート②（名簿用）'!E94</f>
        <v>0</v>
      </c>
      <c r="K45" s="175">
        <f t="shared" si="1"/>
        <v>114</v>
      </c>
      <c r="L45" s="30">
        <f>'入力シート②（名簿用）'!B134</f>
        <v>0</v>
      </c>
      <c r="M45" s="28">
        <f>'入力シート②（名簿用）'!C134</f>
        <v>0</v>
      </c>
      <c r="N45" s="33">
        <f>'入力シート②（名簿用）'!D134</f>
        <v>0</v>
      </c>
      <c r="O45" s="34">
        <f>'入力シート②（名簿用）'!E134</f>
        <v>0</v>
      </c>
      <c r="P45" s="180">
        <v>34</v>
      </c>
      <c r="Q45" s="29">
        <f>入力シート①!D77</f>
        <v>0</v>
      </c>
      <c r="R45" s="284"/>
      <c r="S45" s="22"/>
      <c r="T45" s="22"/>
      <c r="U45" s="22"/>
      <c r="V45" s="22"/>
      <c r="W45" s="22"/>
      <c r="X45" s="22"/>
      <c r="Y45" s="22"/>
      <c r="Z45" s="22"/>
      <c r="AA45" s="22"/>
    </row>
    <row r="46" spans="1:27" customFormat="1" ht="15.75" customHeight="1">
      <c r="A46" s="175">
        <f t="shared" si="0"/>
        <v>35</v>
      </c>
      <c r="B46" s="30">
        <f>'入力シート②（名簿用）'!B55</f>
        <v>0</v>
      </c>
      <c r="C46" s="28">
        <f>'入力シート②（名簿用）'!C55</f>
        <v>0</v>
      </c>
      <c r="D46" s="33">
        <f>'入力シート②（名簿用）'!D55</f>
        <v>0</v>
      </c>
      <c r="E46" s="34">
        <f>'入力シート②（名簿用）'!E55</f>
        <v>0</v>
      </c>
      <c r="F46" s="177">
        <v>75</v>
      </c>
      <c r="G46" s="30">
        <f>'入力シート②（名簿用）'!B95</f>
        <v>0</v>
      </c>
      <c r="H46" s="28">
        <f>'入力シート②（名簿用）'!C95</f>
        <v>0</v>
      </c>
      <c r="I46" s="33">
        <f>'入力シート②（名簿用）'!D95</f>
        <v>0</v>
      </c>
      <c r="J46" s="34">
        <f>'入力シート②（名簿用）'!E95</f>
        <v>0</v>
      </c>
      <c r="K46" s="175">
        <f t="shared" si="1"/>
        <v>115</v>
      </c>
      <c r="L46" s="30">
        <f>'入力シート②（名簿用）'!B135</f>
        <v>0</v>
      </c>
      <c r="M46" s="28">
        <f>'入力シート②（名簿用）'!C135</f>
        <v>0</v>
      </c>
      <c r="N46" s="33">
        <f>'入力シート②（名簿用）'!D135</f>
        <v>0</v>
      </c>
      <c r="O46" s="34">
        <f>'入力シート②（名簿用）'!E135</f>
        <v>0</v>
      </c>
      <c r="P46" s="180">
        <v>35</v>
      </c>
      <c r="Q46" s="29">
        <f>入力シート①!D78</f>
        <v>0</v>
      </c>
      <c r="R46" s="284"/>
      <c r="S46" s="22"/>
      <c r="T46" s="22"/>
      <c r="U46" s="22"/>
      <c r="V46" s="22"/>
      <c r="W46" s="22"/>
      <c r="X46" s="22"/>
      <c r="Y46" s="22"/>
      <c r="Z46" s="22"/>
      <c r="AA46" s="22"/>
    </row>
    <row r="47" spans="1:27" customFormat="1" ht="15.75" customHeight="1">
      <c r="A47" s="175">
        <f t="shared" si="0"/>
        <v>36</v>
      </c>
      <c r="B47" s="30">
        <f>'入力シート②（名簿用）'!B56</f>
        <v>0</v>
      </c>
      <c r="C47" s="28">
        <f>'入力シート②（名簿用）'!C56</f>
        <v>0</v>
      </c>
      <c r="D47" s="33">
        <f>'入力シート②（名簿用）'!D56</f>
        <v>0</v>
      </c>
      <c r="E47" s="34">
        <f>'入力シート②（名簿用）'!E56</f>
        <v>0</v>
      </c>
      <c r="F47" s="177">
        <v>76</v>
      </c>
      <c r="G47" s="30">
        <f>'入力シート②（名簿用）'!B96</f>
        <v>0</v>
      </c>
      <c r="H47" s="28">
        <f>'入力シート②（名簿用）'!C96</f>
        <v>0</v>
      </c>
      <c r="I47" s="33">
        <f>'入力シート②（名簿用）'!D96</f>
        <v>0</v>
      </c>
      <c r="J47" s="34">
        <f>'入力シート②（名簿用）'!E96</f>
        <v>0</v>
      </c>
      <c r="K47" s="175">
        <f t="shared" si="1"/>
        <v>116</v>
      </c>
      <c r="L47" s="30">
        <f>'入力シート②（名簿用）'!B136</f>
        <v>0</v>
      </c>
      <c r="M47" s="28">
        <f>'入力シート②（名簿用）'!C136</f>
        <v>0</v>
      </c>
      <c r="N47" s="33">
        <f>'入力シート②（名簿用）'!D136</f>
        <v>0</v>
      </c>
      <c r="O47" s="34">
        <f>'入力シート②（名簿用）'!E136</f>
        <v>0</v>
      </c>
      <c r="P47" s="180">
        <v>36</v>
      </c>
      <c r="Q47" s="29">
        <f>入力シート①!D79</f>
        <v>0</v>
      </c>
      <c r="R47" s="284"/>
      <c r="S47" s="22"/>
      <c r="T47" s="22"/>
      <c r="U47" s="22"/>
      <c r="V47" s="22"/>
      <c r="W47" s="22"/>
      <c r="X47" s="22"/>
      <c r="Y47" s="22"/>
      <c r="Z47" s="22"/>
      <c r="AA47" s="22"/>
    </row>
    <row r="48" spans="1:27" customFormat="1" ht="15.75" customHeight="1">
      <c r="A48" s="175">
        <f t="shared" si="0"/>
        <v>37</v>
      </c>
      <c r="B48" s="30">
        <f>'入力シート②（名簿用）'!B57</f>
        <v>0</v>
      </c>
      <c r="C48" s="28">
        <f>'入力シート②（名簿用）'!C57</f>
        <v>0</v>
      </c>
      <c r="D48" s="33">
        <f>'入力シート②（名簿用）'!D57</f>
        <v>0</v>
      </c>
      <c r="E48" s="34">
        <f>'入力シート②（名簿用）'!E57</f>
        <v>0</v>
      </c>
      <c r="F48" s="177">
        <v>77</v>
      </c>
      <c r="G48" s="30">
        <f>'入力シート②（名簿用）'!B97</f>
        <v>0</v>
      </c>
      <c r="H48" s="28">
        <f>'入力シート②（名簿用）'!C97</f>
        <v>0</v>
      </c>
      <c r="I48" s="33">
        <f>'入力シート②（名簿用）'!D97</f>
        <v>0</v>
      </c>
      <c r="J48" s="34">
        <f>'入力シート②（名簿用）'!E97</f>
        <v>0</v>
      </c>
      <c r="K48" s="175">
        <f t="shared" si="1"/>
        <v>117</v>
      </c>
      <c r="L48" s="30">
        <f>'入力シート②（名簿用）'!B137</f>
        <v>0</v>
      </c>
      <c r="M48" s="28">
        <f>'入力シート②（名簿用）'!C137</f>
        <v>0</v>
      </c>
      <c r="N48" s="33">
        <f>'入力シート②（名簿用）'!D137</f>
        <v>0</v>
      </c>
      <c r="O48" s="34">
        <f>'入力シート②（名簿用）'!E137</f>
        <v>0</v>
      </c>
      <c r="P48" s="180">
        <v>37</v>
      </c>
      <c r="Q48" s="29">
        <f>入力シート①!D80</f>
        <v>0</v>
      </c>
      <c r="R48" s="284"/>
      <c r="S48" s="22"/>
      <c r="T48" s="22"/>
      <c r="U48" s="22"/>
      <c r="V48" s="22"/>
      <c r="W48" s="22"/>
      <c r="X48" s="22"/>
      <c r="Y48" s="22"/>
      <c r="Z48" s="22"/>
      <c r="AA48" s="22"/>
    </row>
    <row r="49" spans="1:27" customFormat="1" ht="15.75" customHeight="1">
      <c r="A49" s="175">
        <f t="shared" si="0"/>
        <v>38</v>
      </c>
      <c r="B49" s="30">
        <f>'入力シート②（名簿用）'!B58</f>
        <v>0</v>
      </c>
      <c r="C49" s="28">
        <f>'入力シート②（名簿用）'!C58</f>
        <v>0</v>
      </c>
      <c r="D49" s="33">
        <f>'入力シート②（名簿用）'!D58</f>
        <v>0</v>
      </c>
      <c r="E49" s="34">
        <f>'入力シート②（名簿用）'!E58</f>
        <v>0</v>
      </c>
      <c r="F49" s="177">
        <v>78</v>
      </c>
      <c r="G49" s="30">
        <f>'入力シート②（名簿用）'!B98</f>
        <v>0</v>
      </c>
      <c r="H49" s="28">
        <f>'入力シート②（名簿用）'!C98</f>
        <v>0</v>
      </c>
      <c r="I49" s="33">
        <f>'入力シート②（名簿用）'!D98</f>
        <v>0</v>
      </c>
      <c r="J49" s="34">
        <f>'入力シート②（名簿用）'!E98</f>
        <v>0</v>
      </c>
      <c r="K49" s="175">
        <f t="shared" si="1"/>
        <v>118</v>
      </c>
      <c r="L49" s="30">
        <f>'入力シート②（名簿用）'!B138</f>
        <v>0</v>
      </c>
      <c r="M49" s="28">
        <f>'入力シート②（名簿用）'!C138</f>
        <v>0</v>
      </c>
      <c r="N49" s="33">
        <f>'入力シート②（名簿用）'!D138</f>
        <v>0</v>
      </c>
      <c r="O49" s="34">
        <f>'入力シート②（名簿用）'!E138</f>
        <v>0</v>
      </c>
      <c r="P49" s="180">
        <v>38</v>
      </c>
      <c r="Q49" s="29">
        <f>入力シート①!D81</f>
        <v>0</v>
      </c>
      <c r="R49" s="284"/>
      <c r="S49" s="22"/>
      <c r="T49" s="22"/>
      <c r="U49" s="22"/>
      <c r="V49" s="22"/>
      <c r="W49" s="22"/>
      <c r="X49" s="22"/>
      <c r="Y49" s="22"/>
      <c r="Z49" s="22"/>
      <c r="AA49" s="22"/>
    </row>
    <row r="50" spans="1:27" customFormat="1" ht="15.75" customHeight="1">
      <c r="A50" s="175">
        <f t="shared" si="0"/>
        <v>39</v>
      </c>
      <c r="B50" s="30">
        <f>'入力シート②（名簿用）'!B59</f>
        <v>0</v>
      </c>
      <c r="C50" s="28">
        <f>'入力シート②（名簿用）'!C59</f>
        <v>0</v>
      </c>
      <c r="D50" s="33">
        <f>'入力シート②（名簿用）'!D59</f>
        <v>0</v>
      </c>
      <c r="E50" s="34">
        <f>'入力シート②（名簿用）'!E59</f>
        <v>0</v>
      </c>
      <c r="F50" s="177">
        <v>79</v>
      </c>
      <c r="G50" s="30">
        <f>'入力シート②（名簿用）'!B99</f>
        <v>0</v>
      </c>
      <c r="H50" s="28">
        <f>'入力シート②（名簿用）'!C99</f>
        <v>0</v>
      </c>
      <c r="I50" s="33">
        <f>'入力シート②（名簿用）'!D99</f>
        <v>0</v>
      </c>
      <c r="J50" s="34">
        <f>'入力シート②（名簿用）'!E99</f>
        <v>0</v>
      </c>
      <c r="K50" s="175">
        <f t="shared" si="1"/>
        <v>119</v>
      </c>
      <c r="L50" s="30">
        <f>'入力シート②（名簿用）'!B139</f>
        <v>0</v>
      </c>
      <c r="M50" s="28">
        <f>'入力シート②（名簿用）'!C139</f>
        <v>0</v>
      </c>
      <c r="N50" s="33">
        <f>'入力シート②（名簿用）'!D139</f>
        <v>0</v>
      </c>
      <c r="O50" s="34">
        <f>'入力シート②（名簿用）'!E139</f>
        <v>0</v>
      </c>
      <c r="P50" s="180">
        <v>39</v>
      </c>
      <c r="Q50" s="29">
        <f>入力シート①!D82</f>
        <v>0</v>
      </c>
      <c r="R50" s="284"/>
      <c r="S50" s="22"/>
      <c r="T50" s="22"/>
      <c r="U50" s="22"/>
      <c r="V50" s="22"/>
      <c r="W50" s="22"/>
      <c r="X50" s="22"/>
      <c r="Y50" s="22"/>
      <c r="Z50" s="22"/>
      <c r="AA50" s="22"/>
    </row>
    <row r="51" spans="1:27" customFormat="1" ht="15" customHeight="1" thickBot="1">
      <c r="A51" s="176">
        <f t="shared" si="0"/>
        <v>40</v>
      </c>
      <c r="B51" s="30">
        <f>'入力シート②（名簿用）'!B60</f>
        <v>0</v>
      </c>
      <c r="C51" s="28">
        <f>'入力シート②（名簿用）'!C60</f>
        <v>0</v>
      </c>
      <c r="D51" s="33">
        <f>'入力シート②（名簿用）'!D60</f>
        <v>0</v>
      </c>
      <c r="E51" s="34">
        <f>'入力シート②（名簿用）'!E60</f>
        <v>0</v>
      </c>
      <c r="F51" s="178">
        <v>80</v>
      </c>
      <c r="G51" s="30">
        <f>'入力シート②（名簿用）'!B100</f>
        <v>0</v>
      </c>
      <c r="H51" s="28">
        <f>'入力シート②（名簿用）'!C100</f>
        <v>0</v>
      </c>
      <c r="I51" s="33">
        <f>'入力シート②（名簿用）'!D100</f>
        <v>0</v>
      </c>
      <c r="J51" s="34">
        <f>'入力シート②（名簿用）'!E100</f>
        <v>0</v>
      </c>
      <c r="K51" s="176">
        <f t="shared" si="1"/>
        <v>120</v>
      </c>
      <c r="L51" s="30">
        <f>'入力シート②（名簿用）'!B140</f>
        <v>0</v>
      </c>
      <c r="M51" s="28">
        <f>'入力シート②（名簿用）'!C140</f>
        <v>0</v>
      </c>
      <c r="N51" s="33">
        <f>'入力シート②（名簿用）'!D140</f>
        <v>0</v>
      </c>
      <c r="O51" s="34">
        <f>'入力シート②（名簿用）'!E140</f>
        <v>0</v>
      </c>
      <c r="P51" s="180">
        <v>40</v>
      </c>
      <c r="Q51" s="29">
        <f>入力シート①!D83</f>
        <v>0</v>
      </c>
      <c r="R51" s="284"/>
      <c r="S51" s="22"/>
      <c r="T51" s="22"/>
      <c r="U51" s="22"/>
      <c r="V51" s="22"/>
      <c r="W51" s="22"/>
      <c r="X51" s="22"/>
      <c r="Y51" s="22"/>
      <c r="Z51" s="22"/>
      <c r="AA51" s="22"/>
    </row>
    <row r="52" spans="1:27" customFormat="1" ht="15" customHeight="1">
      <c r="A52" s="1198" t="s">
        <v>392</v>
      </c>
      <c r="B52" s="1198"/>
      <c r="C52" s="1198"/>
      <c r="D52" s="1198"/>
      <c r="E52" s="1198"/>
      <c r="F52" s="1198"/>
      <c r="G52" s="1198"/>
      <c r="H52" s="1198"/>
      <c r="I52" s="1198"/>
      <c r="J52" s="1198"/>
      <c r="K52" s="1198"/>
      <c r="L52" s="1198"/>
      <c r="M52" s="1198"/>
      <c r="N52" s="1198"/>
      <c r="O52" s="1198"/>
      <c r="P52" s="1198"/>
      <c r="Q52" s="1198"/>
      <c r="R52" s="284"/>
      <c r="S52" s="22"/>
      <c r="T52" s="22"/>
      <c r="U52" s="22"/>
      <c r="V52" s="22"/>
      <c r="W52" s="22"/>
      <c r="X52" s="22"/>
      <c r="Y52" s="22"/>
      <c r="Z52" s="22"/>
      <c r="AA52" s="22"/>
    </row>
    <row r="53" spans="1:27" customFormat="1" ht="15" customHeight="1">
      <c r="A53" s="1199"/>
      <c r="B53" s="1199"/>
      <c r="C53" s="1199"/>
      <c r="D53" s="1199"/>
      <c r="E53" s="1199"/>
      <c r="F53" s="1199"/>
      <c r="G53" s="1199"/>
      <c r="H53" s="1199"/>
      <c r="I53" s="1199"/>
      <c r="J53" s="1199"/>
      <c r="K53" s="1199"/>
      <c r="L53" s="1199"/>
      <c r="M53" s="1199"/>
      <c r="N53" s="1199"/>
      <c r="O53" s="1199"/>
      <c r="P53" s="1199"/>
      <c r="Q53" s="1199"/>
      <c r="R53" s="284"/>
      <c r="S53" s="22"/>
      <c r="T53" s="22"/>
      <c r="U53" s="22"/>
      <c r="V53" s="22"/>
      <c r="W53" s="22"/>
      <c r="X53" s="22"/>
      <c r="Y53" s="22"/>
      <c r="Z53" s="22"/>
      <c r="AA53" s="22"/>
    </row>
    <row r="54" spans="1:27" ht="15" customHeight="1">
      <c r="A54" s="234"/>
      <c r="B54" s="234"/>
      <c r="C54" s="234"/>
      <c r="D54" s="234"/>
      <c r="E54" s="234"/>
      <c r="F54" s="234"/>
      <c r="G54" s="234"/>
      <c r="H54" s="234"/>
      <c r="I54" s="234"/>
      <c r="J54" s="234"/>
      <c r="K54" s="234"/>
      <c r="L54" s="234"/>
      <c r="M54" s="234"/>
      <c r="N54" s="234"/>
      <c r="O54" s="1200" t="s">
        <v>393</v>
      </c>
      <c r="P54" s="1201"/>
      <c r="Q54" s="1202"/>
      <c r="R54" s="288"/>
      <c r="S54" s="21"/>
      <c r="T54" s="21"/>
      <c r="U54" s="21"/>
      <c r="V54" s="21"/>
      <c r="W54" s="21"/>
      <c r="X54" s="21"/>
      <c r="Y54" s="21"/>
      <c r="Z54" s="21"/>
      <c r="AA54" s="21"/>
    </row>
    <row r="55" spans="1:27" ht="13.5" hidden="1" customHeight="1">
      <c r="A55" s="23"/>
      <c r="B55" s="31"/>
      <c r="C55" s="23"/>
      <c r="D55" s="31"/>
      <c r="E55" s="31"/>
      <c r="F55" s="23"/>
      <c r="G55" s="31"/>
      <c r="H55" s="23"/>
      <c r="I55" s="31"/>
      <c r="J55" s="31"/>
      <c r="K55" s="23"/>
      <c r="L55" s="31"/>
      <c r="M55" s="23"/>
      <c r="N55" s="31"/>
      <c r="O55" s="31"/>
      <c r="P55" s="23"/>
      <c r="Q55" s="23"/>
      <c r="R55" s="288"/>
      <c r="S55" s="21"/>
      <c r="T55" s="21"/>
      <c r="U55" s="21"/>
      <c r="V55" s="21"/>
      <c r="W55" s="21"/>
      <c r="X55" s="21"/>
      <c r="Y55" s="21"/>
      <c r="Z55" s="21"/>
      <c r="AA55" s="21"/>
    </row>
    <row r="56" spans="1:27" hidden="1">
      <c r="A56" s="23"/>
      <c r="B56" s="31"/>
      <c r="C56" s="23"/>
      <c r="D56" s="31"/>
      <c r="E56" s="31"/>
      <c r="F56" s="23"/>
      <c r="G56" s="31"/>
      <c r="H56" s="23"/>
      <c r="I56" s="31"/>
      <c r="J56" s="31"/>
      <c r="K56" s="23"/>
      <c r="L56" s="31"/>
      <c r="M56" s="23"/>
      <c r="N56" s="31"/>
      <c r="O56" s="31"/>
      <c r="P56" s="23"/>
      <c r="Q56" s="23"/>
      <c r="S56" s="21"/>
      <c r="T56" s="21"/>
      <c r="U56" s="21"/>
      <c r="V56" s="21"/>
      <c r="W56" s="21"/>
      <c r="X56" s="21"/>
      <c r="Y56" s="21"/>
      <c r="Z56" s="21"/>
      <c r="AA56" s="21"/>
    </row>
    <row r="57" spans="1:27" hidden="1">
      <c r="A57" s="23"/>
      <c r="B57" s="31"/>
      <c r="C57" s="23"/>
      <c r="D57" s="31"/>
      <c r="E57" s="31"/>
      <c r="F57" s="23"/>
      <c r="G57" s="31"/>
      <c r="H57" s="23"/>
      <c r="I57" s="31"/>
      <c r="J57" s="31"/>
      <c r="K57" s="23"/>
      <c r="L57" s="31"/>
      <c r="M57" s="23"/>
      <c r="N57" s="31"/>
      <c r="O57" s="31"/>
      <c r="P57" s="23"/>
      <c r="Q57" s="23"/>
      <c r="S57" s="21"/>
      <c r="T57" s="21"/>
      <c r="U57" s="21"/>
      <c r="V57" s="21"/>
      <c r="W57" s="21"/>
      <c r="X57" s="21"/>
      <c r="Y57" s="21"/>
      <c r="Z57" s="21"/>
      <c r="AA57" s="21"/>
    </row>
    <row r="58" spans="1:27" hidden="1">
      <c r="A58" s="23"/>
      <c r="B58" s="31"/>
      <c r="C58" s="23"/>
      <c r="D58" s="31"/>
      <c r="E58" s="31"/>
      <c r="F58" s="23"/>
      <c r="G58" s="31"/>
      <c r="H58" s="23"/>
      <c r="I58" s="31"/>
      <c r="J58" s="31"/>
      <c r="K58" s="23"/>
      <c r="L58" s="31"/>
      <c r="M58" s="23"/>
      <c r="N58" s="31"/>
      <c r="O58" s="31"/>
      <c r="P58" s="23"/>
      <c r="Q58" s="23"/>
      <c r="S58" s="21"/>
      <c r="T58" s="21"/>
      <c r="U58" s="21"/>
      <c r="V58" s="21"/>
      <c r="W58" s="21"/>
      <c r="X58" s="21"/>
      <c r="Y58" s="21"/>
      <c r="Z58" s="21"/>
      <c r="AA58" s="21"/>
    </row>
    <row r="59" spans="1:27" hidden="1">
      <c r="A59" s="23"/>
      <c r="B59" s="31"/>
      <c r="C59" s="23"/>
      <c r="D59" s="31"/>
      <c r="E59" s="31"/>
      <c r="F59" s="23"/>
      <c r="G59" s="31"/>
      <c r="H59" s="23"/>
      <c r="I59" s="31"/>
      <c r="J59" s="31"/>
      <c r="K59" s="23"/>
      <c r="L59" s="31"/>
      <c r="M59" s="23"/>
      <c r="N59" s="31"/>
      <c r="O59" s="31"/>
      <c r="P59" s="23"/>
      <c r="Q59" s="23"/>
      <c r="S59" s="21"/>
      <c r="T59" s="21"/>
      <c r="U59" s="21"/>
      <c r="V59" s="21"/>
      <c r="W59" s="21"/>
      <c r="X59" s="21"/>
      <c r="Y59" s="21"/>
      <c r="Z59" s="21"/>
      <c r="AA59" s="21"/>
    </row>
    <row r="60" spans="1:27" hidden="1">
      <c r="A60" s="23"/>
      <c r="B60" s="31"/>
      <c r="C60" s="23"/>
      <c r="D60" s="31"/>
      <c r="E60" s="31"/>
      <c r="F60" s="23"/>
      <c r="G60" s="31"/>
      <c r="H60" s="23"/>
      <c r="I60" s="31"/>
      <c r="J60" s="31"/>
      <c r="K60" s="23"/>
      <c r="L60" s="31"/>
      <c r="M60" s="23"/>
      <c r="N60" s="31"/>
      <c r="O60" s="31"/>
      <c r="P60" s="23"/>
      <c r="Q60" s="23"/>
      <c r="S60" s="21"/>
      <c r="T60" s="21"/>
      <c r="U60" s="21"/>
      <c r="V60" s="21"/>
      <c r="W60" s="21"/>
      <c r="X60" s="21"/>
      <c r="Y60" s="21"/>
      <c r="Z60" s="21"/>
      <c r="AA60" s="21"/>
    </row>
    <row r="61" spans="1:27" hidden="1">
      <c r="A61" s="23"/>
      <c r="B61" s="31"/>
      <c r="C61" s="23"/>
      <c r="D61" s="31"/>
      <c r="E61" s="31"/>
      <c r="F61" s="23"/>
      <c r="G61" s="31"/>
      <c r="H61" s="23"/>
      <c r="I61" s="31"/>
      <c r="J61" s="31"/>
      <c r="K61" s="23"/>
      <c r="L61" s="31"/>
      <c r="M61" s="23"/>
      <c r="N61" s="31"/>
      <c r="O61" s="31"/>
      <c r="P61" s="23"/>
      <c r="Q61" s="23"/>
      <c r="S61" s="21"/>
      <c r="T61" s="21"/>
      <c r="U61" s="21"/>
      <c r="V61" s="21"/>
      <c r="W61" s="21"/>
      <c r="X61" s="21"/>
      <c r="Y61" s="21"/>
      <c r="Z61" s="21"/>
      <c r="AA61" s="21"/>
    </row>
    <row r="62" spans="1:27" hidden="1">
      <c r="A62" s="23"/>
      <c r="B62" s="31"/>
      <c r="C62" s="23"/>
      <c r="D62" s="31"/>
      <c r="E62" s="31"/>
      <c r="F62" s="23"/>
      <c r="G62" s="31"/>
      <c r="H62" s="23"/>
      <c r="I62" s="31"/>
      <c r="J62" s="31"/>
      <c r="K62" s="23"/>
      <c r="L62" s="31"/>
      <c r="M62" s="23"/>
      <c r="N62" s="31"/>
      <c r="O62" s="31"/>
      <c r="P62" s="23"/>
      <c r="Q62" s="23"/>
      <c r="S62" s="21"/>
      <c r="T62" s="21"/>
      <c r="U62" s="21"/>
      <c r="V62" s="21"/>
      <c r="W62" s="21"/>
      <c r="X62" s="21"/>
      <c r="Y62" s="21"/>
      <c r="Z62" s="21"/>
      <c r="AA62" s="21"/>
    </row>
    <row r="63" spans="1:27" hidden="1">
      <c r="A63" s="23"/>
      <c r="B63" s="31"/>
      <c r="C63" s="23"/>
      <c r="D63" s="31"/>
      <c r="E63" s="31"/>
      <c r="F63" s="23"/>
      <c r="G63" s="31"/>
      <c r="H63" s="23"/>
      <c r="I63" s="31"/>
      <c r="J63" s="31"/>
      <c r="K63" s="23"/>
      <c r="L63" s="31"/>
      <c r="M63" s="23"/>
      <c r="N63" s="31"/>
      <c r="O63" s="31"/>
      <c r="P63" s="23"/>
      <c r="Q63" s="23"/>
      <c r="S63" s="21"/>
      <c r="T63" s="21"/>
      <c r="U63" s="21"/>
      <c r="V63" s="21"/>
      <c r="W63" s="21"/>
      <c r="X63" s="21"/>
      <c r="Y63" s="21"/>
      <c r="Z63" s="21"/>
      <c r="AA63" s="21"/>
    </row>
    <row r="64" spans="1:27" hidden="1">
      <c r="A64" s="23"/>
      <c r="B64" s="31"/>
      <c r="C64" s="23"/>
      <c r="D64" s="31"/>
      <c r="E64" s="31"/>
      <c r="F64" s="23"/>
      <c r="G64" s="31"/>
      <c r="H64" s="23"/>
      <c r="I64" s="31"/>
      <c r="J64" s="31"/>
      <c r="K64" s="23"/>
      <c r="L64" s="31"/>
      <c r="M64" s="23"/>
      <c r="N64" s="31"/>
      <c r="O64" s="31"/>
      <c r="P64" s="23"/>
      <c r="Q64" s="23"/>
      <c r="S64" s="21"/>
      <c r="T64" s="21"/>
      <c r="U64" s="21"/>
      <c r="V64" s="21"/>
      <c r="W64" s="21"/>
      <c r="X64" s="21"/>
      <c r="Y64" s="21"/>
      <c r="Z64" s="21"/>
      <c r="AA64" s="21"/>
    </row>
    <row r="65" spans="1:27" hidden="1">
      <c r="A65" s="23"/>
      <c r="B65" s="31"/>
      <c r="C65" s="23"/>
      <c r="D65" s="31"/>
      <c r="E65" s="31"/>
      <c r="F65" s="23"/>
      <c r="G65" s="31"/>
      <c r="H65" s="23"/>
      <c r="I65" s="31"/>
      <c r="J65" s="31"/>
      <c r="K65" s="23"/>
      <c r="L65" s="31"/>
      <c r="M65" s="23"/>
      <c r="N65" s="31"/>
      <c r="O65" s="31"/>
      <c r="P65" s="23"/>
      <c r="Q65" s="23"/>
      <c r="S65" s="21"/>
      <c r="T65" s="21"/>
      <c r="U65" s="21"/>
      <c r="V65" s="21"/>
      <c r="W65" s="21"/>
      <c r="X65" s="21"/>
      <c r="Y65" s="21"/>
      <c r="Z65" s="21"/>
      <c r="AA65" s="21"/>
    </row>
    <row r="66" spans="1:27" hidden="1">
      <c r="A66" s="21"/>
      <c r="B66" s="32"/>
      <c r="C66" s="21"/>
      <c r="D66" s="32"/>
      <c r="E66" s="32"/>
      <c r="F66" s="21"/>
      <c r="G66" s="32"/>
      <c r="H66" s="21"/>
      <c r="I66" s="32"/>
      <c r="J66" s="32"/>
      <c r="K66" s="21"/>
      <c r="L66" s="32"/>
      <c r="M66" s="21"/>
      <c r="N66" s="32"/>
      <c r="O66" s="32"/>
      <c r="P66" s="21"/>
      <c r="Q66" s="21"/>
      <c r="S66" s="21"/>
      <c r="T66" s="21"/>
      <c r="U66" s="21"/>
      <c r="V66" s="21"/>
      <c r="W66" s="21"/>
      <c r="X66" s="21"/>
      <c r="Y66" s="21"/>
      <c r="Z66" s="21"/>
      <c r="AA66" s="21"/>
    </row>
    <row r="67" spans="1:27" hidden="1">
      <c r="A67" s="21"/>
      <c r="B67" s="32"/>
      <c r="C67" s="21"/>
      <c r="D67" s="32"/>
      <c r="E67" s="32"/>
      <c r="F67" s="21"/>
      <c r="G67" s="32"/>
      <c r="H67" s="21"/>
      <c r="I67" s="32"/>
      <c r="J67" s="32"/>
      <c r="K67" s="21"/>
      <c r="L67" s="32"/>
      <c r="M67" s="21"/>
      <c r="N67" s="32"/>
      <c r="O67" s="32"/>
      <c r="P67" s="21"/>
      <c r="Q67" s="21"/>
      <c r="S67" s="21"/>
      <c r="T67" s="21"/>
      <c r="U67" s="21"/>
      <c r="V67" s="21"/>
      <c r="W67" s="21"/>
      <c r="X67" s="21"/>
      <c r="Y67" s="21"/>
      <c r="Z67" s="21"/>
      <c r="AA67" s="21"/>
    </row>
    <row r="68" spans="1:27" hidden="1">
      <c r="A68" s="21"/>
      <c r="B68" s="32"/>
      <c r="C68" s="21"/>
      <c r="D68" s="32"/>
      <c r="E68" s="32"/>
      <c r="F68" s="21"/>
      <c r="G68" s="32"/>
      <c r="H68" s="21"/>
      <c r="I68" s="32"/>
      <c r="J68" s="32"/>
      <c r="K68" s="21"/>
      <c r="L68" s="32"/>
      <c r="M68" s="21"/>
      <c r="N68" s="32"/>
      <c r="O68" s="32"/>
      <c r="P68" s="21"/>
      <c r="Q68" s="21"/>
      <c r="S68" s="21"/>
      <c r="T68" s="21"/>
      <c r="U68" s="21"/>
      <c r="V68" s="21"/>
      <c r="W68" s="21"/>
      <c r="X68" s="21"/>
      <c r="Y68" s="21"/>
      <c r="Z68" s="21"/>
      <c r="AA68" s="21"/>
    </row>
    <row r="69" spans="1:27" hidden="1">
      <c r="A69" s="21"/>
      <c r="B69" s="32"/>
      <c r="C69" s="21"/>
      <c r="D69" s="32"/>
      <c r="E69" s="32"/>
      <c r="F69" s="21"/>
      <c r="G69" s="32"/>
      <c r="H69" s="21"/>
      <c r="I69" s="32"/>
      <c r="J69" s="32"/>
      <c r="K69" s="21"/>
      <c r="L69" s="32"/>
      <c r="M69" s="21"/>
      <c r="N69" s="32"/>
      <c r="O69" s="32"/>
      <c r="P69" s="21"/>
      <c r="Q69" s="21"/>
      <c r="S69" s="21"/>
      <c r="T69" s="21"/>
      <c r="U69" s="21"/>
      <c r="V69" s="21"/>
      <c r="W69" s="21"/>
      <c r="X69" s="21"/>
      <c r="Y69" s="21"/>
      <c r="Z69" s="21"/>
      <c r="AA69" s="21"/>
    </row>
    <row r="70" spans="1:27" hidden="1">
      <c r="A70" s="21"/>
      <c r="B70" s="32"/>
      <c r="C70" s="21"/>
      <c r="D70" s="32"/>
      <c r="E70" s="32"/>
      <c r="F70" s="21"/>
      <c r="G70" s="32"/>
      <c r="H70" s="21"/>
      <c r="I70" s="32"/>
      <c r="J70" s="32"/>
      <c r="K70" s="21"/>
      <c r="L70" s="32"/>
      <c r="M70" s="21"/>
      <c r="N70" s="32"/>
      <c r="O70" s="32"/>
      <c r="P70" s="21"/>
      <c r="Q70" s="21"/>
      <c r="S70" s="21"/>
      <c r="T70" s="21"/>
      <c r="U70" s="21"/>
      <c r="V70" s="21"/>
      <c r="W70" s="21"/>
      <c r="X70" s="21"/>
      <c r="Y70" s="21"/>
      <c r="Z70" s="21"/>
      <c r="AA70" s="21"/>
    </row>
    <row r="71" spans="1:27" hidden="1">
      <c r="A71" s="21"/>
      <c r="B71" s="32"/>
      <c r="C71" s="21"/>
      <c r="D71" s="32"/>
      <c r="E71" s="32"/>
      <c r="F71" s="21"/>
      <c r="G71" s="32"/>
      <c r="H71" s="21"/>
      <c r="I71" s="32"/>
      <c r="J71" s="32"/>
      <c r="K71" s="21"/>
      <c r="L71" s="32"/>
      <c r="M71" s="21"/>
      <c r="N71" s="32"/>
      <c r="O71" s="32"/>
      <c r="P71" s="21"/>
      <c r="Q71" s="21"/>
      <c r="S71" s="21"/>
      <c r="T71" s="21"/>
      <c r="U71" s="21"/>
      <c r="V71" s="21"/>
      <c r="W71" s="21"/>
      <c r="X71" s="21"/>
      <c r="Y71" s="21"/>
      <c r="Z71" s="21"/>
      <c r="AA71" s="21"/>
    </row>
    <row r="72" spans="1:27" hidden="1">
      <c r="A72" s="21"/>
      <c r="B72" s="32"/>
      <c r="C72" s="21"/>
      <c r="D72" s="32"/>
      <c r="E72" s="32"/>
      <c r="F72" s="21"/>
      <c r="G72" s="32"/>
      <c r="H72" s="21"/>
      <c r="I72" s="32"/>
      <c r="J72" s="32"/>
      <c r="K72" s="21"/>
      <c r="L72" s="32"/>
      <c r="M72" s="21"/>
      <c r="N72" s="32"/>
      <c r="O72" s="32"/>
      <c r="P72" s="21"/>
      <c r="Q72" s="21"/>
      <c r="S72" s="21"/>
      <c r="T72" s="21"/>
      <c r="U72" s="21"/>
      <c r="V72" s="21"/>
      <c r="W72" s="21"/>
      <c r="X72" s="21"/>
      <c r="Y72" s="21"/>
      <c r="Z72" s="21"/>
      <c r="AA72" s="21"/>
    </row>
    <row r="73" spans="1:27" hidden="1">
      <c r="A73" s="21"/>
      <c r="B73" s="32"/>
      <c r="C73" s="21"/>
      <c r="D73" s="32"/>
      <c r="E73" s="32"/>
      <c r="F73" s="21"/>
      <c r="G73" s="32"/>
      <c r="H73" s="21"/>
      <c r="I73" s="32"/>
      <c r="J73" s="32"/>
      <c r="K73" s="21"/>
      <c r="L73" s="32"/>
      <c r="M73" s="21"/>
      <c r="N73" s="32"/>
      <c r="O73" s="32"/>
      <c r="P73" s="21"/>
      <c r="Q73" s="21"/>
      <c r="S73" s="21"/>
      <c r="T73" s="21"/>
      <c r="U73" s="21"/>
      <c r="V73" s="21"/>
      <c r="W73" s="21"/>
      <c r="X73" s="21"/>
      <c r="Y73" s="21"/>
      <c r="Z73" s="21"/>
      <c r="AA73" s="21"/>
    </row>
    <row r="74" spans="1:27" hidden="1">
      <c r="A74" s="21"/>
      <c r="B74" s="32"/>
      <c r="C74" s="21"/>
      <c r="D74" s="32"/>
      <c r="E74" s="32"/>
      <c r="F74" s="21"/>
      <c r="G74" s="32"/>
      <c r="H74" s="21"/>
      <c r="I74" s="32"/>
      <c r="J74" s="32"/>
      <c r="K74" s="21"/>
      <c r="L74" s="32"/>
      <c r="M74" s="21"/>
      <c r="N74" s="32"/>
      <c r="O74" s="32"/>
      <c r="P74" s="21"/>
      <c r="Q74" s="21"/>
      <c r="S74" s="21"/>
      <c r="T74" s="21"/>
      <c r="U74" s="21"/>
      <c r="V74" s="21"/>
      <c r="W74" s="21"/>
      <c r="X74" s="21"/>
      <c r="Y74" s="21"/>
      <c r="Z74" s="21"/>
      <c r="AA74" s="21"/>
    </row>
    <row r="75" spans="1:27" hidden="1">
      <c r="A75" s="21"/>
      <c r="B75" s="32"/>
      <c r="C75" s="21"/>
      <c r="D75" s="32"/>
      <c r="E75" s="32"/>
      <c r="F75" s="21"/>
      <c r="G75" s="32"/>
      <c r="H75" s="21"/>
      <c r="I75" s="32"/>
      <c r="J75" s="32"/>
      <c r="K75" s="21"/>
      <c r="L75" s="32"/>
      <c r="M75" s="21"/>
      <c r="N75" s="32"/>
      <c r="O75" s="32"/>
      <c r="P75" s="21"/>
      <c r="Q75" s="21"/>
      <c r="S75" s="21"/>
      <c r="T75" s="21"/>
      <c r="U75" s="21"/>
      <c r="V75" s="21"/>
      <c r="W75" s="21"/>
      <c r="X75" s="21"/>
      <c r="Y75" s="21"/>
      <c r="Z75" s="21"/>
      <c r="AA75" s="21"/>
    </row>
    <row r="76" spans="1:27" hidden="1">
      <c r="A76" s="21"/>
      <c r="B76" s="32"/>
      <c r="C76" s="21"/>
      <c r="D76" s="32"/>
      <c r="E76" s="32"/>
      <c r="F76" s="21"/>
      <c r="G76" s="32"/>
      <c r="H76" s="21"/>
      <c r="I76" s="32"/>
      <c r="J76" s="32"/>
      <c r="K76" s="21"/>
      <c r="L76" s="32"/>
      <c r="M76" s="21"/>
      <c r="N76" s="32"/>
      <c r="O76" s="32"/>
      <c r="P76" s="21"/>
      <c r="Q76" s="21"/>
      <c r="S76" s="21"/>
      <c r="T76" s="21"/>
      <c r="U76" s="21"/>
      <c r="V76" s="21"/>
      <c r="W76" s="21"/>
      <c r="X76" s="21"/>
      <c r="Y76" s="21"/>
      <c r="Z76" s="21"/>
      <c r="AA76" s="21"/>
    </row>
    <row r="77" spans="1:27" hidden="1">
      <c r="A77" s="21"/>
      <c r="B77" s="32"/>
      <c r="C77" s="21"/>
      <c r="D77" s="32"/>
      <c r="E77" s="32"/>
      <c r="F77" s="21"/>
      <c r="G77" s="32"/>
      <c r="H77" s="21"/>
      <c r="I77" s="32"/>
      <c r="J77" s="32"/>
      <c r="K77" s="21"/>
      <c r="L77" s="32"/>
      <c r="M77" s="21"/>
      <c r="N77" s="32"/>
      <c r="O77" s="32"/>
      <c r="P77" s="21"/>
      <c r="Q77" s="21"/>
      <c r="S77" s="21"/>
      <c r="T77" s="21"/>
      <c r="U77" s="21"/>
      <c r="V77" s="21"/>
      <c r="W77" s="21"/>
      <c r="X77" s="21"/>
      <c r="Y77" s="21"/>
      <c r="Z77" s="21"/>
      <c r="AA77" s="21"/>
    </row>
    <row r="78" spans="1:27" hidden="1">
      <c r="A78" s="21"/>
      <c r="B78" s="32"/>
      <c r="C78" s="21"/>
      <c r="D78" s="32"/>
      <c r="E78" s="32"/>
      <c r="F78" s="21"/>
      <c r="G78" s="32"/>
      <c r="H78" s="21"/>
      <c r="I78" s="32"/>
      <c r="J78" s="32"/>
      <c r="K78" s="21"/>
      <c r="L78" s="32"/>
      <c r="M78" s="21"/>
      <c r="N78" s="32"/>
      <c r="O78" s="32"/>
      <c r="P78" s="21"/>
      <c r="Q78" s="21"/>
      <c r="S78" s="21"/>
      <c r="T78" s="21"/>
      <c r="U78" s="21"/>
      <c r="V78" s="21"/>
      <c r="W78" s="21"/>
      <c r="X78" s="21"/>
      <c r="Y78" s="21"/>
      <c r="Z78" s="21"/>
      <c r="AA78" s="21"/>
    </row>
    <row r="79" spans="1:27" hidden="1">
      <c r="A79" s="21"/>
      <c r="B79" s="32"/>
      <c r="C79" s="21"/>
      <c r="D79" s="32"/>
      <c r="E79" s="32"/>
      <c r="F79" s="21"/>
      <c r="G79" s="32"/>
      <c r="H79" s="21"/>
      <c r="I79" s="32"/>
      <c r="J79" s="32"/>
      <c r="K79" s="21"/>
      <c r="L79" s="32"/>
      <c r="M79" s="21"/>
      <c r="N79" s="32"/>
      <c r="O79" s="32"/>
      <c r="P79" s="21"/>
      <c r="Q79" s="21"/>
      <c r="S79" s="21"/>
      <c r="T79" s="21"/>
      <c r="U79" s="21"/>
      <c r="V79" s="21"/>
      <c r="W79" s="21"/>
      <c r="X79" s="21"/>
      <c r="Y79" s="21"/>
      <c r="Z79" s="21"/>
      <c r="AA79" s="21"/>
    </row>
    <row r="80" spans="1:27" hidden="1">
      <c r="A80" s="21"/>
      <c r="B80" s="32"/>
      <c r="C80" s="21"/>
      <c r="D80" s="32"/>
      <c r="E80" s="32"/>
      <c r="F80" s="21"/>
      <c r="G80" s="32"/>
      <c r="H80" s="21"/>
      <c r="I80" s="32"/>
      <c r="J80" s="32"/>
      <c r="K80" s="21"/>
      <c r="L80" s="32"/>
      <c r="M80" s="21"/>
      <c r="N80" s="32"/>
      <c r="O80" s="32"/>
      <c r="P80" s="21"/>
      <c r="Q80" s="21"/>
      <c r="S80" s="21"/>
      <c r="T80" s="21"/>
      <c r="U80" s="21"/>
      <c r="V80" s="21"/>
      <c r="W80" s="21"/>
      <c r="X80" s="21"/>
      <c r="Y80" s="21"/>
      <c r="Z80" s="21"/>
      <c r="AA80" s="21"/>
    </row>
    <row r="81" spans="1:27" hidden="1">
      <c r="A81" s="21"/>
      <c r="B81" s="32"/>
      <c r="C81" s="21"/>
      <c r="D81" s="32"/>
      <c r="E81" s="32"/>
      <c r="F81" s="21"/>
      <c r="G81" s="32"/>
      <c r="H81" s="21"/>
      <c r="I81" s="32"/>
      <c r="J81" s="32"/>
      <c r="K81" s="21"/>
      <c r="L81" s="32"/>
      <c r="M81" s="21"/>
      <c r="N81" s="32"/>
      <c r="O81" s="32"/>
      <c r="P81" s="21"/>
      <c r="Q81" s="21"/>
      <c r="S81" s="21"/>
      <c r="T81" s="21"/>
      <c r="U81" s="21"/>
      <c r="V81" s="21"/>
      <c r="W81" s="21"/>
      <c r="X81" s="21"/>
      <c r="Y81" s="21"/>
      <c r="Z81" s="21"/>
      <c r="AA81" s="21"/>
    </row>
    <row r="82" spans="1:27" hidden="1">
      <c r="A82" s="21"/>
      <c r="B82" s="32"/>
      <c r="C82" s="21"/>
      <c r="D82" s="32"/>
      <c r="E82" s="32"/>
      <c r="F82" s="21"/>
      <c r="G82" s="32"/>
      <c r="H82" s="21"/>
      <c r="I82" s="32"/>
      <c r="J82" s="32"/>
      <c r="K82" s="21"/>
      <c r="L82" s="32"/>
      <c r="M82" s="21"/>
      <c r="N82" s="32"/>
      <c r="O82" s="32"/>
      <c r="P82" s="21"/>
      <c r="Q82" s="21"/>
      <c r="S82" s="21"/>
      <c r="T82" s="21"/>
      <c r="U82" s="21"/>
      <c r="V82" s="21"/>
      <c r="W82" s="21"/>
      <c r="X82" s="21"/>
      <c r="Y82" s="21"/>
      <c r="Z82" s="21"/>
      <c r="AA82" s="21"/>
    </row>
    <row r="83" spans="1:27" hidden="1">
      <c r="A83" s="21"/>
      <c r="B83" s="32"/>
      <c r="C83" s="21"/>
      <c r="D83" s="32"/>
      <c r="E83" s="32"/>
      <c r="F83" s="21"/>
      <c r="G83" s="32"/>
      <c r="H83" s="21"/>
      <c r="I83" s="32"/>
      <c r="J83" s="32"/>
      <c r="K83" s="21"/>
      <c r="L83" s="32"/>
      <c r="M83" s="21"/>
      <c r="N83" s="32"/>
      <c r="O83" s="32"/>
      <c r="P83" s="21"/>
      <c r="Q83" s="21"/>
      <c r="S83" s="21"/>
      <c r="T83" s="21"/>
      <c r="U83" s="21"/>
      <c r="V83" s="21"/>
      <c r="W83" s="21"/>
      <c r="X83" s="21"/>
      <c r="Y83" s="21"/>
      <c r="Z83" s="21"/>
      <c r="AA83" s="21"/>
    </row>
    <row r="84" spans="1:27" hidden="1">
      <c r="A84" s="21"/>
      <c r="B84" s="32"/>
      <c r="C84" s="21"/>
      <c r="D84" s="32"/>
      <c r="E84" s="32"/>
      <c r="F84" s="21"/>
      <c r="G84" s="32"/>
      <c r="H84" s="21"/>
      <c r="I84" s="32"/>
      <c r="J84" s="32"/>
      <c r="K84" s="21"/>
      <c r="L84" s="32"/>
      <c r="M84" s="21"/>
      <c r="N84" s="32"/>
      <c r="O84" s="32"/>
      <c r="P84" s="21"/>
      <c r="Q84" s="21"/>
      <c r="S84" s="21"/>
      <c r="T84" s="21"/>
      <c r="U84" s="21"/>
      <c r="V84" s="21"/>
      <c r="W84" s="21"/>
      <c r="X84" s="21"/>
      <c r="Y84" s="21"/>
      <c r="Z84" s="21"/>
      <c r="AA84" s="21"/>
    </row>
    <row r="85" spans="1:27" hidden="1">
      <c r="A85" s="21"/>
      <c r="B85" s="32"/>
      <c r="C85" s="21"/>
      <c r="D85" s="32"/>
      <c r="E85" s="32"/>
      <c r="F85" s="21"/>
      <c r="G85" s="32"/>
      <c r="H85" s="21"/>
      <c r="I85" s="32"/>
      <c r="J85" s="32"/>
      <c r="K85" s="21"/>
      <c r="L85" s="32"/>
      <c r="M85" s="21"/>
      <c r="N85" s="32"/>
      <c r="O85" s="32"/>
      <c r="P85" s="21"/>
      <c r="Q85" s="21"/>
      <c r="S85" s="21"/>
      <c r="T85" s="21"/>
      <c r="U85" s="21"/>
      <c r="V85" s="21"/>
      <c r="W85" s="21"/>
      <c r="X85" s="21"/>
      <c r="Y85" s="21"/>
      <c r="Z85" s="21"/>
      <c r="AA85" s="21"/>
    </row>
    <row r="86" spans="1:27" hidden="1">
      <c r="A86" s="21"/>
      <c r="B86" s="32"/>
      <c r="C86" s="21"/>
      <c r="D86" s="32"/>
      <c r="E86" s="32"/>
      <c r="F86" s="21"/>
      <c r="G86" s="32"/>
      <c r="H86" s="21"/>
      <c r="I86" s="32"/>
      <c r="J86" s="32"/>
      <c r="K86" s="21"/>
      <c r="L86" s="32"/>
      <c r="M86" s="21"/>
      <c r="N86" s="32"/>
      <c r="O86" s="32"/>
      <c r="P86" s="21"/>
      <c r="Q86" s="21"/>
      <c r="S86" s="21"/>
      <c r="T86" s="21"/>
      <c r="U86" s="21"/>
      <c r="V86" s="21"/>
      <c r="W86" s="21"/>
      <c r="X86" s="21"/>
      <c r="Y86" s="21"/>
      <c r="Z86" s="21"/>
      <c r="AA86" s="21"/>
    </row>
    <row r="87" spans="1:27" hidden="1">
      <c r="A87" s="21"/>
      <c r="B87" s="32"/>
      <c r="C87" s="21"/>
      <c r="D87" s="32"/>
      <c r="E87" s="32"/>
      <c r="F87" s="21"/>
      <c r="G87" s="32"/>
      <c r="H87" s="21"/>
      <c r="I87" s="32"/>
      <c r="J87" s="32"/>
      <c r="K87" s="21"/>
      <c r="L87" s="32"/>
      <c r="M87" s="21"/>
      <c r="N87" s="32"/>
      <c r="O87" s="32"/>
      <c r="P87" s="21"/>
      <c r="Q87" s="21"/>
      <c r="S87" s="21"/>
      <c r="T87" s="21"/>
      <c r="U87" s="21"/>
      <c r="V87" s="21"/>
      <c r="W87" s="21"/>
      <c r="X87" s="21"/>
      <c r="Y87" s="21"/>
      <c r="Z87" s="21"/>
      <c r="AA87" s="21"/>
    </row>
    <row r="88" spans="1:27" hidden="1">
      <c r="A88" s="21"/>
      <c r="B88" s="32"/>
      <c r="C88" s="21"/>
      <c r="D88" s="32"/>
      <c r="E88" s="32"/>
      <c r="F88" s="21"/>
      <c r="G88" s="32"/>
      <c r="H88" s="21"/>
      <c r="I88" s="32"/>
      <c r="J88" s="32"/>
      <c r="K88" s="21"/>
      <c r="L88" s="32"/>
      <c r="M88" s="21"/>
      <c r="N88" s="32"/>
      <c r="O88" s="32"/>
      <c r="P88" s="21"/>
      <c r="Q88" s="21"/>
      <c r="S88" s="21"/>
      <c r="T88" s="21"/>
      <c r="U88" s="21"/>
      <c r="V88" s="21"/>
      <c r="W88" s="21"/>
      <c r="X88" s="21"/>
      <c r="Y88" s="21"/>
      <c r="Z88" s="21"/>
      <c r="AA88" s="21"/>
    </row>
    <row r="89" spans="1:27" hidden="1">
      <c r="A89" s="21"/>
      <c r="B89" s="32"/>
      <c r="C89" s="21"/>
      <c r="D89" s="32"/>
      <c r="E89" s="32"/>
      <c r="F89" s="21"/>
      <c r="G89" s="32"/>
      <c r="H89" s="21"/>
      <c r="I89" s="32"/>
      <c r="J89" s="32"/>
      <c r="K89" s="21"/>
      <c r="L89" s="32"/>
      <c r="M89" s="21"/>
      <c r="N89" s="32"/>
      <c r="O89" s="32"/>
      <c r="P89" s="21"/>
      <c r="Q89" s="21"/>
      <c r="S89" s="21"/>
      <c r="T89" s="21"/>
      <c r="U89" s="21"/>
      <c r="V89" s="21"/>
      <c r="W89" s="21"/>
      <c r="X89" s="21"/>
      <c r="Y89" s="21"/>
      <c r="Z89" s="21"/>
      <c r="AA89" s="21"/>
    </row>
    <row r="90" spans="1:27" hidden="1">
      <c r="A90" s="21"/>
      <c r="B90" s="32"/>
      <c r="C90" s="21"/>
      <c r="D90" s="32"/>
      <c r="E90" s="32"/>
      <c r="F90" s="21"/>
      <c r="G90" s="32"/>
      <c r="H90" s="21"/>
      <c r="I90" s="32"/>
      <c r="J90" s="32"/>
      <c r="K90" s="21"/>
      <c r="L90" s="32"/>
      <c r="M90" s="21"/>
      <c r="N90" s="32"/>
      <c r="O90" s="32"/>
      <c r="P90" s="21"/>
      <c r="Q90" s="21"/>
      <c r="S90" s="21"/>
      <c r="T90" s="21"/>
      <c r="U90" s="21"/>
      <c r="V90" s="21"/>
      <c r="W90" s="21"/>
      <c r="X90" s="21"/>
      <c r="Y90" s="21"/>
      <c r="Z90" s="21"/>
      <c r="AA90" s="21"/>
    </row>
  </sheetData>
  <sheetProtection selectLockedCells="1"/>
  <mergeCells count="32">
    <mergeCell ref="A52:Q53"/>
    <mergeCell ref="O54:Q54"/>
    <mergeCell ref="L7:Q7"/>
    <mergeCell ref="L3:N3"/>
    <mergeCell ref="O3:Q3"/>
    <mergeCell ref="L4:N4"/>
    <mergeCell ref="O4:Q4"/>
    <mergeCell ref="H5:Q5"/>
    <mergeCell ref="H6:Q6"/>
    <mergeCell ref="H7:K7"/>
    <mergeCell ref="P10:Q10"/>
    <mergeCell ref="D10:D11"/>
    <mergeCell ref="J10:J11"/>
    <mergeCell ref="L8:Q8"/>
    <mergeCell ref="A9:Q9"/>
    <mergeCell ref="H8:K8"/>
    <mergeCell ref="O2:Q2"/>
    <mergeCell ref="A3:G3"/>
    <mergeCell ref="A4:G7"/>
    <mergeCell ref="L10:L11"/>
    <mergeCell ref="M10:M11"/>
    <mergeCell ref="N10:N11"/>
    <mergeCell ref="O10:O11"/>
    <mergeCell ref="E10:E11"/>
    <mergeCell ref="K10:K11"/>
    <mergeCell ref="A10:A11"/>
    <mergeCell ref="H10:H11"/>
    <mergeCell ref="I10:I11"/>
    <mergeCell ref="G10:G11"/>
    <mergeCell ref="B10:B11"/>
    <mergeCell ref="C10:C11"/>
    <mergeCell ref="F10:F11"/>
  </mergeCells>
  <phoneticPr fontId="3"/>
  <pageMargins left="0.56000000000000005" right="0.31" top="0.62" bottom="0.36" header="0.37" footer="0.16"/>
  <pageSetup paperSize="9" scale="93" orientation="portrait"/>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pageSetUpPr fitToPage="1"/>
  </sheetPr>
  <dimension ref="A1:XFC42"/>
  <sheetViews>
    <sheetView showGridLines="0" view="pageBreakPreview" zoomScaleNormal="100" zoomScaleSheetLayoutView="100" workbookViewId="0"/>
  </sheetViews>
  <sheetFormatPr defaultColWidth="0" defaultRowHeight="13.5" zeroHeight="1"/>
  <cols>
    <col min="1" max="2" width="4.5" style="8" customWidth="1"/>
    <col min="3" max="3" width="6.25" style="12" customWidth="1"/>
    <col min="4" max="4" width="7.5" style="12" customWidth="1"/>
    <col min="5" max="5" width="4.5" style="12" customWidth="1"/>
    <col min="6" max="6" width="22.5" style="12" customWidth="1"/>
    <col min="7" max="7" width="6.25" style="8" customWidth="1"/>
    <col min="8" max="8" width="7.5" style="12" customWidth="1"/>
    <col min="9" max="9" width="10.5" style="12" customWidth="1"/>
    <col min="10" max="10" width="3.5" style="12" customWidth="1"/>
    <col min="11" max="11" width="10.5" style="12" customWidth="1"/>
    <col min="12" max="12" width="3.5" style="8" customWidth="1"/>
    <col min="13" max="13" width="41.25" style="282" customWidth="1"/>
    <col min="14" max="16383" width="8.875" style="8" hidden="1"/>
    <col min="16384" max="16384" width="12.75" style="8" hidden="1" customWidth="1"/>
  </cols>
  <sheetData>
    <row r="1" spans="1:12">
      <c r="A1" s="181"/>
      <c r="B1" s="181"/>
      <c r="C1" s="182"/>
      <c r="D1" s="182"/>
      <c r="E1" s="182"/>
      <c r="F1" s="182"/>
      <c r="G1" s="181"/>
      <c r="H1" s="182"/>
      <c r="I1" s="182"/>
      <c r="J1" s="182"/>
      <c r="K1" s="182"/>
      <c r="L1" s="183" t="s">
        <v>394</v>
      </c>
    </row>
    <row r="2" spans="1:12" ht="6" customHeight="1">
      <c r="A2" s="181"/>
      <c r="B2" s="184"/>
      <c r="C2" s="184"/>
      <c r="D2" s="185"/>
      <c r="E2" s="185"/>
      <c r="F2" s="185"/>
      <c r="G2" s="185"/>
      <c r="H2" s="185"/>
      <c r="I2" s="181"/>
      <c r="J2" s="181"/>
      <c r="K2" s="181"/>
      <c r="L2" s="181"/>
    </row>
    <row r="3" spans="1:12">
      <c r="A3" s="1188" t="s">
        <v>209</v>
      </c>
      <c r="B3" s="1188"/>
      <c r="C3" s="1188"/>
      <c r="D3" s="1188"/>
      <c r="E3" s="1188"/>
      <c r="F3" s="1188"/>
      <c r="G3" s="181"/>
      <c r="H3" s="181"/>
      <c r="I3" s="1282" t="s">
        <v>212</v>
      </c>
      <c r="J3" s="1282"/>
      <c r="K3" s="1281" t="s">
        <v>382</v>
      </c>
      <c r="L3" s="1281"/>
    </row>
    <row r="4" spans="1:12" ht="23.25" customHeight="1">
      <c r="A4" s="1189" t="s">
        <v>395</v>
      </c>
      <c r="B4" s="1189"/>
      <c r="C4" s="1189"/>
      <c r="D4" s="1189"/>
      <c r="E4" s="1189"/>
      <c r="F4" s="1189"/>
      <c r="G4" s="186"/>
      <c r="H4" s="187"/>
      <c r="I4" s="1296">
        <f>入力シート①!D19</f>
        <v>0</v>
      </c>
      <c r="J4" s="1296"/>
      <c r="K4" s="1294"/>
      <c r="L4" s="1294"/>
    </row>
    <row r="5" spans="1:12" ht="13.5" customHeight="1">
      <c r="A5" s="1189"/>
      <c r="B5" s="1189"/>
      <c r="C5" s="1189"/>
      <c r="D5" s="1189"/>
      <c r="E5" s="1189"/>
      <c r="F5" s="1189"/>
      <c r="G5" s="188"/>
      <c r="H5" s="188"/>
      <c r="I5" s="1297"/>
      <c r="J5" s="1297"/>
      <c r="K5" s="1295"/>
      <c r="L5" s="1295"/>
    </row>
    <row r="6" spans="1:12" ht="13.5" customHeight="1">
      <c r="A6" s="1189"/>
      <c r="B6" s="1189"/>
      <c r="C6" s="1189"/>
      <c r="D6" s="1189"/>
      <c r="E6" s="1189"/>
      <c r="F6" s="1189"/>
      <c r="G6" s="188"/>
      <c r="H6" s="188"/>
      <c r="I6" s="1298" t="s">
        <v>381</v>
      </c>
      <c r="J6" s="1298"/>
      <c r="K6" s="1298"/>
      <c r="L6" s="1298"/>
    </row>
    <row r="7" spans="1:12" ht="17.25" customHeight="1" thickBot="1">
      <c r="A7" s="189"/>
      <c r="B7" s="189"/>
      <c r="C7" s="189"/>
      <c r="D7" s="189"/>
      <c r="E7" s="189"/>
      <c r="F7" s="189"/>
      <c r="G7" s="189"/>
      <c r="H7" s="189"/>
      <c r="I7" s="189"/>
      <c r="J7" s="189"/>
      <c r="K7" s="189"/>
      <c r="L7" s="189"/>
    </row>
    <row r="8" spans="1:12" ht="22.5" customHeight="1">
      <c r="A8" s="1289" t="s">
        <v>98</v>
      </c>
      <c r="B8" s="1290"/>
      <c r="C8" s="1290"/>
      <c r="D8" s="1291"/>
      <c r="E8" s="1292">
        <f>入力シート①!D93</f>
        <v>0</v>
      </c>
      <c r="F8" s="1292"/>
      <c r="G8" s="1292"/>
      <c r="H8" s="1292"/>
      <c r="I8" s="1292"/>
      <c r="J8" s="1292"/>
      <c r="K8" s="1292"/>
      <c r="L8" s="1293"/>
    </row>
    <row r="9" spans="1:12" ht="30" customHeight="1">
      <c r="A9" s="1283" t="s">
        <v>97</v>
      </c>
      <c r="B9" s="1284"/>
      <c r="C9" s="1284"/>
      <c r="D9" s="1285"/>
      <c r="E9" s="1286">
        <f>入力シート①!D92</f>
        <v>0</v>
      </c>
      <c r="F9" s="1287"/>
      <c r="G9" s="1287"/>
      <c r="H9" s="1287"/>
      <c r="I9" s="1287"/>
      <c r="J9" s="1287"/>
      <c r="K9" s="1287"/>
      <c r="L9" s="1288"/>
    </row>
    <row r="10" spans="1:12" ht="22.5" customHeight="1">
      <c r="A10" s="1299" t="s">
        <v>98</v>
      </c>
      <c r="B10" s="1300"/>
      <c r="C10" s="1300"/>
      <c r="D10" s="1301"/>
      <c r="E10" s="1305">
        <f>入力シート①!D129</f>
        <v>0</v>
      </c>
      <c r="F10" s="1306"/>
      <c r="G10" s="1306"/>
      <c r="H10" s="1306"/>
      <c r="I10" s="1306"/>
      <c r="J10" s="1306"/>
      <c r="K10" s="1306"/>
      <c r="L10" s="1307"/>
    </row>
    <row r="11" spans="1:12" ht="30" customHeight="1">
      <c r="A11" s="1302" t="s">
        <v>396</v>
      </c>
      <c r="B11" s="1303"/>
      <c r="C11" s="1303"/>
      <c r="D11" s="1304"/>
      <c r="E11" s="1286">
        <f>入力シート①!D128</f>
        <v>0</v>
      </c>
      <c r="F11" s="1287"/>
      <c r="G11" s="1287"/>
      <c r="H11" s="1287"/>
      <c r="I11" s="1287"/>
      <c r="J11" s="1287"/>
      <c r="K11" s="1287"/>
      <c r="L11" s="1288"/>
    </row>
    <row r="12" spans="1:12" ht="30" customHeight="1">
      <c r="A12" s="1272" t="s">
        <v>397</v>
      </c>
      <c r="B12" s="1273"/>
      <c r="C12" s="1273"/>
      <c r="D12" s="1274"/>
      <c r="E12" s="1275">
        <f>入力シート①!D42</f>
        <v>0</v>
      </c>
      <c r="F12" s="1276"/>
      <c r="G12" s="1276"/>
      <c r="H12" s="1276"/>
      <c r="I12" s="1276"/>
      <c r="J12" s="1276"/>
      <c r="K12" s="1276"/>
      <c r="L12" s="1277"/>
    </row>
    <row r="13" spans="1:12" ht="17.25" customHeight="1">
      <c r="A13" s="1271" t="s">
        <v>398</v>
      </c>
      <c r="B13" s="1223" t="s">
        <v>399</v>
      </c>
      <c r="C13" s="1251" t="s">
        <v>400</v>
      </c>
      <c r="D13" s="262" t="s">
        <v>98</v>
      </c>
      <c r="E13" s="1253">
        <f>入力シート①!D131</f>
        <v>0</v>
      </c>
      <c r="F13" s="1254"/>
      <c r="G13" s="1254"/>
      <c r="H13" s="1254"/>
      <c r="I13" s="1254"/>
      <c r="J13" s="1254"/>
      <c r="K13" s="1254"/>
      <c r="L13" s="1255"/>
    </row>
    <row r="14" spans="1:12" ht="24" customHeight="1">
      <c r="A14" s="1271"/>
      <c r="B14" s="1223"/>
      <c r="C14" s="1251"/>
      <c r="D14" s="9" t="s">
        <v>401</v>
      </c>
      <c r="E14" s="1256">
        <f>入力シート①!D130</f>
        <v>0</v>
      </c>
      <c r="F14" s="1257"/>
      <c r="G14" s="1257"/>
      <c r="H14" s="1257"/>
      <c r="I14" s="1257"/>
      <c r="J14" s="1257"/>
      <c r="K14" s="1257"/>
      <c r="L14" s="1258"/>
    </row>
    <row r="15" spans="1:12" ht="24" customHeight="1">
      <c r="A15" s="1271"/>
      <c r="B15" s="1223"/>
      <c r="C15" s="1252"/>
      <c r="D15" s="10" t="s">
        <v>402</v>
      </c>
      <c r="E15" s="1237">
        <f>入力シート①!D132</f>
        <v>0</v>
      </c>
      <c r="F15" s="1238"/>
      <c r="G15" s="1238"/>
      <c r="H15" s="1238"/>
      <c r="I15" s="1238"/>
      <c r="J15" s="1238"/>
      <c r="K15" s="1238"/>
      <c r="L15" s="1239"/>
    </row>
    <row r="16" spans="1:12" ht="21" customHeight="1">
      <c r="A16" s="1271"/>
      <c r="B16" s="1223"/>
      <c r="C16" s="1259" t="s">
        <v>403</v>
      </c>
      <c r="D16" s="1230"/>
      <c r="E16" s="293" t="str">
        <f>IF(入力シート①!D140="A:出版譜または貸譜で、我が国で演奏許可が得られている。","○","")</f>
        <v/>
      </c>
      <c r="F16" s="1247" t="s">
        <v>404</v>
      </c>
      <c r="G16" s="1248"/>
      <c r="H16" s="1248"/>
      <c r="I16" s="1248"/>
      <c r="J16" s="1248"/>
      <c r="K16" s="1248"/>
      <c r="L16" s="1249"/>
    </row>
    <row r="17" spans="1:12" ht="21" customHeight="1">
      <c r="A17" s="1271"/>
      <c r="B17" s="1223"/>
      <c r="C17" s="1260"/>
      <c r="D17" s="1232"/>
      <c r="E17" s="292" t="str">
        <f>IF(入力シート①!D140="B:未出版だが、編曲・演奏許諾を得ている。","○","")</f>
        <v/>
      </c>
      <c r="F17" s="1227" t="s">
        <v>405</v>
      </c>
      <c r="G17" s="1228"/>
      <c r="H17" s="1228"/>
      <c r="I17" s="1228"/>
      <c r="J17" s="1228"/>
      <c r="K17" s="1228"/>
      <c r="L17" s="1229"/>
    </row>
    <row r="18" spans="1:12">
      <c r="A18" s="1271"/>
      <c r="B18" s="1223"/>
      <c r="C18" s="1230" t="s">
        <v>406</v>
      </c>
      <c r="D18" s="11" t="s">
        <v>98</v>
      </c>
      <c r="E18" s="1243">
        <f>入力シート①!D134</f>
        <v>0</v>
      </c>
      <c r="F18" s="1267"/>
      <c r="G18" s="1240" t="s">
        <v>407</v>
      </c>
      <c r="H18" s="314" t="s">
        <v>98</v>
      </c>
      <c r="I18" s="1243">
        <f>入力シート①!D137</f>
        <v>0</v>
      </c>
      <c r="J18" s="1244"/>
      <c r="K18" s="1244"/>
      <c r="L18" s="1245"/>
    </row>
    <row r="19" spans="1:12" ht="24" customHeight="1">
      <c r="A19" s="1271"/>
      <c r="B19" s="1223"/>
      <c r="C19" s="1231"/>
      <c r="D19" s="9" t="s">
        <v>401</v>
      </c>
      <c r="E19" s="1233">
        <f>入力シート①!D133</f>
        <v>0</v>
      </c>
      <c r="F19" s="1234"/>
      <c r="G19" s="1241"/>
      <c r="H19" s="315" t="s">
        <v>401</v>
      </c>
      <c r="I19" s="1233">
        <f>入力シート①!D136</f>
        <v>0</v>
      </c>
      <c r="J19" s="1235"/>
      <c r="K19" s="1235"/>
      <c r="L19" s="1236"/>
    </row>
    <row r="20" spans="1:12" ht="24" customHeight="1">
      <c r="A20" s="1271"/>
      <c r="B20" s="1223"/>
      <c r="C20" s="1232"/>
      <c r="D20" s="10" t="s">
        <v>402</v>
      </c>
      <c r="E20" s="1237">
        <f>入力シート①!D135</f>
        <v>0</v>
      </c>
      <c r="F20" s="1246"/>
      <c r="G20" s="1242"/>
      <c r="H20" s="316" t="s">
        <v>402</v>
      </c>
      <c r="I20" s="1237">
        <f>入力シート①!D138</f>
        <v>0</v>
      </c>
      <c r="J20" s="1238"/>
      <c r="K20" s="1238"/>
      <c r="L20" s="1239"/>
    </row>
    <row r="21" spans="1:12" ht="24" customHeight="1">
      <c r="A21" s="1271"/>
      <c r="B21" s="1223"/>
      <c r="C21" s="1230" t="s">
        <v>150</v>
      </c>
      <c r="D21" s="1224"/>
      <c r="E21" s="1261">
        <f>入力シート①!D139</f>
        <v>0</v>
      </c>
      <c r="F21" s="1262"/>
      <c r="G21" s="1240" t="s">
        <v>408</v>
      </c>
      <c r="H21" s="1240"/>
      <c r="I21" s="317" t="str">
        <f>IF(入力シート①!D141="","",入力シート①!D141)</f>
        <v/>
      </c>
      <c r="J21" s="318" t="s">
        <v>153</v>
      </c>
      <c r="K21" s="319" t="str">
        <f>IF(入力シート①!D142="","",入力シート①!D142)</f>
        <v/>
      </c>
      <c r="L21" s="320" t="s">
        <v>155</v>
      </c>
    </row>
    <row r="22" spans="1:12" ht="17.25" customHeight="1">
      <c r="A22" s="1271"/>
      <c r="B22" s="1222" t="s">
        <v>156</v>
      </c>
      <c r="C22" s="1224" t="s">
        <v>400</v>
      </c>
      <c r="D22" s="11" t="s">
        <v>98</v>
      </c>
      <c r="E22" s="1253">
        <f>入力シート①!D144</f>
        <v>0</v>
      </c>
      <c r="F22" s="1254"/>
      <c r="G22" s="1254"/>
      <c r="H22" s="1254"/>
      <c r="I22" s="1254"/>
      <c r="J22" s="1254"/>
      <c r="K22" s="1254"/>
      <c r="L22" s="1255"/>
    </row>
    <row r="23" spans="1:12" ht="24" customHeight="1">
      <c r="A23" s="1271"/>
      <c r="B23" s="1223"/>
      <c r="C23" s="1225"/>
      <c r="D23" s="9" t="s">
        <v>401</v>
      </c>
      <c r="E23" s="1233">
        <f>入力シート①!D143</f>
        <v>0</v>
      </c>
      <c r="F23" s="1235"/>
      <c r="G23" s="1235"/>
      <c r="H23" s="1235"/>
      <c r="I23" s="1235"/>
      <c r="J23" s="1235"/>
      <c r="K23" s="1235"/>
      <c r="L23" s="1236"/>
    </row>
    <row r="24" spans="1:12" ht="24" customHeight="1">
      <c r="A24" s="1271"/>
      <c r="B24" s="1223"/>
      <c r="C24" s="1226"/>
      <c r="D24" s="10" t="s">
        <v>402</v>
      </c>
      <c r="E24" s="1237">
        <f>入力シート①!D145</f>
        <v>0</v>
      </c>
      <c r="F24" s="1238"/>
      <c r="G24" s="1238"/>
      <c r="H24" s="1238"/>
      <c r="I24" s="1238"/>
      <c r="J24" s="1238"/>
      <c r="K24" s="1238"/>
      <c r="L24" s="1239"/>
    </row>
    <row r="25" spans="1:12" ht="21" customHeight="1">
      <c r="A25" s="1271"/>
      <c r="B25" s="1223"/>
      <c r="C25" s="1259" t="s">
        <v>403</v>
      </c>
      <c r="D25" s="1230"/>
      <c r="E25" s="293" t="str">
        <f>IF(入力シート①!D153="A:出版譜または貸譜で、我が国で演奏許可が得られている。","○","")</f>
        <v/>
      </c>
      <c r="F25" s="1247" t="s">
        <v>404</v>
      </c>
      <c r="G25" s="1248"/>
      <c r="H25" s="1248"/>
      <c r="I25" s="1248"/>
      <c r="J25" s="1248"/>
      <c r="K25" s="1248"/>
      <c r="L25" s="1249"/>
    </row>
    <row r="26" spans="1:12" ht="21" customHeight="1">
      <c r="A26" s="1271"/>
      <c r="B26" s="1223"/>
      <c r="C26" s="1260"/>
      <c r="D26" s="1232"/>
      <c r="E26" s="292" t="str">
        <f>IF(入力シート①!D153="B:未出版だが、編曲・演奏許諾を得ている。","○","")</f>
        <v/>
      </c>
      <c r="F26" s="1227" t="s">
        <v>405</v>
      </c>
      <c r="G26" s="1228"/>
      <c r="H26" s="1228"/>
      <c r="I26" s="1228"/>
      <c r="J26" s="1228"/>
      <c r="K26" s="1228"/>
      <c r="L26" s="1229"/>
    </row>
    <row r="27" spans="1:12" ht="13.5" customHeight="1">
      <c r="A27" s="1271"/>
      <c r="B27" s="1223"/>
      <c r="C27" s="1224" t="s">
        <v>406</v>
      </c>
      <c r="D27" s="11" t="s">
        <v>98</v>
      </c>
      <c r="E27" s="1243">
        <f>入力シート①!D147</f>
        <v>0</v>
      </c>
      <c r="F27" s="1267"/>
      <c r="G27" s="1240" t="s">
        <v>407</v>
      </c>
      <c r="H27" s="314" t="s">
        <v>98</v>
      </c>
      <c r="I27" s="1243">
        <f>入力シート①!D150</f>
        <v>0</v>
      </c>
      <c r="J27" s="1244"/>
      <c r="K27" s="1244"/>
      <c r="L27" s="1245"/>
    </row>
    <row r="28" spans="1:12" ht="24" customHeight="1">
      <c r="A28" s="1271"/>
      <c r="B28" s="1223"/>
      <c r="C28" s="1225"/>
      <c r="D28" s="9" t="s">
        <v>401</v>
      </c>
      <c r="E28" s="1233">
        <f>入力シート①!D146</f>
        <v>0</v>
      </c>
      <c r="F28" s="1234"/>
      <c r="G28" s="1241"/>
      <c r="H28" s="315" t="s">
        <v>401</v>
      </c>
      <c r="I28" s="1233">
        <f>入力シート①!D149</f>
        <v>0</v>
      </c>
      <c r="J28" s="1235"/>
      <c r="K28" s="1235"/>
      <c r="L28" s="1236"/>
    </row>
    <row r="29" spans="1:12" ht="24" customHeight="1">
      <c r="A29" s="1271"/>
      <c r="B29" s="1223"/>
      <c r="C29" s="1226"/>
      <c r="D29" s="10" t="s">
        <v>402</v>
      </c>
      <c r="E29" s="1237">
        <f>入力シート①!D148</f>
        <v>0</v>
      </c>
      <c r="F29" s="1246"/>
      <c r="G29" s="1242"/>
      <c r="H29" s="316" t="s">
        <v>402</v>
      </c>
      <c r="I29" s="1237">
        <f>入力シート①!D151</f>
        <v>0</v>
      </c>
      <c r="J29" s="1238"/>
      <c r="K29" s="1238"/>
      <c r="L29" s="1239"/>
    </row>
    <row r="30" spans="1:12" ht="24" customHeight="1">
      <c r="A30" s="1271"/>
      <c r="B30" s="1223"/>
      <c r="C30" s="1263" t="s">
        <v>150</v>
      </c>
      <c r="D30" s="1264"/>
      <c r="E30" s="1237">
        <f>入力シート①!D152</f>
        <v>0</v>
      </c>
      <c r="F30" s="1246"/>
      <c r="G30" s="1265" t="s">
        <v>408</v>
      </c>
      <c r="H30" s="1266"/>
      <c r="I30" s="317" t="str">
        <f>IF(入力シート①!D154="","",入力シート①!D154)</f>
        <v/>
      </c>
      <c r="J30" s="318" t="s">
        <v>153</v>
      </c>
      <c r="K30" s="319" t="str">
        <f>IF(入力シート①!D155="","",入力シート①!D155)</f>
        <v/>
      </c>
      <c r="L30" s="320" t="s">
        <v>155</v>
      </c>
    </row>
    <row r="31" spans="1:12" ht="17.25" customHeight="1">
      <c r="A31" s="1271"/>
      <c r="B31" s="1222" t="s">
        <v>157</v>
      </c>
      <c r="C31" s="1250" t="s">
        <v>400</v>
      </c>
      <c r="D31" s="11" t="s">
        <v>98</v>
      </c>
      <c r="E31" s="1253">
        <f>入力シート①!D157</f>
        <v>0</v>
      </c>
      <c r="F31" s="1254"/>
      <c r="G31" s="1254"/>
      <c r="H31" s="1254"/>
      <c r="I31" s="1254"/>
      <c r="J31" s="1254"/>
      <c r="K31" s="1254"/>
      <c r="L31" s="1255"/>
    </row>
    <row r="32" spans="1:12" ht="24" customHeight="1">
      <c r="A32" s="1271"/>
      <c r="B32" s="1223"/>
      <c r="C32" s="1251"/>
      <c r="D32" s="9" t="s">
        <v>401</v>
      </c>
      <c r="E32" s="1256">
        <f>入力シート①!D156</f>
        <v>0</v>
      </c>
      <c r="F32" s="1257"/>
      <c r="G32" s="1257"/>
      <c r="H32" s="1257"/>
      <c r="I32" s="1257"/>
      <c r="J32" s="1257"/>
      <c r="K32" s="1257"/>
      <c r="L32" s="1258"/>
    </row>
    <row r="33" spans="1:12" ht="24" customHeight="1">
      <c r="A33" s="1271"/>
      <c r="B33" s="1223"/>
      <c r="C33" s="1252"/>
      <c r="D33" s="10" t="s">
        <v>402</v>
      </c>
      <c r="E33" s="1237">
        <f>入力シート①!D158</f>
        <v>0</v>
      </c>
      <c r="F33" s="1238"/>
      <c r="G33" s="1238"/>
      <c r="H33" s="1238"/>
      <c r="I33" s="1238"/>
      <c r="J33" s="1238"/>
      <c r="K33" s="1238"/>
      <c r="L33" s="1239"/>
    </row>
    <row r="34" spans="1:12" ht="21" customHeight="1">
      <c r="A34" s="1271"/>
      <c r="B34" s="1223"/>
      <c r="C34" s="1259" t="s">
        <v>403</v>
      </c>
      <c r="D34" s="1230"/>
      <c r="E34" s="293" t="str">
        <f>IF(入力シート①!D166="A:出版譜または貸譜で、我が国で演奏許可が得られている。","○","")</f>
        <v/>
      </c>
      <c r="F34" s="1247" t="s">
        <v>404</v>
      </c>
      <c r="G34" s="1248"/>
      <c r="H34" s="1248"/>
      <c r="I34" s="1248"/>
      <c r="J34" s="1248"/>
      <c r="K34" s="1248"/>
      <c r="L34" s="1249"/>
    </row>
    <row r="35" spans="1:12" ht="21" customHeight="1">
      <c r="A35" s="1271"/>
      <c r="B35" s="1223"/>
      <c r="C35" s="1260"/>
      <c r="D35" s="1232"/>
      <c r="E35" s="292" t="str">
        <f>IF(入力シート①!D166="B:未出版だが、編曲・演奏許諾を得ている。","○","")</f>
        <v/>
      </c>
      <c r="F35" s="1227" t="s">
        <v>405</v>
      </c>
      <c r="G35" s="1228"/>
      <c r="H35" s="1228"/>
      <c r="I35" s="1228"/>
      <c r="J35" s="1228"/>
      <c r="K35" s="1228"/>
      <c r="L35" s="1229"/>
    </row>
    <row r="36" spans="1:12">
      <c r="A36" s="1271"/>
      <c r="B36" s="1223"/>
      <c r="C36" s="1230" t="s">
        <v>406</v>
      </c>
      <c r="D36" s="11" t="s">
        <v>98</v>
      </c>
      <c r="E36" s="1243">
        <f>入力シート①!D160</f>
        <v>0</v>
      </c>
      <c r="F36" s="1267"/>
      <c r="G36" s="1240" t="s">
        <v>407</v>
      </c>
      <c r="H36" s="314" t="s">
        <v>98</v>
      </c>
      <c r="I36" s="1243">
        <f>入力シート①!D163</f>
        <v>0</v>
      </c>
      <c r="J36" s="1244"/>
      <c r="K36" s="1244"/>
      <c r="L36" s="1245"/>
    </row>
    <row r="37" spans="1:12" ht="24" customHeight="1">
      <c r="A37" s="1271"/>
      <c r="B37" s="1223"/>
      <c r="C37" s="1231"/>
      <c r="D37" s="9" t="s">
        <v>401</v>
      </c>
      <c r="E37" s="1233">
        <f>入力シート①!D159</f>
        <v>0</v>
      </c>
      <c r="F37" s="1234"/>
      <c r="G37" s="1241"/>
      <c r="H37" s="315" t="s">
        <v>401</v>
      </c>
      <c r="I37" s="1233">
        <f>入力シート①!D162</f>
        <v>0</v>
      </c>
      <c r="J37" s="1235"/>
      <c r="K37" s="1235"/>
      <c r="L37" s="1236"/>
    </row>
    <row r="38" spans="1:12" ht="24" customHeight="1">
      <c r="A38" s="1271"/>
      <c r="B38" s="1223"/>
      <c r="C38" s="1232"/>
      <c r="D38" s="10" t="s">
        <v>402</v>
      </c>
      <c r="E38" s="1237">
        <f>入力シート①!D161</f>
        <v>0</v>
      </c>
      <c r="F38" s="1246"/>
      <c r="G38" s="1242"/>
      <c r="H38" s="316" t="s">
        <v>402</v>
      </c>
      <c r="I38" s="1237">
        <f>入力シート①!D164</f>
        <v>0</v>
      </c>
      <c r="J38" s="1238"/>
      <c r="K38" s="1238"/>
      <c r="L38" s="1239"/>
    </row>
    <row r="39" spans="1:12" ht="24" customHeight="1" thickBot="1">
      <c r="A39" s="1271"/>
      <c r="B39" s="1223"/>
      <c r="C39" s="1230" t="s">
        <v>150</v>
      </c>
      <c r="D39" s="1224"/>
      <c r="E39" s="1261">
        <f>入力シート①!D165</f>
        <v>0</v>
      </c>
      <c r="F39" s="1262"/>
      <c r="G39" s="1240" t="s">
        <v>408</v>
      </c>
      <c r="H39" s="1240"/>
      <c r="I39" s="317" t="str">
        <f>IF(入力シート①!D167="","",入力シート①!D167)</f>
        <v/>
      </c>
      <c r="J39" s="318" t="s">
        <v>153</v>
      </c>
      <c r="K39" s="319" t="str">
        <f>IF(入力シート①!D168="","",入力シート①!D168)</f>
        <v/>
      </c>
      <c r="L39" s="320" t="s">
        <v>155</v>
      </c>
    </row>
    <row r="40" spans="1:12" ht="39" customHeight="1" thickBot="1">
      <c r="A40" s="1268" t="s">
        <v>409</v>
      </c>
      <c r="B40" s="1269"/>
      <c r="C40" s="1269"/>
      <c r="D40" s="1269"/>
      <c r="E40" s="1269"/>
      <c r="F40" s="1269"/>
      <c r="G40" s="1269"/>
      <c r="H40" s="1270"/>
      <c r="I40" s="194" t="str">
        <f>IF(入力シート①!D169=0,"",入力シート①!D169)</f>
        <v/>
      </c>
      <c r="J40" s="195" t="s">
        <v>153</v>
      </c>
      <c r="K40" s="196" t="str">
        <f>IF(入力シート①!D170=0,"",入力シート①!D170)</f>
        <v/>
      </c>
      <c r="L40" s="197" t="s">
        <v>155</v>
      </c>
    </row>
    <row r="41" spans="1:12" ht="15" customHeight="1">
      <c r="A41" s="235"/>
      <c r="B41" s="235"/>
      <c r="C41" s="235"/>
      <c r="D41" s="235"/>
      <c r="E41" s="235"/>
      <c r="F41" s="235"/>
      <c r="G41" s="235"/>
      <c r="H41" s="235"/>
      <c r="I41" s="236"/>
      <c r="J41" s="199"/>
      <c r="K41" s="237"/>
      <c r="L41" s="238"/>
    </row>
    <row r="42" spans="1:12" ht="15" customHeight="1">
      <c r="A42" s="181"/>
      <c r="B42" s="181"/>
      <c r="C42" s="182"/>
      <c r="D42" s="182"/>
      <c r="E42" s="182"/>
      <c r="F42" s="182"/>
      <c r="G42" s="181"/>
      <c r="H42" s="182"/>
      <c r="I42" s="182"/>
      <c r="J42" s="1278" t="s">
        <v>410</v>
      </c>
      <c r="K42" s="1279"/>
      <c r="L42" s="1280"/>
    </row>
  </sheetData>
  <sheetProtection selectLockedCells="1"/>
  <mergeCells count="77">
    <mergeCell ref="J42:L42"/>
    <mergeCell ref="A3:F3"/>
    <mergeCell ref="K3:L3"/>
    <mergeCell ref="I3:J3"/>
    <mergeCell ref="A4:F6"/>
    <mergeCell ref="A9:D9"/>
    <mergeCell ref="E9:L9"/>
    <mergeCell ref="A8:D8"/>
    <mergeCell ref="E8:L8"/>
    <mergeCell ref="K4:L5"/>
    <mergeCell ref="I4:J5"/>
    <mergeCell ref="I6:L6"/>
    <mergeCell ref="A10:D10"/>
    <mergeCell ref="A11:D11"/>
    <mergeCell ref="E10:L10"/>
    <mergeCell ref="E11:L11"/>
    <mergeCell ref="C16:D17"/>
    <mergeCell ref="F16:L16"/>
    <mergeCell ref="F17:L17"/>
    <mergeCell ref="A12:D12"/>
    <mergeCell ref="E12:L12"/>
    <mergeCell ref="B13:B21"/>
    <mergeCell ref="C13:C15"/>
    <mergeCell ref="A40:H40"/>
    <mergeCell ref="A13:A39"/>
    <mergeCell ref="C21:D21"/>
    <mergeCell ref="G21:H21"/>
    <mergeCell ref="C18:C20"/>
    <mergeCell ref="G18:G20"/>
    <mergeCell ref="E19:F19"/>
    <mergeCell ref="E20:F20"/>
    <mergeCell ref="E21:F21"/>
    <mergeCell ref="E14:L14"/>
    <mergeCell ref="E22:L22"/>
    <mergeCell ref="E23:L23"/>
    <mergeCell ref="C25:D26"/>
    <mergeCell ref="F25:L25"/>
    <mergeCell ref="I27:L27"/>
    <mergeCell ref="E28:F28"/>
    <mergeCell ref="E24:L24"/>
    <mergeCell ref="E27:F27"/>
    <mergeCell ref="E13:L13"/>
    <mergeCell ref="E15:L15"/>
    <mergeCell ref="E18:F18"/>
    <mergeCell ref="I18:L18"/>
    <mergeCell ref="I19:L19"/>
    <mergeCell ref="I20:L20"/>
    <mergeCell ref="C30:D30"/>
    <mergeCell ref="G30:H30"/>
    <mergeCell ref="E36:F36"/>
    <mergeCell ref="C27:C29"/>
    <mergeCell ref="G27:G29"/>
    <mergeCell ref="B31:B39"/>
    <mergeCell ref="C31:C33"/>
    <mergeCell ref="E31:L31"/>
    <mergeCell ref="E32:L32"/>
    <mergeCell ref="C34:D35"/>
    <mergeCell ref="E33:L33"/>
    <mergeCell ref="C39:D39"/>
    <mergeCell ref="G39:H39"/>
    <mergeCell ref="E39:F39"/>
    <mergeCell ref="B22:B30"/>
    <mergeCell ref="C22:C24"/>
    <mergeCell ref="F35:L35"/>
    <mergeCell ref="C36:C38"/>
    <mergeCell ref="E37:F37"/>
    <mergeCell ref="I37:L37"/>
    <mergeCell ref="I38:L38"/>
    <mergeCell ref="G36:G38"/>
    <mergeCell ref="I36:L36"/>
    <mergeCell ref="E38:F38"/>
    <mergeCell ref="I28:L28"/>
    <mergeCell ref="I29:L29"/>
    <mergeCell ref="F34:L34"/>
    <mergeCell ref="F26:L26"/>
    <mergeCell ref="E29:F29"/>
    <mergeCell ref="E30:F30"/>
  </mergeCells>
  <phoneticPr fontId="3"/>
  <conditionalFormatting sqref="E18:F21">
    <cfRule type="cellIs" dxfId="5" priority="4" stopIfTrue="1" operator="equal">
      <formula>0</formula>
    </cfRule>
  </conditionalFormatting>
  <conditionalFormatting sqref="E8:L11 E12 E13:L15">
    <cfRule type="cellIs" dxfId="4" priority="6" stopIfTrue="1" operator="equal">
      <formula>0</formula>
    </cfRule>
  </conditionalFormatting>
  <conditionalFormatting sqref="E22:L24 E25:E26">
    <cfRule type="cellIs" dxfId="3" priority="2" stopIfTrue="1" operator="equal">
      <formula>0</formula>
    </cfRule>
  </conditionalFormatting>
  <conditionalFormatting sqref="E27:L33 E34:E35 E36:L39">
    <cfRule type="cellIs" dxfId="2" priority="1" stopIfTrue="1" operator="equal">
      <formula>0</formula>
    </cfRule>
  </conditionalFormatting>
  <conditionalFormatting sqref="I4:J5">
    <cfRule type="cellIs" dxfId="1" priority="5" stopIfTrue="1" operator="equal">
      <formula>0</formula>
    </cfRule>
  </conditionalFormatting>
  <conditionalFormatting sqref="I18:L20">
    <cfRule type="cellIs" dxfId="0" priority="3" stopIfTrue="1" operator="equal">
      <formula>0</formula>
    </cfRule>
  </conditionalFormatting>
  <pageMargins left="0.70866141732283472" right="0.43307086614173229" top="0.6692913385826772" bottom="0.35433070866141736" header="0.39370078740157483" footer="0.15748031496062992"/>
  <pageSetup paperSize="9" scale="95" fitToWidth="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0"/>
    <pageSetUpPr fitToPage="1"/>
  </sheetPr>
  <dimension ref="A1:AA32"/>
  <sheetViews>
    <sheetView showZeros="0" zoomScaleNormal="100" zoomScaleSheetLayoutView="100" workbookViewId="0"/>
  </sheetViews>
  <sheetFormatPr defaultColWidth="0" defaultRowHeight="13.5" zeroHeight="1"/>
  <cols>
    <col min="1" max="2" width="3.75" style="8" customWidth="1"/>
    <col min="3" max="4" width="6.25" style="12" customWidth="1"/>
    <col min="5" max="6" width="9" style="12" customWidth="1"/>
    <col min="7" max="7" width="9" style="8" customWidth="1"/>
    <col min="8" max="9" width="9" style="12" customWidth="1"/>
    <col min="10" max="12" width="9" style="8" customWidth="1"/>
    <col min="13" max="13" width="31.125" style="282" customWidth="1"/>
    <col min="14" max="27" width="0" style="8" hidden="1" customWidth="1"/>
    <col min="28" max="16384" width="8.875" style="8" hidden="1"/>
  </cols>
  <sheetData>
    <row r="1" spans="1:12">
      <c r="A1" s="181"/>
      <c r="B1" s="181"/>
      <c r="C1" s="182"/>
      <c r="D1" s="182"/>
      <c r="E1" s="182"/>
      <c r="F1" s="182"/>
      <c r="G1" s="181"/>
      <c r="H1" s="182"/>
      <c r="I1" s="182"/>
      <c r="J1" s="181"/>
      <c r="K1" s="181"/>
      <c r="L1" s="201" t="s">
        <v>411</v>
      </c>
    </row>
    <row r="2" spans="1:12" ht="15.75" customHeight="1">
      <c r="A2" s="181"/>
      <c r="B2" s="184"/>
      <c r="C2" s="184"/>
      <c r="D2" s="185"/>
      <c r="E2" s="185"/>
      <c r="F2" s="185"/>
      <c r="G2" s="185"/>
      <c r="H2" s="181"/>
      <c r="I2" s="185"/>
      <c r="J2" s="185"/>
      <c r="K2" s="185"/>
      <c r="L2" s="185"/>
    </row>
    <row r="3" spans="1:12" ht="17.25" customHeight="1">
      <c r="A3" s="1188" t="s">
        <v>209</v>
      </c>
      <c r="B3" s="1188"/>
      <c r="C3" s="1188"/>
      <c r="D3" s="1188"/>
      <c r="E3" s="1188"/>
      <c r="F3" s="1188"/>
      <c r="G3" s="181"/>
      <c r="H3" s="182"/>
      <c r="I3" s="1358" t="s">
        <v>212</v>
      </c>
      <c r="J3" s="1358"/>
      <c r="K3" s="1207" t="s">
        <v>382</v>
      </c>
      <c r="L3" s="1207"/>
    </row>
    <row r="4" spans="1:12" ht="21.75" customHeight="1">
      <c r="A4" s="1189" t="s">
        <v>412</v>
      </c>
      <c r="B4" s="1189"/>
      <c r="C4" s="1189"/>
      <c r="D4" s="1189"/>
      <c r="E4" s="1189"/>
      <c r="F4" s="1189"/>
      <c r="G4" s="186"/>
      <c r="H4" s="182"/>
      <c r="I4" s="1359">
        <f>入力シート①!D19</f>
        <v>0</v>
      </c>
      <c r="J4" s="1359"/>
      <c r="K4" s="1360"/>
      <c r="L4" s="1360"/>
    </row>
    <row r="5" spans="1:12" ht="21.75" customHeight="1">
      <c r="A5" s="1189"/>
      <c r="B5" s="1189"/>
      <c r="C5" s="1189"/>
      <c r="D5" s="1189"/>
      <c r="E5" s="1189"/>
      <c r="F5" s="1189"/>
      <c r="G5" s="188"/>
      <c r="H5" s="182"/>
      <c r="I5" s="1359"/>
      <c r="J5" s="1359"/>
      <c r="K5" s="1360"/>
      <c r="L5" s="1360"/>
    </row>
    <row r="6" spans="1:12" ht="20.25" customHeight="1">
      <c r="A6" s="1189"/>
      <c r="B6" s="1189"/>
      <c r="C6" s="1189"/>
      <c r="D6" s="1189"/>
      <c r="E6" s="1189"/>
      <c r="F6" s="1189"/>
      <c r="G6" s="189"/>
      <c r="H6" s="189"/>
      <c r="I6" s="189"/>
      <c r="J6" s="189"/>
      <c r="K6" s="1357" t="s">
        <v>381</v>
      </c>
      <c r="L6" s="1357"/>
    </row>
    <row r="7" spans="1:12" ht="20.25" customHeight="1" thickBot="1">
      <c r="A7" s="189"/>
      <c r="B7" s="189"/>
      <c r="C7" s="189"/>
      <c r="D7" s="189"/>
      <c r="E7" s="189"/>
      <c r="F7" s="189"/>
      <c r="G7" s="189"/>
      <c r="H7" s="189"/>
      <c r="I7" s="189"/>
      <c r="J7" s="189"/>
      <c r="K7" s="181"/>
      <c r="L7" s="202"/>
    </row>
    <row r="8" spans="1:12" ht="21" customHeight="1">
      <c r="A8" s="1331" t="s">
        <v>98</v>
      </c>
      <c r="B8" s="1332"/>
      <c r="C8" s="1332"/>
      <c r="D8" s="1333"/>
      <c r="E8" s="1361">
        <f>入力シート①!D93</f>
        <v>0</v>
      </c>
      <c r="F8" s="1292"/>
      <c r="G8" s="1292"/>
      <c r="H8" s="1292"/>
      <c r="I8" s="1292"/>
      <c r="J8" s="1292"/>
      <c r="K8" s="1292"/>
      <c r="L8" s="1293"/>
    </row>
    <row r="9" spans="1:12" ht="36" customHeight="1">
      <c r="A9" s="1334" t="s">
        <v>97</v>
      </c>
      <c r="B9" s="1335"/>
      <c r="C9" s="1335"/>
      <c r="D9" s="1336"/>
      <c r="E9" s="1286">
        <f>入力シート①!D92</f>
        <v>0</v>
      </c>
      <c r="F9" s="1287"/>
      <c r="G9" s="1287"/>
      <c r="H9" s="1287"/>
      <c r="I9" s="1287"/>
      <c r="J9" s="1287"/>
      <c r="K9" s="1287"/>
      <c r="L9" s="1288"/>
    </row>
    <row r="10" spans="1:12" ht="36" customHeight="1">
      <c r="A10" s="1308" t="s">
        <v>396</v>
      </c>
      <c r="B10" s="1309"/>
      <c r="C10" s="1309"/>
      <c r="D10" s="1310"/>
      <c r="E10" s="1311">
        <f>入力シート①!D128</f>
        <v>0</v>
      </c>
      <c r="F10" s="1312"/>
      <c r="G10" s="1312"/>
      <c r="H10" s="1312"/>
      <c r="I10" s="1312"/>
      <c r="J10" s="1312"/>
      <c r="K10" s="1312"/>
      <c r="L10" s="1313"/>
    </row>
    <row r="11" spans="1:12" ht="36" customHeight="1">
      <c r="A11" s="1308" t="s">
        <v>413</v>
      </c>
      <c r="B11" s="1309"/>
      <c r="C11" s="1309"/>
      <c r="D11" s="1310"/>
      <c r="E11" s="1275">
        <f>入力シート①!D42</f>
        <v>0</v>
      </c>
      <c r="F11" s="1276"/>
      <c r="G11" s="1276"/>
      <c r="H11" s="1276"/>
      <c r="I11" s="1276"/>
      <c r="J11" s="1276"/>
      <c r="K11" s="1276"/>
      <c r="L11" s="1277"/>
    </row>
    <row r="12" spans="1:12" ht="36" customHeight="1">
      <c r="A12" s="1316" t="s">
        <v>414</v>
      </c>
      <c r="B12" s="1319" t="s">
        <v>399</v>
      </c>
      <c r="C12" s="1314" t="s">
        <v>400</v>
      </c>
      <c r="D12" s="1315"/>
      <c r="E12" s="1328">
        <f>入力シート①!D130</f>
        <v>0</v>
      </c>
      <c r="F12" s="1329"/>
      <c r="G12" s="1329"/>
      <c r="H12" s="1329"/>
      <c r="I12" s="1329"/>
      <c r="J12" s="1329"/>
      <c r="K12" s="1329"/>
      <c r="L12" s="1330"/>
    </row>
    <row r="13" spans="1:12" ht="36" customHeight="1">
      <c r="A13" s="1317"/>
      <c r="B13" s="1320"/>
      <c r="C13" s="1351" t="s">
        <v>406</v>
      </c>
      <c r="D13" s="1352"/>
      <c r="E13" s="1325">
        <f>入力シート①!D133</f>
        <v>0</v>
      </c>
      <c r="F13" s="1326"/>
      <c r="G13" s="1326"/>
      <c r="H13" s="1326"/>
      <c r="I13" s="1326"/>
      <c r="J13" s="1326"/>
      <c r="K13" s="1326"/>
      <c r="L13" s="1327"/>
    </row>
    <row r="14" spans="1:12" ht="36" customHeight="1">
      <c r="A14" s="1317"/>
      <c r="B14" s="1321"/>
      <c r="C14" s="1349" t="s">
        <v>415</v>
      </c>
      <c r="D14" s="1350"/>
      <c r="E14" s="1322">
        <f>入力シート①!D136</f>
        <v>0</v>
      </c>
      <c r="F14" s="1323"/>
      <c r="G14" s="1323"/>
      <c r="H14" s="1323"/>
      <c r="I14" s="1323"/>
      <c r="J14" s="1323"/>
      <c r="K14" s="1323"/>
      <c r="L14" s="1324"/>
    </row>
    <row r="15" spans="1:12" ht="36" customHeight="1">
      <c r="A15" s="1317"/>
      <c r="B15" s="1319" t="s">
        <v>156</v>
      </c>
      <c r="C15" s="1314" t="s">
        <v>400</v>
      </c>
      <c r="D15" s="1315"/>
      <c r="E15" s="1328">
        <f>入力シート①!D143</f>
        <v>0</v>
      </c>
      <c r="F15" s="1329"/>
      <c r="G15" s="1329"/>
      <c r="H15" s="1329"/>
      <c r="I15" s="1329"/>
      <c r="J15" s="1329"/>
      <c r="K15" s="1329"/>
      <c r="L15" s="1330"/>
    </row>
    <row r="16" spans="1:12" ht="36" customHeight="1">
      <c r="A16" s="1317"/>
      <c r="B16" s="1320"/>
      <c r="C16" s="1351" t="s">
        <v>406</v>
      </c>
      <c r="D16" s="1352"/>
      <c r="E16" s="1325">
        <f>入力シート①!D146</f>
        <v>0</v>
      </c>
      <c r="F16" s="1326"/>
      <c r="G16" s="1326"/>
      <c r="H16" s="1326"/>
      <c r="I16" s="1326"/>
      <c r="J16" s="1326"/>
      <c r="K16" s="1326"/>
      <c r="L16" s="1327"/>
    </row>
    <row r="17" spans="1:12" ht="36" customHeight="1">
      <c r="A17" s="1317"/>
      <c r="B17" s="1321"/>
      <c r="C17" s="1349" t="s">
        <v>415</v>
      </c>
      <c r="D17" s="1350"/>
      <c r="E17" s="1322">
        <f>入力シート①!D149</f>
        <v>0</v>
      </c>
      <c r="F17" s="1323"/>
      <c r="G17" s="1323"/>
      <c r="H17" s="1323"/>
      <c r="I17" s="1323"/>
      <c r="J17" s="1323"/>
      <c r="K17" s="1323"/>
      <c r="L17" s="1324"/>
    </row>
    <row r="18" spans="1:12" ht="36" customHeight="1">
      <c r="A18" s="1317"/>
      <c r="B18" s="1319" t="s">
        <v>157</v>
      </c>
      <c r="C18" s="1314" t="s">
        <v>400</v>
      </c>
      <c r="D18" s="1315"/>
      <c r="E18" s="1328">
        <f>入力シート①!D156</f>
        <v>0</v>
      </c>
      <c r="F18" s="1329"/>
      <c r="G18" s="1329"/>
      <c r="H18" s="1329"/>
      <c r="I18" s="1329"/>
      <c r="J18" s="1329"/>
      <c r="K18" s="1329"/>
      <c r="L18" s="1330"/>
    </row>
    <row r="19" spans="1:12" ht="36" customHeight="1">
      <c r="A19" s="1317"/>
      <c r="B19" s="1320"/>
      <c r="C19" s="1351" t="s">
        <v>406</v>
      </c>
      <c r="D19" s="1352"/>
      <c r="E19" s="1325">
        <f>入力シート①!D159</f>
        <v>0</v>
      </c>
      <c r="F19" s="1326"/>
      <c r="G19" s="1326"/>
      <c r="H19" s="1326"/>
      <c r="I19" s="1326"/>
      <c r="J19" s="1326"/>
      <c r="K19" s="1326"/>
      <c r="L19" s="1327"/>
    </row>
    <row r="20" spans="1:12" ht="36" customHeight="1" thickBot="1">
      <c r="A20" s="1318"/>
      <c r="B20" s="1356"/>
      <c r="C20" s="1354" t="s">
        <v>415</v>
      </c>
      <c r="D20" s="1355"/>
      <c r="E20" s="1346">
        <f>入力シート①!D162</f>
        <v>0</v>
      </c>
      <c r="F20" s="1347"/>
      <c r="G20" s="1347"/>
      <c r="H20" s="1347"/>
      <c r="I20" s="1347"/>
      <c r="J20" s="1347"/>
      <c r="K20" s="1347"/>
      <c r="L20" s="1348"/>
    </row>
    <row r="21" spans="1:12" ht="15.75" customHeight="1">
      <c r="A21" s="198"/>
      <c r="B21" s="198"/>
      <c r="C21" s="199"/>
      <c r="D21" s="199"/>
      <c r="E21" s="203"/>
      <c r="F21" s="203"/>
      <c r="G21" s="203"/>
      <c r="H21" s="203"/>
      <c r="I21" s="203"/>
      <c r="J21" s="203"/>
      <c r="K21" s="203"/>
      <c r="L21" s="203"/>
    </row>
    <row r="22" spans="1:12" ht="24" customHeight="1" thickBot="1">
      <c r="A22" s="1353" t="s">
        <v>416</v>
      </c>
      <c r="B22" s="1353"/>
      <c r="C22" s="1353"/>
      <c r="D22" s="1353"/>
      <c r="E22" s="1353"/>
      <c r="F22" s="1353"/>
      <c r="G22" s="1353"/>
      <c r="H22" s="1353"/>
      <c r="I22" s="1353"/>
      <c r="J22" s="1353"/>
      <c r="K22" s="181"/>
      <c r="L22" s="181"/>
    </row>
    <row r="23" spans="1:12" ht="26.25" customHeight="1">
      <c r="A23" s="1337">
        <f>入力シート①!A175</f>
        <v>0</v>
      </c>
      <c r="B23" s="1338"/>
      <c r="C23" s="1338"/>
      <c r="D23" s="1338"/>
      <c r="E23" s="1338"/>
      <c r="F23" s="1338"/>
      <c r="G23" s="1338"/>
      <c r="H23" s="1338"/>
      <c r="I23" s="1338"/>
      <c r="J23" s="1338"/>
      <c r="K23" s="1338"/>
      <c r="L23" s="1339"/>
    </row>
    <row r="24" spans="1:12" ht="26.25" customHeight="1">
      <c r="A24" s="1340"/>
      <c r="B24" s="1341"/>
      <c r="C24" s="1341"/>
      <c r="D24" s="1341"/>
      <c r="E24" s="1341"/>
      <c r="F24" s="1341"/>
      <c r="G24" s="1341"/>
      <c r="H24" s="1341"/>
      <c r="I24" s="1341"/>
      <c r="J24" s="1341"/>
      <c r="K24" s="1341"/>
      <c r="L24" s="1342"/>
    </row>
    <row r="25" spans="1:12" ht="26.25" customHeight="1">
      <c r="A25" s="1340"/>
      <c r="B25" s="1341"/>
      <c r="C25" s="1341"/>
      <c r="D25" s="1341"/>
      <c r="E25" s="1341"/>
      <c r="F25" s="1341"/>
      <c r="G25" s="1341"/>
      <c r="H25" s="1341"/>
      <c r="I25" s="1341"/>
      <c r="J25" s="1341"/>
      <c r="K25" s="1341"/>
      <c r="L25" s="1342"/>
    </row>
    <row r="26" spans="1:12" ht="26.25" customHeight="1">
      <c r="A26" s="1340"/>
      <c r="B26" s="1341"/>
      <c r="C26" s="1341"/>
      <c r="D26" s="1341"/>
      <c r="E26" s="1341"/>
      <c r="F26" s="1341"/>
      <c r="G26" s="1341"/>
      <c r="H26" s="1341"/>
      <c r="I26" s="1341"/>
      <c r="J26" s="1341"/>
      <c r="K26" s="1341"/>
      <c r="L26" s="1342"/>
    </row>
    <row r="27" spans="1:12" ht="26.25" customHeight="1">
      <c r="A27" s="1340"/>
      <c r="B27" s="1341"/>
      <c r="C27" s="1341"/>
      <c r="D27" s="1341"/>
      <c r="E27" s="1341"/>
      <c r="F27" s="1341"/>
      <c r="G27" s="1341"/>
      <c r="H27" s="1341"/>
      <c r="I27" s="1341"/>
      <c r="J27" s="1341"/>
      <c r="K27" s="1341"/>
      <c r="L27" s="1342"/>
    </row>
    <row r="28" spans="1:12" ht="26.25" customHeight="1">
      <c r="A28" s="1340"/>
      <c r="B28" s="1341"/>
      <c r="C28" s="1341"/>
      <c r="D28" s="1341"/>
      <c r="E28" s="1341"/>
      <c r="F28" s="1341"/>
      <c r="G28" s="1341"/>
      <c r="H28" s="1341"/>
      <c r="I28" s="1341"/>
      <c r="J28" s="1341"/>
      <c r="K28" s="1341"/>
      <c r="L28" s="1342"/>
    </row>
    <row r="29" spans="1:12" ht="26.25" customHeight="1">
      <c r="A29" s="1340"/>
      <c r="B29" s="1341"/>
      <c r="C29" s="1341"/>
      <c r="D29" s="1341"/>
      <c r="E29" s="1341"/>
      <c r="F29" s="1341"/>
      <c r="G29" s="1341"/>
      <c r="H29" s="1341"/>
      <c r="I29" s="1341"/>
      <c r="J29" s="1341"/>
      <c r="K29" s="1341"/>
      <c r="L29" s="1342"/>
    </row>
    <row r="30" spans="1:12" ht="26.25" customHeight="1" thickBot="1">
      <c r="A30" s="1343"/>
      <c r="B30" s="1344"/>
      <c r="C30" s="1344"/>
      <c r="D30" s="1344"/>
      <c r="E30" s="1344"/>
      <c r="F30" s="1344"/>
      <c r="G30" s="1344"/>
      <c r="H30" s="1344"/>
      <c r="I30" s="1344"/>
      <c r="J30" s="1344"/>
      <c r="K30" s="1344"/>
      <c r="L30" s="1345"/>
    </row>
    <row r="31" spans="1:12" ht="15" customHeight="1">
      <c r="A31" s="198"/>
      <c r="B31" s="198"/>
      <c r="C31" s="199"/>
      <c r="D31" s="200"/>
      <c r="E31" s="200"/>
      <c r="F31" s="200"/>
      <c r="G31" s="200"/>
      <c r="H31" s="200"/>
      <c r="I31" s="200"/>
      <c r="J31" s="200"/>
      <c r="K31" s="181"/>
      <c r="L31" s="181"/>
    </row>
    <row r="32" spans="1:12" ht="15" customHeight="1">
      <c r="A32" s="181"/>
      <c r="B32" s="181"/>
      <c r="C32" s="182"/>
      <c r="D32" s="182"/>
      <c r="E32" s="182"/>
      <c r="F32" s="182"/>
      <c r="G32" s="181"/>
      <c r="H32" s="182"/>
      <c r="I32" s="182"/>
      <c r="J32" s="181"/>
      <c r="K32" s="1278" t="s">
        <v>417</v>
      </c>
      <c r="L32" s="1280"/>
    </row>
  </sheetData>
  <sheetProtection selectLockedCells="1"/>
  <mergeCells count="40">
    <mergeCell ref="K32:L32"/>
    <mergeCell ref="K6:L6"/>
    <mergeCell ref="A4:F6"/>
    <mergeCell ref="I3:J3"/>
    <mergeCell ref="I4:J5"/>
    <mergeCell ref="A3:F3"/>
    <mergeCell ref="C12:D12"/>
    <mergeCell ref="B12:B14"/>
    <mergeCell ref="C13:D13"/>
    <mergeCell ref="C14:D14"/>
    <mergeCell ref="A11:D11"/>
    <mergeCell ref="E12:L12"/>
    <mergeCell ref="K3:L3"/>
    <mergeCell ref="K4:L5"/>
    <mergeCell ref="E8:L8"/>
    <mergeCell ref="E9:L9"/>
    <mergeCell ref="A8:D8"/>
    <mergeCell ref="A9:D9"/>
    <mergeCell ref="A23:L30"/>
    <mergeCell ref="E16:L16"/>
    <mergeCell ref="E17:L17"/>
    <mergeCell ref="E18:L18"/>
    <mergeCell ref="E19:L19"/>
    <mergeCell ref="E20:L20"/>
    <mergeCell ref="C17:D17"/>
    <mergeCell ref="C19:D19"/>
    <mergeCell ref="E11:L11"/>
    <mergeCell ref="C16:D16"/>
    <mergeCell ref="C15:D15"/>
    <mergeCell ref="A22:J22"/>
    <mergeCell ref="C20:D20"/>
    <mergeCell ref="B18:B20"/>
    <mergeCell ref="A10:D10"/>
    <mergeCell ref="E10:L10"/>
    <mergeCell ref="C18:D18"/>
    <mergeCell ref="A12:A20"/>
    <mergeCell ref="B15:B17"/>
    <mergeCell ref="E14:L14"/>
    <mergeCell ref="E13:L13"/>
    <mergeCell ref="E15:L15"/>
  </mergeCells>
  <phoneticPr fontId="3"/>
  <pageMargins left="0.6692913385826772" right="0.43307086614173229" top="0.74803149606299213" bottom="0.39370078740157483" header="0.51181102362204722" footer="0.23622047244094491"/>
  <pageSetup paperSize="9" scale="97" orientation="portrait"/>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U41"/>
  <sheetViews>
    <sheetView showGridLines="0" showZeros="0" view="pageBreakPreview" zoomScale="80" zoomScaleNormal="100" zoomScaleSheetLayoutView="80" workbookViewId="0">
      <selection sqref="A1:O1"/>
    </sheetView>
  </sheetViews>
  <sheetFormatPr defaultColWidth="0" defaultRowHeight="13.5" zeroHeight="1"/>
  <cols>
    <col min="1" max="2" width="7" customWidth="1"/>
    <col min="3" max="5" width="7.25" customWidth="1"/>
    <col min="6" max="7" width="7" customWidth="1"/>
    <col min="8" max="10" width="7.25" customWidth="1"/>
    <col min="11" max="12" width="7" customWidth="1"/>
    <col min="13" max="14" width="7.25" customWidth="1"/>
    <col min="15" max="15" width="2.25" customWidth="1"/>
    <col min="16" max="16" width="33.5" style="284" customWidth="1"/>
    <col min="17" max="38" width="2.25" hidden="1" customWidth="1"/>
    <col min="39" max="255" width="0" hidden="1" customWidth="1"/>
    <col min="256" max="16384" width="2.25" hidden="1"/>
  </cols>
  <sheetData>
    <row r="1" spans="1:27">
      <c r="A1" s="1417" t="s">
        <v>418</v>
      </c>
      <c r="B1" s="1417"/>
      <c r="C1" s="1417"/>
      <c r="D1" s="1417"/>
      <c r="E1" s="1417"/>
      <c r="F1" s="1417"/>
      <c r="G1" s="1417"/>
      <c r="H1" s="1417"/>
      <c r="I1" s="1417"/>
      <c r="J1" s="1417"/>
      <c r="K1" s="1417"/>
      <c r="L1" s="1417"/>
      <c r="M1" s="1417"/>
      <c r="N1" s="1417"/>
      <c r="O1" s="1417"/>
      <c r="P1" s="283"/>
      <c r="Q1" s="263"/>
      <c r="R1" s="263"/>
      <c r="S1" s="263"/>
    </row>
    <row r="2" spans="1:27">
      <c r="A2" s="1412" t="s">
        <v>209</v>
      </c>
      <c r="B2" s="1412"/>
      <c r="C2" s="1412"/>
      <c r="D2" s="1412"/>
      <c r="E2" s="264"/>
      <c r="F2" s="1413" t="s">
        <v>419</v>
      </c>
      <c r="G2" s="1413"/>
      <c r="H2" s="1386" t="s">
        <v>420</v>
      </c>
      <c r="I2" s="1386"/>
      <c r="J2" s="1386" t="s">
        <v>421</v>
      </c>
      <c r="K2" s="1386"/>
    </row>
    <row r="3" spans="1:27">
      <c r="A3" s="1414" t="s">
        <v>422</v>
      </c>
      <c r="B3" s="1414"/>
      <c r="C3" s="1414"/>
      <c r="D3" s="1414"/>
      <c r="E3" s="264"/>
      <c r="F3" s="1415">
        <f>入力シート①!D19</f>
        <v>0</v>
      </c>
      <c r="G3" s="1415" t="s">
        <v>423</v>
      </c>
      <c r="H3" s="1416" t="s">
        <v>424</v>
      </c>
      <c r="I3" s="1416"/>
      <c r="J3" s="1416" t="s">
        <v>424</v>
      </c>
      <c r="K3" s="1416"/>
    </row>
    <row r="4" spans="1:27" ht="21" customHeight="1">
      <c r="A4" s="1414"/>
      <c r="B4" s="1414"/>
      <c r="C4" s="1414"/>
      <c r="D4" s="1414"/>
      <c r="F4" s="1415" t="s">
        <v>423</v>
      </c>
      <c r="G4" s="1415" t="s">
        <v>423</v>
      </c>
      <c r="H4" s="1416"/>
      <c r="I4" s="1416"/>
      <c r="J4" s="1416"/>
      <c r="K4" s="1416"/>
    </row>
    <row r="5" spans="1:27" ht="23.25" customHeight="1">
      <c r="A5" s="1400" t="s">
        <v>425</v>
      </c>
      <c r="B5" s="1401"/>
      <c r="C5" s="1401"/>
      <c r="D5" s="1401"/>
      <c r="E5" s="1401"/>
      <c r="G5" s="1402" t="s">
        <v>426</v>
      </c>
      <c r="H5" s="1402"/>
      <c r="I5" s="1402"/>
      <c r="J5" s="1402"/>
      <c r="K5" s="1402"/>
      <c r="L5" s="265"/>
      <c r="M5" s="266"/>
      <c r="N5" s="266"/>
      <c r="O5" s="266"/>
      <c r="P5" s="285"/>
      <c r="Q5" s="266"/>
      <c r="R5" s="266"/>
      <c r="AA5" s="267"/>
    </row>
    <row r="6" spans="1:27" ht="17.25">
      <c r="A6" s="268"/>
      <c r="M6" s="266"/>
      <c r="N6" s="266"/>
      <c r="O6" s="266"/>
      <c r="P6" s="285"/>
      <c r="Q6" s="266"/>
      <c r="R6" s="266"/>
    </row>
    <row r="7" spans="1:27" ht="15" customHeight="1">
      <c r="A7" s="1403" t="s">
        <v>427</v>
      </c>
      <c r="B7" s="1404"/>
      <c r="C7" s="1389">
        <f>入力シート①!D93</f>
        <v>0</v>
      </c>
      <c r="D7" s="1389"/>
      <c r="E7" s="1389"/>
      <c r="F7" s="1389"/>
      <c r="G7" s="1389"/>
      <c r="H7" s="1389"/>
      <c r="I7" s="1390"/>
      <c r="J7" s="1405"/>
      <c r="K7" s="1386" t="s">
        <v>428</v>
      </c>
      <c r="L7" s="1386"/>
    </row>
    <row r="8" spans="1:27" ht="26.25" customHeight="1">
      <c r="A8" s="1391" t="s">
        <v>429</v>
      </c>
      <c r="B8" s="1392"/>
      <c r="C8" s="1393">
        <f>入力シート①!D92</f>
        <v>0</v>
      </c>
      <c r="D8" s="1393"/>
      <c r="E8" s="1393"/>
      <c r="F8" s="1393"/>
      <c r="G8" s="1393"/>
      <c r="H8" s="1393"/>
      <c r="I8" s="1394"/>
      <c r="J8" s="1405"/>
      <c r="K8" s="1406" t="s">
        <v>424</v>
      </c>
      <c r="L8" s="1407"/>
    </row>
    <row r="9" spans="1:27" ht="15" customHeight="1">
      <c r="A9" s="1403" t="s">
        <v>427</v>
      </c>
      <c r="B9" s="1404"/>
      <c r="C9" s="1389">
        <f>入力シート①!D95</f>
        <v>0</v>
      </c>
      <c r="D9" s="1389"/>
      <c r="E9" s="1389"/>
      <c r="F9" s="1389"/>
      <c r="G9" s="1389"/>
      <c r="H9" s="1389"/>
      <c r="I9" s="1390"/>
      <c r="J9" s="1405"/>
      <c r="K9" s="1408"/>
      <c r="L9" s="1409"/>
    </row>
    <row r="10" spans="1:27" ht="26.25" customHeight="1">
      <c r="A10" s="1391" t="s">
        <v>430</v>
      </c>
      <c r="B10" s="1392"/>
      <c r="C10" s="1393">
        <f>入力シート①!D94</f>
        <v>0</v>
      </c>
      <c r="D10" s="1393"/>
      <c r="E10" s="1393"/>
      <c r="F10" s="1393"/>
      <c r="G10" s="1393"/>
      <c r="H10" s="1393"/>
      <c r="I10" s="1394"/>
      <c r="J10" s="1405"/>
      <c r="K10" s="1410"/>
      <c r="L10" s="1411"/>
    </row>
    <row r="11" spans="1:27" ht="26.25" customHeight="1">
      <c r="A11" s="1395" t="s">
        <v>431</v>
      </c>
      <c r="B11" s="1396"/>
      <c r="C11" s="1397">
        <f>入力シート①!D42</f>
        <v>0</v>
      </c>
      <c r="D11" s="1397"/>
      <c r="E11" s="1397"/>
      <c r="F11" s="1397"/>
      <c r="G11" s="1397"/>
      <c r="H11" s="1397"/>
      <c r="I11" s="1398"/>
      <c r="J11" s="1399"/>
      <c r="K11" s="1399"/>
      <c r="L11" s="1399"/>
    </row>
    <row r="12" spans="1:27" ht="11.25" customHeight="1">
      <c r="A12" s="269"/>
    </row>
    <row r="13" spans="1:27" ht="15" customHeight="1">
      <c r="A13" s="269"/>
    </row>
    <row r="14" spans="1:27" ht="22.5" customHeight="1">
      <c r="A14" s="1388" t="s">
        <v>432</v>
      </c>
      <c r="B14" s="1388"/>
      <c r="C14" s="1388"/>
      <c r="D14" s="1388"/>
      <c r="E14" s="270"/>
      <c r="F14" s="1388" t="s">
        <v>433</v>
      </c>
      <c r="G14" s="1388"/>
      <c r="H14" s="1388"/>
      <c r="I14" s="1388"/>
      <c r="J14" s="270"/>
      <c r="K14" s="1388" t="s">
        <v>434</v>
      </c>
      <c r="L14" s="1388"/>
      <c r="M14" s="1388"/>
      <c r="N14" s="1388"/>
    </row>
    <row r="15" spans="1:27" ht="18.75" customHeight="1">
      <c r="A15" s="1386" t="s">
        <v>435</v>
      </c>
      <c r="B15" s="1386"/>
      <c r="C15" s="1387">
        <f>C38+H38+M38</f>
        <v>0</v>
      </c>
      <c r="D15" s="1387"/>
      <c r="E15" s="271" t="s">
        <v>179</v>
      </c>
      <c r="F15" s="1371" t="s">
        <v>514</v>
      </c>
      <c r="G15" s="1371"/>
      <c r="H15" s="1376">
        <f>入力シート①!D227</f>
        <v>0</v>
      </c>
      <c r="I15" s="1376"/>
      <c r="J15" s="270"/>
      <c r="K15" s="1366">
        <f>入力シート①!D241</f>
        <v>0</v>
      </c>
      <c r="L15" s="1367"/>
      <c r="M15" s="1367"/>
      <c r="N15" s="1368"/>
    </row>
    <row r="16" spans="1:27" ht="18.75" customHeight="1">
      <c r="A16" s="1386" t="s">
        <v>436</v>
      </c>
      <c r="B16" s="1386"/>
      <c r="C16" s="1387">
        <f>D38+I38+N38</f>
        <v>0</v>
      </c>
      <c r="D16" s="1387"/>
      <c r="E16" s="271" t="s">
        <v>184</v>
      </c>
      <c r="F16" s="1371" t="s">
        <v>515</v>
      </c>
      <c r="G16" s="1371"/>
      <c r="H16" s="1376">
        <f>入力シート①!D228</f>
        <v>0</v>
      </c>
      <c r="I16" s="1376"/>
      <c r="J16" s="270"/>
      <c r="K16" s="1366">
        <f>入力シート①!D242</f>
        <v>0</v>
      </c>
      <c r="L16" s="1367"/>
      <c r="M16" s="1367"/>
      <c r="N16" s="1368"/>
    </row>
    <row r="17" spans="1:15" ht="18.75" customHeight="1">
      <c r="A17" s="1386" t="s">
        <v>437</v>
      </c>
      <c r="B17" s="1386"/>
      <c r="C17" s="1376">
        <f>入力シート①!D224</f>
        <v>0</v>
      </c>
      <c r="D17" s="1376"/>
      <c r="E17" s="271" t="s">
        <v>179</v>
      </c>
      <c r="F17" s="1371" t="s">
        <v>516</v>
      </c>
      <c r="G17" s="1371"/>
      <c r="H17" s="1376">
        <f>入力シート①!D229</f>
        <v>0</v>
      </c>
      <c r="I17" s="1376"/>
      <c r="J17" s="270"/>
      <c r="K17" s="1366">
        <f>入力シート①!D243</f>
        <v>0</v>
      </c>
      <c r="L17" s="1367"/>
      <c r="M17" s="1367"/>
      <c r="N17" s="1368"/>
    </row>
    <row r="18" spans="1:15" ht="18.75" customHeight="1">
      <c r="A18" s="1386" t="s">
        <v>438</v>
      </c>
      <c r="B18" s="1386"/>
      <c r="C18" s="1376">
        <f>入力シート①!D182</f>
        <v>0</v>
      </c>
      <c r="D18" s="1376"/>
      <c r="E18" s="270"/>
      <c r="F18" s="1379" t="s">
        <v>518</v>
      </c>
      <c r="G18" s="1380"/>
      <c r="H18" s="1376">
        <f>入力シート①!D230</f>
        <v>0</v>
      </c>
      <c r="I18" s="1376"/>
      <c r="J18" s="270"/>
      <c r="K18" s="1366">
        <f>入力シート①!D244</f>
        <v>0</v>
      </c>
      <c r="L18" s="1367"/>
      <c r="M18" s="1367"/>
      <c r="N18" s="1368"/>
    </row>
    <row r="19" spans="1:15" ht="18.75" customHeight="1">
      <c r="A19" s="1386" t="s">
        <v>439</v>
      </c>
      <c r="B19" s="1386"/>
      <c r="C19" s="1376">
        <f>入力シート①!D181</f>
        <v>0</v>
      </c>
      <c r="D19" s="1376"/>
      <c r="E19" s="270"/>
      <c r="F19" s="1379" t="s">
        <v>519</v>
      </c>
      <c r="G19" s="1380"/>
      <c r="H19" s="1376">
        <f>入力シート①!D231</f>
        <v>0</v>
      </c>
      <c r="I19" s="1376"/>
      <c r="J19" s="270"/>
      <c r="K19" s="1366">
        <f>入力シート①!D245</f>
        <v>0</v>
      </c>
      <c r="L19" s="1367"/>
      <c r="M19" s="1367"/>
      <c r="N19" s="1368"/>
    </row>
    <row r="20" spans="1:15" ht="18.75" customHeight="1">
      <c r="A20" s="1386" t="s">
        <v>440</v>
      </c>
      <c r="B20" s="1386"/>
      <c r="C20" s="1376">
        <f>入力シート①!D225</f>
        <v>0</v>
      </c>
      <c r="D20" s="1376"/>
      <c r="E20" s="270"/>
      <c r="F20" s="1379" t="s">
        <v>520</v>
      </c>
      <c r="G20" s="1380"/>
      <c r="H20" s="1376">
        <f>入力シート①!D232</f>
        <v>0</v>
      </c>
      <c r="I20" s="1376"/>
      <c r="J20" s="270"/>
      <c r="K20" s="1366">
        <f>入力シート①!D246</f>
        <v>0</v>
      </c>
      <c r="L20" s="1367"/>
      <c r="M20" s="1367"/>
      <c r="N20" s="1368"/>
    </row>
    <row r="21" spans="1:15" ht="18.75" customHeight="1">
      <c r="A21" s="1383" t="s">
        <v>441</v>
      </c>
      <c r="B21" s="1383"/>
      <c r="C21" s="1376">
        <f>入力シート①!D226</f>
        <v>0</v>
      </c>
      <c r="D21" s="1376"/>
      <c r="E21" s="270" t="s">
        <v>442</v>
      </c>
      <c r="F21" s="1379" t="s">
        <v>521</v>
      </c>
      <c r="G21" s="1380"/>
      <c r="H21" s="1376">
        <f>入力シート①!D233</f>
        <v>0</v>
      </c>
      <c r="I21" s="1376"/>
      <c r="J21" s="270"/>
      <c r="K21" s="1366">
        <f>入力シート①!D247</f>
        <v>0</v>
      </c>
      <c r="L21" s="1367"/>
      <c r="M21" s="1367"/>
      <c r="N21" s="1368"/>
    </row>
    <row r="22" spans="1:15" ht="18.75" customHeight="1">
      <c r="A22" s="1385" t="s">
        <v>172</v>
      </c>
      <c r="B22" s="1385"/>
      <c r="C22" s="1376">
        <f>入力シート①!D202</f>
        <v>0</v>
      </c>
      <c r="D22" s="1376"/>
      <c r="E22" s="270" t="s">
        <v>443</v>
      </c>
      <c r="F22" s="1379" t="s">
        <v>517</v>
      </c>
      <c r="G22" s="1380"/>
      <c r="H22" s="1376">
        <f>入力シート①!D234</f>
        <v>0</v>
      </c>
      <c r="I22" s="1376"/>
      <c r="J22" s="270"/>
      <c r="K22" s="1366">
        <f>入力シート①!D248</f>
        <v>0</v>
      </c>
      <c r="L22" s="1367"/>
      <c r="M22" s="1367"/>
      <c r="N22" s="1368"/>
    </row>
    <row r="23" spans="1:15" ht="18.75" customHeight="1">
      <c r="A23" s="1384" t="s">
        <v>444</v>
      </c>
      <c r="B23" s="1384"/>
      <c r="C23" s="1376">
        <f>入力シート①!D223</f>
        <v>0</v>
      </c>
      <c r="D23" s="1376"/>
      <c r="E23" s="270" t="s">
        <v>442</v>
      </c>
      <c r="F23" s="1379" t="s">
        <v>533</v>
      </c>
      <c r="G23" s="1380"/>
      <c r="H23" s="1376">
        <f>入力シート①!D235</f>
        <v>0</v>
      </c>
      <c r="I23" s="1376"/>
      <c r="J23" s="270"/>
      <c r="K23" s="1366">
        <f>入力シート①!D249</f>
        <v>0</v>
      </c>
      <c r="L23" s="1367"/>
      <c r="M23" s="1367"/>
      <c r="N23" s="1368"/>
    </row>
    <row r="24" spans="1:15" ht="18.75" customHeight="1">
      <c r="A24" s="1383" t="s">
        <v>445</v>
      </c>
      <c r="B24" s="1383"/>
      <c r="C24" s="1376">
        <f>入力シート①!D203</f>
        <v>0</v>
      </c>
      <c r="D24" s="1376"/>
      <c r="E24" s="270" t="s">
        <v>443</v>
      </c>
      <c r="F24" s="1379" t="s">
        <v>446</v>
      </c>
      <c r="G24" s="1380"/>
      <c r="H24" s="1376">
        <f>入力シート①!D236</f>
        <v>0</v>
      </c>
      <c r="I24" s="1376"/>
      <c r="J24" s="270"/>
      <c r="K24" s="1366">
        <f>入力シート①!D250</f>
        <v>0</v>
      </c>
      <c r="L24" s="1367"/>
      <c r="M24" s="1367"/>
      <c r="N24" s="1368"/>
    </row>
    <row r="25" spans="1:15" ht="18.75" customHeight="1">
      <c r="A25" s="1372"/>
      <c r="B25" s="1381"/>
      <c r="C25" s="1373"/>
      <c r="D25" s="1382"/>
      <c r="E25" s="270"/>
      <c r="F25" s="1379" t="s">
        <v>522</v>
      </c>
      <c r="G25" s="1380"/>
      <c r="H25" s="1376">
        <f>入力シート①!D237</f>
        <v>0</v>
      </c>
      <c r="I25" s="1376"/>
      <c r="J25" s="270"/>
      <c r="K25" s="1366">
        <f>入力シート①!D251</f>
        <v>0</v>
      </c>
      <c r="L25" s="1367"/>
      <c r="M25" s="1367"/>
      <c r="N25" s="1368"/>
    </row>
    <row r="26" spans="1:15" ht="18.75" customHeight="1">
      <c r="A26" s="1372"/>
      <c r="B26" s="1372"/>
      <c r="C26" s="1373"/>
      <c r="D26" s="1373"/>
      <c r="E26" s="270"/>
      <c r="F26" s="1379" t="s">
        <v>523</v>
      </c>
      <c r="G26" s="1380"/>
      <c r="H26" s="1376">
        <f>入力シート①!D238</f>
        <v>0</v>
      </c>
      <c r="I26" s="1376"/>
      <c r="J26" s="270"/>
      <c r="K26" s="1366">
        <f>入力シート①!D252</f>
        <v>0</v>
      </c>
      <c r="L26" s="1367"/>
      <c r="M26" s="1367"/>
      <c r="N26" s="1368"/>
    </row>
    <row r="27" spans="1:15" ht="18.75" customHeight="1">
      <c r="A27" s="1372"/>
      <c r="B27" s="1372"/>
      <c r="C27" s="1373"/>
      <c r="D27" s="1373"/>
      <c r="E27" s="270"/>
      <c r="F27" s="1374" t="s">
        <v>447</v>
      </c>
      <c r="G27" s="1375"/>
      <c r="H27" s="1376">
        <f>入力シート①!D239</f>
        <v>0</v>
      </c>
      <c r="I27" s="1376"/>
      <c r="J27" s="270" t="s">
        <v>359</v>
      </c>
      <c r="K27" s="1370" t="s">
        <v>448</v>
      </c>
      <c r="L27" s="1370"/>
      <c r="M27" s="1377">
        <f>入力シート①!D240</f>
        <v>0</v>
      </c>
      <c r="N27" s="1378"/>
      <c r="O27" s="272" t="s">
        <v>359</v>
      </c>
    </row>
    <row r="28" spans="1:15" ht="15" customHeight="1">
      <c r="A28" s="273"/>
      <c r="B28" s="273"/>
      <c r="C28" s="273"/>
      <c r="D28" s="273"/>
      <c r="E28" s="270"/>
      <c r="F28" s="274"/>
      <c r="G28" s="274"/>
      <c r="H28" s="273"/>
      <c r="I28" s="273"/>
      <c r="J28" s="270"/>
      <c r="K28" s="274"/>
      <c r="L28" s="270"/>
      <c r="M28" s="48"/>
      <c r="N28" s="48"/>
    </row>
    <row r="29" spans="1:15" ht="15" customHeight="1">
      <c r="A29" s="273"/>
      <c r="B29" s="273"/>
      <c r="C29" s="270"/>
      <c r="D29" s="270"/>
      <c r="E29" s="274"/>
      <c r="F29" s="274"/>
      <c r="G29" s="270"/>
      <c r="H29" s="270"/>
      <c r="I29" s="274"/>
      <c r="J29" s="270"/>
      <c r="K29" s="48"/>
      <c r="L29" s="48"/>
      <c r="M29" s="48"/>
      <c r="N29" s="48"/>
    </row>
    <row r="30" spans="1:15" ht="18.75" customHeight="1">
      <c r="A30" s="1370" t="s">
        <v>449</v>
      </c>
      <c r="B30" s="1370"/>
      <c r="C30" s="1370"/>
      <c r="D30" s="1370"/>
      <c r="E30" s="321"/>
      <c r="F30" s="1370" t="s">
        <v>449</v>
      </c>
      <c r="G30" s="1370"/>
      <c r="H30" s="1370"/>
      <c r="I30" s="1370"/>
      <c r="J30" s="321"/>
      <c r="K30" s="1370" t="s">
        <v>449</v>
      </c>
      <c r="L30" s="1370"/>
      <c r="M30" s="1370"/>
      <c r="N30" s="1370"/>
    </row>
    <row r="31" spans="1:15" ht="18.75" customHeight="1">
      <c r="A31" s="1371" t="s">
        <v>450</v>
      </c>
      <c r="B31" s="1371"/>
      <c r="C31" s="294" t="s">
        <v>435</v>
      </c>
      <c r="D31" s="294" t="s">
        <v>436</v>
      </c>
      <c r="E31" s="322"/>
      <c r="F31" s="1371" t="s">
        <v>450</v>
      </c>
      <c r="G31" s="1371"/>
      <c r="H31" s="294" t="s">
        <v>435</v>
      </c>
      <c r="I31" s="294" t="s">
        <v>436</v>
      </c>
      <c r="J31" s="322"/>
      <c r="K31" s="1371" t="s">
        <v>450</v>
      </c>
      <c r="L31" s="1371"/>
      <c r="M31" s="294" t="s">
        <v>435</v>
      </c>
      <c r="N31" s="294" t="s">
        <v>436</v>
      </c>
    </row>
    <row r="32" spans="1:15" ht="18.75" customHeight="1">
      <c r="A32" s="1369">
        <f>入力シート①!B184</f>
        <v>0</v>
      </c>
      <c r="B32" s="1369"/>
      <c r="C32" s="323">
        <f>入力シート①!D184</f>
        <v>0</v>
      </c>
      <c r="D32" s="323">
        <f>入力シート①!D205</f>
        <v>0</v>
      </c>
      <c r="E32" s="324"/>
      <c r="F32" s="1369">
        <f>入力シート①!B190</f>
        <v>0</v>
      </c>
      <c r="G32" s="1369"/>
      <c r="H32" s="323">
        <f>入力シート①!D190</f>
        <v>0</v>
      </c>
      <c r="I32" s="323">
        <f>入力シート①!D211</f>
        <v>0</v>
      </c>
      <c r="J32" s="324"/>
      <c r="K32" s="1369">
        <f>入力シート①!B196</f>
        <v>0</v>
      </c>
      <c r="L32" s="1369"/>
      <c r="M32" s="323">
        <f>入力シート①!D196</f>
        <v>0</v>
      </c>
      <c r="N32" s="323">
        <f>入力シート①!D217</f>
        <v>0</v>
      </c>
    </row>
    <row r="33" spans="1:15" ht="18.75" customHeight="1">
      <c r="A33" s="1369">
        <f>入力シート①!B185</f>
        <v>0</v>
      </c>
      <c r="B33" s="1369"/>
      <c r="C33" s="323">
        <f>入力シート①!D185</f>
        <v>0</v>
      </c>
      <c r="D33" s="323">
        <f>入力シート①!D206</f>
        <v>0</v>
      </c>
      <c r="E33" s="324"/>
      <c r="F33" s="1369">
        <f>入力シート①!B191</f>
        <v>0</v>
      </c>
      <c r="G33" s="1369"/>
      <c r="H33" s="323">
        <f>入力シート①!D191</f>
        <v>0</v>
      </c>
      <c r="I33" s="323">
        <f>入力シート①!D212</f>
        <v>0</v>
      </c>
      <c r="J33" s="324"/>
      <c r="K33" s="1369">
        <f>入力シート①!B197</f>
        <v>0</v>
      </c>
      <c r="L33" s="1369"/>
      <c r="M33" s="323">
        <f>入力シート①!D197</f>
        <v>0</v>
      </c>
      <c r="N33" s="323">
        <f>入力シート①!D218</f>
        <v>0</v>
      </c>
    </row>
    <row r="34" spans="1:15" ht="18.75" customHeight="1">
      <c r="A34" s="1369">
        <f>入力シート①!B186</f>
        <v>0</v>
      </c>
      <c r="B34" s="1369"/>
      <c r="C34" s="323">
        <f>入力シート①!D186</f>
        <v>0</v>
      </c>
      <c r="D34" s="323">
        <f>入力シート①!D207</f>
        <v>0</v>
      </c>
      <c r="E34" s="324"/>
      <c r="F34" s="1369">
        <f>入力シート①!B192</f>
        <v>0</v>
      </c>
      <c r="G34" s="1369"/>
      <c r="H34" s="323">
        <f>入力シート①!D192</f>
        <v>0</v>
      </c>
      <c r="I34" s="323">
        <f>入力シート①!D213</f>
        <v>0</v>
      </c>
      <c r="J34" s="324"/>
      <c r="K34" s="1369">
        <f>入力シート①!B198</f>
        <v>0</v>
      </c>
      <c r="L34" s="1369"/>
      <c r="M34" s="323">
        <f>入力シート①!D198</f>
        <v>0</v>
      </c>
      <c r="N34" s="323">
        <f>入力シート①!D219</f>
        <v>0</v>
      </c>
    </row>
    <row r="35" spans="1:15" ht="18.75" customHeight="1">
      <c r="A35" s="1369">
        <f>入力シート①!B187</f>
        <v>0</v>
      </c>
      <c r="B35" s="1369"/>
      <c r="C35" s="323">
        <f>入力シート①!D187</f>
        <v>0</v>
      </c>
      <c r="D35" s="323">
        <f>入力シート①!D208</f>
        <v>0</v>
      </c>
      <c r="E35" s="324"/>
      <c r="F35" s="1369">
        <f>入力シート①!B193</f>
        <v>0</v>
      </c>
      <c r="G35" s="1369"/>
      <c r="H35" s="323">
        <f>入力シート①!D193</f>
        <v>0</v>
      </c>
      <c r="I35" s="323">
        <f>入力シート①!D214</f>
        <v>0</v>
      </c>
      <c r="J35" s="324"/>
      <c r="K35" s="1369">
        <f>入力シート①!B199</f>
        <v>0</v>
      </c>
      <c r="L35" s="1369"/>
      <c r="M35" s="323">
        <f>入力シート①!D199</f>
        <v>0</v>
      </c>
      <c r="N35" s="323">
        <f>入力シート①!D220</f>
        <v>0</v>
      </c>
    </row>
    <row r="36" spans="1:15" ht="18.75" customHeight="1">
      <c r="A36" s="1369">
        <f>入力シート①!B188</f>
        <v>0</v>
      </c>
      <c r="B36" s="1369"/>
      <c r="C36" s="323">
        <f>入力シート①!D188</f>
        <v>0</v>
      </c>
      <c r="D36" s="323">
        <f>入力シート①!D209</f>
        <v>0</v>
      </c>
      <c r="E36" s="324"/>
      <c r="F36" s="1369">
        <f>入力シート①!B194</f>
        <v>0</v>
      </c>
      <c r="G36" s="1369"/>
      <c r="H36" s="323">
        <f>入力シート①!D194</f>
        <v>0</v>
      </c>
      <c r="I36" s="323">
        <f>入力シート①!D215</f>
        <v>0</v>
      </c>
      <c r="J36" s="324"/>
      <c r="K36" s="1369">
        <f>入力シート①!B200</f>
        <v>0</v>
      </c>
      <c r="L36" s="1369"/>
      <c r="M36" s="323">
        <f>入力シート①!D200</f>
        <v>0</v>
      </c>
      <c r="N36" s="323">
        <f>入力シート①!D221</f>
        <v>0</v>
      </c>
    </row>
    <row r="37" spans="1:15" ht="18.75" customHeight="1">
      <c r="A37" s="1369">
        <f>入力シート①!B189</f>
        <v>0</v>
      </c>
      <c r="B37" s="1369"/>
      <c r="C37" s="323">
        <f>入力シート①!D189</f>
        <v>0</v>
      </c>
      <c r="D37" s="323">
        <f>入力シート①!D210</f>
        <v>0</v>
      </c>
      <c r="E37" s="324"/>
      <c r="F37" s="1369">
        <f>入力シート①!B195</f>
        <v>0</v>
      </c>
      <c r="G37" s="1369"/>
      <c r="H37" s="323">
        <f>入力シート①!D195</f>
        <v>0</v>
      </c>
      <c r="I37" s="323">
        <f>入力シート①!D216</f>
        <v>0</v>
      </c>
      <c r="J37" s="324"/>
      <c r="K37" s="1369">
        <f>入力シート①!B201</f>
        <v>0</v>
      </c>
      <c r="L37" s="1369"/>
      <c r="M37" s="323">
        <f>入力シート①!D201</f>
        <v>0</v>
      </c>
      <c r="N37" s="323">
        <f>入力シート①!D222</f>
        <v>0</v>
      </c>
    </row>
    <row r="38" spans="1:15" ht="18.75" customHeight="1">
      <c r="A38" s="1365" t="s">
        <v>451</v>
      </c>
      <c r="B38" s="1365"/>
      <c r="C38" s="325">
        <f>SUM(C32:C37)</f>
        <v>0</v>
      </c>
      <c r="D38" s="325">
        <f>SUM(D32:D37)</f>
        <v>0</v>
      </c>
      <c r="E38" s="326"/>
      <c r="F38" s="1365" t="s">
        <v>451</v>
      </c>
      <c r="G38" s="1365"/>
      <c r="H38" s="325">
        <f>SUM(H32:H37)</f>
        <v>0</v>
      </c>
      <c r="I38" s="325">
        <f>SUM(I32:I37)</f>
        <v>0</v>
      </c>
      <c r="J38" s="326"/>
      <c r="K38" s="1365" t="s">
        <v>451</v>
      </c>
      <c r="L38" s="1365"/>
      <c r="M38" s="327">
        <f>SUM(M32:M37)</f>
        <v>0</v>
      </c>
      <c r="N38" s="327">
        <f>SUM(N32:N37)</f>
        <v>0</v>
      </c>
    </row>
    <row r="39" spans="1:15"/>
    <row r="40" spans="1:15">
      <c r="L40" s="1362" t="s">
        <v>452</v>
      </c>
      <c r="M40" s="1363"/>
      <c r="N40" s="1363"/>
      <c r="O40" s="1364"/>
    </row>
    <row r="41" spans="1:15"/>
  </sheetData>
  <sheetProtection selectLockedCells="1" selectUnlockedCells="1"/>
  <mergeCells count="122">
    <mergeCell ref="A2:D2"/>
    <mergeCell ref="F2:G2"/>
    <mergeCell ref="H2:I2"/>
    <mergeCell ref="J2:K2"/>
    <mergeCell ref="A3:D4"/>
    <mergeCell ref="F3:G4"/>
    <mergeCell ref="H3:I4"/>
    <mergeCell ref="J3:K4"/>
    <mergeCell ref="A1:O1"/>
    <mergeCell ref="K14:N14"/>
    <mergeCell ref="C9:I9"/>
    <mergeCell ref="A10:B10"/>
    <mergeCell ref="C10:I10"/>
    <mergeCell ref="A11:B11"/>
    <mergeCell ref="C11:I11"/>
    <mergeCell ref="J11:L11"/>
    <mergeCell ref="A5:E5"/>
    <mergeCell ref="G5:K5"/>
    <mergeCell ref="A7:B7"/>
    <mergeCell ref="C7:I7"/>
    <mergeCell ref="J7:J10"/>
    <mergeCell ref="K7:L7"/>
    <mergeCell ref="A8:B8"/>
    <mergeCell ref="C8:I8"/>
    <mergeCell ref="K8:L10"/>
    <mergeCell ref="A9:B9"/>
    <mergeCell ref="A16:B16"/>
    <mergeCell ref="C16:D16"/>
    <mergeCell ref="F16:G16"/>
    <mergeCell ref="H16:I16"/>
    <mergeCell ref="A15:B15"/>
    <mergeCell ref="C15:D15"/>
    <mergeCell ref="F15:G15"/>
    <mergeCell ref="H15:I15"/>
    <mergeCell ref="A14:D14"/>
    <mergeCell ref="F14:I14"/>
    <mergeCell ref="A19:B19"/>
    <mergeCell ref="C19:D19"/>
    <mergeCell ref="F19:G19"/>
    <mergeCell ref="H19:I19"/>
    <mergeCell ref="A18:B18"/>
    <mergeCell ref="C18:D18"/>
    <mergeCell ref="F18:G18"/>
    <mergeCell ref="H18:I18"/>
    <mergeCell ref="A17:B17"/>
    <mergeCell ref="C17:D17"/>
    <mergeCell ref="F17:G17"/>
    <mergeCell ref="H17:I17"/>
    <mergeCell ref="A21:B21"/>
    <mergeCell ref="C21:D21"/>
    <mergeCell ref="F21:G21"/>
    <mergeCell ref="H21:I21"/>
    <mergeCell ref="K21:N21"/>
    <mergeCell ref="A20:B20"/>
    <mergeCell ref="C20:D20"/>
    <mergeCell ref="F20:G20"/>
    <mergeCell ref="H20:I20"/>
    <mergeCell ref="A23:B23"/>
    <mergeCell ref="C23:D23"/>
    <mergeCell ref="F23:G23"/>
    <mergeCell ref="H23:I23"/>
    <mergeCell ref="K23:N23"/>
    <mergeCell ref="A22:B22"/>
    <mergeCell ref="C22:D22"/>
    <mergeCell ref="F22:G22"/>
    <mergeCell ref="H22:I22"/>
    <mergeCell ref="K22:N22"/>
    <mergeCell ref="A25:B25"/>
    <mergeCell ref="C25:D25"/>
    <mergeCell ref="F25:G25"/>
    <mergeCell ref="H25:I25"/>
    <mergeCell ref="K25:N25"/>
    <mergeCell ref="A24:B24"/>
    <mergeCell ref="C24:D24"/>
    <mergeCell ref="F24:G24"/>
    <mergeCell ref="H24:I24"/>
    <mergeCell ref="K24:N24"/>
    <mergeCell ref="A27:B27"/>
    <mergeCell ref="C27:D27"/>
    <mergeCell ref="F27:G27"/>
    <mergeCell ref="H27:I27"/>
    <mergeCell ref="K27:L27"/>
    <mergeCell ref="M27:N27"/>
    <mergeCell ref="A26:B26"/>
    <mergeCell ref="C26:D26"/>
    <mergeCell ref="F26:G26"/>
    <mergeCell ref="H26:I26"/>
    <mergeCell ref="K26:N26"/>
    <mergeCell ref="K32:L32"/>
    <mergeCell ref="A33:B33"/>
    <mergeCell ref="F33:G33"/>
    <mergeCell ref="K33:L33"/>
    <mergeCell ref="A30:D30"/>
    <mergeCell ref="F30:I30"/>
    <mergeCell ref="K30:N30"/>
    <mergeCell ref="A31:B31"/>
    <mergeCell ref="F31:G31"/>
    <mergeCell ref="K31:L31"/>
    <mergeCell ref="L40:O40"/>
    <mergeCell ref="A38:B38"/>
    <mergeCell ref="F38:G38"/>
    <mergeCell ref="K38:L38"/>
    <mergeCell ref="K15:N15"/>
    <mergeCell ref="K16:N16"/>
    <mergeCell ref="K17:N17"/>
    <mergeCell ref="K18:N18"/>
    <mergeCell ref="K19:N19"/>
    <mergeCell ref="K20:N20"/>
    <mergeCell ref="A36:B36"/>
    <mergeCell ref="F36:G36"/>
    <mergeCell ref="K36:L36"/>
    <mergeCell ref="A37:B37"/>
    <mergeCell ref="F37:G37"/>
    <mergeCell ref="K37:L37"/>
    <mergeCell ref="A34:B34"/>
    <mergeCell ref="F34:G34"/>
    <mergeCell ref="K34:L34"/>
    <mergeCell ref="A35:B35"/>
    <mergeCell ref="F35:G35"/>
    <mergeCell ref="K35:L35"/>
    <mergeCell ref="A32:B32"/>
    <mergeCell ref="F32:G32"/>
  </mergeCells>
  <phoneticPr fontId="66"/>
  <pageMargins left="0.7" right="0.7" top="0.75" bottom="0.75" header="0.3" footer="0.3"/>
  <pageSetup paperSize="9" scale="86" orientation="portrait" r:id="rId1"/>
  <colBreaks count="1" manualBreakCount="1">
    <brk id="15"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CQ72"/>
  <sheetViews>
    <sheetView view="pageBreakPreview" zoomScale="85" zoomScaleNormal="70" zoomScaleSheetLayoutView="85" workbookViewId="0"/>
  </sheetViews>
  <sheetFormatPr defaultColWidth="9" defaultRowHeight="13.5"/>
  <cols>
    <col min="1" max="9" width="3.75" style="394" customWidth="1"/>
    <col min="10" max="85" width="2.125" style="394" customWidth="1"/>
    <col min="86" max="94" width="3.75" style="394" customWidth="1"/>
    <col min="95" max="16384" width="9" style="394"/>
  </cols>
  <sheetData>
    <row r="1" spans="2:94" ht="49.5" customHeight="1">
      <c r="B1" s="393"/>
      <c r="I1" s="1428" t="s">
        <v>453</v>
      </c>
      <c r="J1" s="1429"/>
      <c r="K1" s="1429"/>
      <c r="L1" s="1429"/>
      <c r="M1" s="1429"/>
      <c r="N1" s="1429"/>
      <c r="O1" s="1429"/>
      <c r="P1" s="1429"/>
      <c r="Q1" s="1429"/>
      <c r="R1" s="1429"/>
      <c r="S1" s="1429"/>
      <c r="T1" s="1429"/>
      <c r="U1" s="1429"/>
      <c r="V1" s="1429"/>
      <c r="W1" s="1429"/>
      <c r="X1" s="1429"/>
      <c r="Y1" s="1429"/>
      <c r="Z1" s="1429"/>
      <c r="AA1" s="1429"/>
      <c r="AB1" s="1429"/>
      <c r="AC1" s="1429"/>
      <c r="AD1" s="1429"/>
      <c r="AE1" s="1429"/>
      <c r="AF1" s="1429"/>
      <c r="AG1" s="1429"/>
      <c r="AH1" s="1429"/>
      <c r="AI1" s="1429"/>
      <c r="AJ1" s="1429"/>
      <c r="AK1" s="1429"/>
      <c r="AL1" s="1429"/>
      <c r="AM1" s="1429"/>
      <c r="AN1" s="1429"/>
      <c r="AO1" s="1429"/>
      <c r="AP1" s="1429"/>
      <c r="AQ1" s="1429"/>
      <c r="AR1" s="1429"/>
      <c r="AS1" s="1429"/>
      <c r="AT1" s="1429"/>
      <c r="AU1" s="1429"/>
      <c r="AV1" s="1429"/>
      <c r="AW1" s="1429"/>
      <c r="AX1" s="1429"/>
      <c r="AY1" s="1429"/>
      <c r="AZ1" s="1429"/>
      <c r="BA1" s="1429"/>
      <c r="BB1" s="1429"/>
      <c r="BC1" s="1429"/>
      <c r="BD1" s="1429"/>
      <c r="BE1" s="1429"/>
      <c r="BF1" s="1429"/>
      <c r="BG1" s="1429"/>
      <c r="BH1" s="1429"/>
      <c r="BI1" s="1429"/>
      <c r="BJ1" s="1429"/>
      <c r="BK1" s="1429"/>
      <c r="BL1" s="1429"/>
      <c r="BM1" s="1429"/>
      <c r="BN1" s="1429"/>
      <c r="BO1" s="1429"/>
      <c r="BP1" s="1429"/>
      <c r="BQ1" s="1429"/>
      <c r="BR1" s="1429"/>
      <c r="BS1" s="1429"/>
      <c r="BT1" s="1429"/>
      <c r="BU1" s="1429"/>
      <c r="BV1" s="1429"/>
      <c r="BW1" s="1429"/>
      <c r="BX1" s="1429"/>
      <c r="BY1" s="1429"/>
      <c r="BZ1" s="1429"/>
      <c r="CA1" s="1429"/>
      <c r="CB1" s="1429"/>
      <c r="CC1" s="1429"/>
      <c r="CD1" s="1429"/>
      <c r="CE1" s="1429"/>
      <c r="CF1" s="1429"/>
      <c r="CG1" s="1429"/>
      <c r="CN1" s="1563" t="s">
        <v>454</v>
      </c>
      <c r="CO1" s="1563"/>
      <c r="CP1" s="1563"/>
    </row>
    <row r="2" spans="2:94" ht="24.75" customHeight="1" thickBot="1">
      <c r="I2" s="1428"/>
      <c r="J2" s="1429"/>
      <c r="K2" s="1429"/>
      <c r="L2" s="1429"/>
      <c r="M2" s="1429"/>
      <c r="N2" s="1429"/>
      <c r="O2" s="1429"/>
      <c r="P2" s="1429"/>
      <c r="Q2" s="1429"/>
      <c r="R2" s="1429"/>
      <c r="S2" s="1429"/>
      <c r="T2" s="1429"/>
      <c r="U2" s="1429"/>
      <c r="V2" s="1429"/>
      <c r="W2" s="1429"/>
      <c r="X2" s="1429"/>
      <c r="Y2" s="1429"/>
      <c r="Z2" s="1429"/>
      <c r="AA2" s="1429"/>
      <c r="AB2" s="1429"/>
      <c r="AC2" s="1429"/>
      <c r="AD2" s="1429"/>
      <c r="AE2" s="1429"/>
      <c r="AF2" s="1429"/>
      <c r="AG2" s="1429"/>
      <c r="AH2" s="1429"/>
      <c r="AI2" s="1429"/>
      <c r="AJ2" s="1429"/>
      <c r="AK2" s="1429"/>
      <c r="AL2" s="1429"/>
      <c r="AM2" s="1429"/>
      <c r="AN2" s="1429"/>
      <c r="AO2" s="1429"/>
      <c r="AP2" s="1429"/>
      <c r="AQ2" s="1429"/>
      <c r="AR2" s="1429"/>
      <c r="AS2" s="1429"/>
      <c r="AT2" s="1429"/>
      <c r="AU2" s="1429"/>
      <c r="AV2" s="1429"/>
      <c r="AW2" s="1429"/>
      <c r="AX2" s="1429"/>
      <c r="AY2" s="1429"/>
      <c r="AZ2" s="1429"/>
      <c r="BA2" s="1429"/>
      <c r="BB2" s="1429"/>
      <c r="BC2" s="1429"/>
      <c r="BD2" s="1429"/>
      <c r="BE2" s="1429"/>
      <c r="BF2" s="1429"/>
      <c r="BG2" s="1429"/>
      <c r="BH2" s="1429"/>
      <c r="BI2" s="1429"/>
      <c r="BJ2" s="1429"/>
      <c r="BK2" s="1429"/>
      <c r="BL2" s="1429"/>
      <c r="BM2" s="1429"/>
      <c r="BN2" s="1429"/>
      <c r="BO2" s="1429"/>
      <c r="BP2" s="1429"/>
      <c r="BQ2" s="1429"/>
      <c r="BR2" s="1429"/>
      <c r="BS2" s="1429"/>
      <c r="BT2" s="1429"/>
      <c r="BU2" s="1429"/>
      <c r="BV2" s="1429"/>
      <c r="BW2" s="1429"/>
      <c r="BX2" s="1429"/>
      <c r="BY2" s="1429"/>
      <c r="BZ2" s="1429"/>
      <c r="CA2" s="1429"/>
      <c r="CB2" s="1429"/>
      <c r="CC2" s="1429"/>
      <c r="CD2" s="1429"/>
      <c r="CE2" s="1429"/>
      <c r="CF2" s="1429"/>
      <c r="CG2" s="1429"/>
      <c r="CH2" s="395" t="s">
        <v>455</v>
      </c>
      <c r="CI2" s="395"/>
    </row>
    <row r="3" spans="2:94" ht="15" customHeight="1" thickBot="1">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396"/>
      <c r="AX3" s="396"/>
      <c r="AY3" s="396"/>
      <c r="AZ3" s="396"/>
      <c r="BA3" s="396"/>
      <c r="BB3" s="396"/>
      <c r="BC3" s="396"/>
      <c r="BD3" s="396"/>
      <c r="BE3" s="396"/>
      <c r="BF3" s="396"/>
      <c r="BG3" s="396"/>
      <c r="BH3" s="396"/>
      <c r="BI3" s="396"/>
      <c r="BJ3" s="396"/>
      <c r="BK3" s="396"/>
      <c r="BL3" s="396"/>
      <c r="BM3" s="396"/>
      <c r="BN3" s="396"/>
      <c r="BO3" s="396"/>
      <c r="BP3" s="396"/>
      <c r="BQ3" s="396"/>
      <c r="BR3" s="396"/>
      <c r="BS3" s="396"/>
      <c r="BT3" s="396"/>
      <c r="BU3" s="396"/>
      <c r="BV3" s="396"/>
      <c r="BW3" s="396"/>
      <c r="BX3" s="396"/>
      <c r="BY3" s="396"/>
      <c r="BZ3" s="396"/>
      <c r="CA3" s="396"/>
      <c r="CB3" s="396"/>
      <c r="CC3" s="396"/>
      <c r="CD3" s="396"/>
      <c r="CH3" s="397"/>
      <c r="CI3" s="398"/>
      <c r="CJ3" s="398"/>
      <c r="CK3" s="398"/>
      <c r="CL3" s="398"/>
      <c r="CM3" s="398"/>
      <c r="CN3" s="398"/>
      <c r="CO3" s="398"/>
      <c r="CP3" s="399"/>
    </row>
    <row r="4" spans="2:94" ht="15" customHeight="1">
      <c r="B4" s="1430" t="s">
        <v>456</v>
      </c>
      <c r="C4" s="1433">
        <f>入力シート①!D19</f>
        <v>0</v>
      </c>
      <c r="D4" s="1434"/>
      <c r="E4" s="1434"/>
      <c r="F4" s="1434"/>
      <c r="G4" s="1434"/>
      <c r="H4" s="1435"/>
      <c r="I4" s="1442" t="s">
        <v>457</v>
      </c>
      <c r="J4" s="1445">
        <f>入力シート①!D92</f>
        <v>0</v>
      </c>
      <c r="K4" s="1446"/>
      <c r="L4" s="1446"/>
      <c r="M4" s="1446"/>
      <c r="N4" s="1446"/>
      <c r="O4" s="1446"/>
      <c r="P4" s="1446"/>
      <c r="Q4" s="1446"/>
      <c r="R4" s="1446"/>
      <c r="S4" s="1446"/>
      <c r="T4" s="1446"/>
      <c r="U4" s="1446"/>
      <c r="V4" s="1446"/>
      <c r="W4" s="1446"/>
      <c r="X4" s="1446"/>
      <c r="Y4" s="1446"/>
      <c r="Z4" s="1446"/>
      <c r="AA4" s="1446"/>
      <c r="AB4" s="1446"/>
      <c r="AC4" s="1446"/>
      <c r="AD4" s="1446"/>
      <c r="AE4" s="1446"/>
      <c r="AF4" s="1446"/>
      <c r="AG4" s="1446"/>
      <c r="AH4" s="1446"/>
      <c r="AI4" s="1446"/>
      <c r="AJ4" s="1446"/>
      <c r="AK4" s="1446"/>
      <c r="AL4" s="1446"/>
      <c r="AM4" s="1446"/>
      <c r="AN4" s="1446"/>
      <c r="AO4" s="1446"/>
      <c r="AP4" s="1446"/>
      <c r="AQ4" s="1446"/>
      <c r="AR4" s="1446"/>
      <c r="AS4" s="1446"/>
      <c r="AT4" s="1446"/>
      <c r="AU4" s="1446"/>
      <c r="AV4" s="1446"/>
      <c r="AW4" s="1446"/>
      <c r="AX4" s="1446"/>
      <c r="AY4" s="1446"/>
      <c r="AZ4" s="1446"/>
      <c r="BA4" s="1446"/>
      <c r="BB4" s="1446"/>
      <c r="BC4" s="1446"/>
      <c r="BD4" s="1446"/>
      <c r="BE4" s="1446"/>
      <c r="BF4" s="1446"/>
      <c r="BG4" s="1446"/>
      <c r="BH4" s="1446"/>
      <c r="BI4" s="1446"/>
      <c r="BJ4" s="1446"/>
      <c r="BK4" s="1446"/>
      <c r="BL4" s="1446"/>
      <c r="BM4" s="1447"/>
      <c r="BN4" s="1454" t="s">
        <v>458</v>
      </c>
      <c r="BO4" s="1455"/>
      <c r="BP4" s="1456"/>
      <c r="BQ4" s="1463">
        <f>入力シート①!D99</f>
        <v>0</v>
      </c>
      <c r="BR4" s="1463"/>
      <c r="BS4" s="1463"/>
      <c r="BT4" s="1463"/>
      <c r="BU4" s="1463"/>
      <c r="BV4" s="1463"/>
      <c r="BW4" s="1463"/>
      <c r="BX4" s="1463"/>
      <c r="BY4" s="1463"/>
      <c r="BZ4" s="1463"/>
      <c r="CA4" s="1463"/>
      <c r="CB4" s="1463"/>
      <c r="CC4" s="1464"/>
      <c r="CD4" s="1465" t="s">
        <v>459</v>
      </c>
      <c r="CE4" s="1466"/>
      <c r="CH4" s="1485" t="s">
        <v>460</v>
      </c>
      <c r="CI4" s="1488" t="s">
        <v>461</v>
      </c>
      <c r="CJ4" s="1488"/>
      <c r="CK4" s="1488"/>
      <c r="CL4" s="1488"/>
      <c r="CM4" s="1488"/>
      <c r="CN4" s="1488"/>
      <c r="CO4" s="1490"/>
      <c r="CP4" s="400"/>
    </row>
    <row r="5" spans="2:94" ht="15" customHeight="1">
      <c r="B5" s="1431"/>
      <c r="C5" s="1436"/>
      <c r="D5" s="1437"/>
      <c r="E5" s="1437"/>
      <c r="F5" s="1437"/>
      <c r="G5" s="1437"/>
      <c r="H5" s="1438"/>
      <c r="I5" s="1443"/>
      <c r="J5" s="1448"/>
      <c r="K5" s="1449"/>
      <c r="L5" s="1449"/>
      <c r="M5" s="1449"/>
      <c r="N5" s="1449"/>
      <c r="O5" s="1449"/>
      <c r="P5" s="1449"/>
      <c r="Q5" s="1449"/>
      <c r="R5" s="1449"/>
      <c r="S5" s="1449"/>
      <c r="T5" s="1449"/>
      <c r="U5" s="1449"/>
      <c r="V5" s="1449"/>
      <c r="W5" s="1449"/>
      <c r="X5" s="1449"/>
      <c r="Y5" s="1449"/>
      <c r="Z5" s="1449"/>
      <c r="AA5" s="1449"/>
      <c r="AB5" s="1449"/>
      <c r="AC5" s="1449"/>
      <c r="AD5" s="1449"/>
      <c r="AE5" s="1449"/>
      <c r="AF5" s="1449"/>
      <c r="AG5" s="1449"/>
      <c r="AH5" s="1449"/>
      <c r="AI5" s="1449"/>
      <c r="AJ5" s="1449"/>
      <c r="AK5" s="1449"/>
      <c r="AL5" s="1449"/>
      <c r="AM5" s="1449"/>
      <c r="AN5" s="1449"/>
      <c r="AO5" s="1449"/>
      <c r="AP5" s="1449"/>
      <c r="AQ5" s="1449"/>
      <c r="AR5" s="1449"/>
      <c r="AS5" s="1449"/>
      <c r="AT5" s="1449"/>
      <c r="AU5" s="1449"/>
      <c r="AV5" s="1449"/>
      <c r="AW5" s="1449"/>
      <c r="AX5" s="1449"/>
      <c r="AY5" s="1449"/>
      <c r="AZ5" s="1449"/>
      <c r="BA5" s="1449"/>
      <c r="BB5" s="1449"/>
      <c r="BC5" s="1449"/>
      <c r="BD5" s="1449"/>
      <c r="BE5" s="1449"/>
      <c r="BF5" s="1449"/>
      <c r="BG5" s="1449"/>
      <c r="BH5" s="1449"/>
      <c r="BI5" s="1449"/>
      <c r="BJ5" s="1449"/>
      <c r="BK5" s="1449"/>
      <c r="BL5" s="1449"/>
      <c r="BM5" s="1450"/>
      <c r="BN5" s="1457"/>
      <c r="BO5" s="1458"/>
      <c r="BP5" s="1459"/>
      <c r="BQ5" s="1463"/>
      <c r="BR5" s="1463"/>
      <c r="BS5" s="1463"/>
      <c r="BT5" s="1463"/>
      <c r="BU5" s="1463"/>
      <c r="BV5" s="1463"/>
      <c r="BW5" s="1463"/>
      <c r="BX5" s="1463"/>
      <c r="BY5" s="1463"/>
      <c r="BZ5" s="1463"/>
      <c r="CA5" s="1463"/>
      <c r="CB5" s="1463"/>
      <c r="CC5" s="1464"/>
      <c r="CD5" s="1467"/>
      <c r="CE5" s="1468"/>
      <c r="CH5" s="1486"/>
      <c r="CI5" s="1489"/>
      <c r="CJ5" s="1489"/>
      <c r="CK5" s="1489"/>
      <c r="CL5" s="1489"/>
      <c r="CM5" s="1489"/>
      <c r="CN5" s="1489"/>
      <c r="CO5" s="1491"/>
      <c r="CP5" s="400"/>
    </row>
    <row r="6" spans="2:94" ht="15" customHeight="1">
      <c r="B6" s="1431"/>
      <c r="C6" s="1436"/>
      <c r="D6" s="1437"/>
      <c r="E6" s="1437"/>
      <c r="F6" s="1437"/>
      <c r="G6" s="1437"/>
      <c r="H6" s="1438"/>
      <c r="I6" s="1443"/>
      <c r="J6" s="1448"/>
      <c r="K6" s="1449"/>
      <c r="L6" s="1449"/>
      <c r="M6" s="1449"/>
      <c r="N6" s="1449"/>
      <c r="O6" s="1449"/>
      <c r="P6" s="1449"/>
      <c r="Q6" s="1449"/>
      <c r="R6" s="1449"/>
      <c r="S6" s="1449"/>
      <c r="T6" s="1449"/>
      <c r="U6" s="1449"/>
      <c r="V6" s="1449"/>
      <c r="W6" s="1449"/>
      <c r="X6" s="1449"/>
      <c r="Y6" s="1449"/>
      <c r="Z6" s="1449"/>
      <c r="AA6" s="1449"/>
      <c r="AB6" s="1449"/>
      <c r="AC6" s="1449"/>
      <c r="AD6" s="1449"/>
      <c r="AE6" s="1449"/>
      <c r="AF6" s="1449"/>
      <c r="AG6" s="1449"/>
      <c r="AH6" s="1449"/>
      <c r="AI6" s="1449"/>
      <c r="AJ6" s="1449"/>
      <c r="AK6" s="1449"/>
      <c r="AL6" s="1449"/>
      <c r="AM6" s="1449"/>
      <c r="AN6" s="1449"/>
      <c r="AO6" s="1449"/>
      <c r="AP6" s="1449"/>
      <c r="AQ6" s="1449"/>
      <c r="AR6" s="1449"/>
      <c r="AS6" s="1449"/>
      <c r="AT6" s="1449"/>
      <c r="AU6" s="1449"/>
      <c r="AV6" s="1449"/>
      <c r="AW6" s="1449"/>
      <c r="AX6" s="1449"/>
      <c r="AY6" s="1449"/>
      <c r="AZ6" s="1449"/>
      <c r="BA6" s="1449"/>
      <c r="BB6" s="1449"/>
      <c r="BC6" s="1449"/>
      <c r="BD6" s="1449"/>
      <c r="BE6" s="1449"/>
      <c r="BF6" s="1449"/>
      <c r="BG6" s="1449"/>
      <c r="BH6" s="1449"/>
      <c r="BI6" s="1449"/>
      <c r="BJ6" s="1449"/>
      <c r="BK6" s="1449"/>
      <c r="BL6" s="1449"/>
      <c r="BM6" s="1450"/>
      <c r="BN6" s="1457"/>
      <c r="BO6" s="1458"/>
      <c r="BP6" s="1459"/>
      <c r="BQ6" s="1463"/>
      <c r="BR6" s="1463"/>
      <c r="BS6" s="1463"/>
      <c r="BT6" s="1463"/>
      <c r="BU6" s="1463"/>
      <c r="BV6" s="1463"/>
      <c r="BW6" s="1463"/>
      <c r="BX6" s="1463"/>
      <c r="BY6" s="1463"/>
      <c r="BZ6" s="1463"/>
      <c r="CA6" s="1463"/>
      <c r="CB6" s="1463"/>
      <c r="CC6" s="1464"/>
      <c r="CD6" s="1467"/>
      <c r="CE6" s="1468"/>
      <c r="CH6" s="1486"/>
      <c r="CI6" s="1489" t="s">
        <v>462</v>
      </c>
      <c r="CJ6" s="1489"/>
      <c r="CK6" s="1489"/>
      <c r="CL6" s="1489"/>
      <c r="CM6" s="1489"/>
      <c r="CN6" s="1489"/>
      <c r="CO6" s="1491"/>
      <c r="CP6" s="400"/>
    </row>
    <row r="7" spans="2:94" ht="15" customHeight="1" thickBot="1">
      <c r="B7" s="1432"/>
      <c r="C7" s="1439"/>
      <c r="D7" s="1440"/>
      <c r="E7" s="1440"/>
      <c r="F7" s="1440"/>
      <c r="G7" s="1440"/>
      <c r="H7" s="1441"/>
      <c r="I7" s="1444"/>
      <c r="J7" s="1451"/>
      <c r="K7" s="1452"/>
      <c r="L7" s="1452"/>
      <c r="M7" s="1452"/>
      <c r="N7" s="1452"/>
      <c r="O7" s="1452"/>
      <c r="P7" s="1452"/>
      <c r="Q7" s="1452"/>
      <c r="R7" s="1452"/>
      <c r="S7" s="1452"/>
      <c r="T7" s="1452"/>
      <c r="U7" s="1452"/>
      <c r="V7" s="1452"/>
      <c r="W7" s="1452"/>
      <c r="X7" s="1452"/>
      <c r="Y7" s="1452"/>
      <c r="Z7" s="1452"/>
      <c r="AA7" s="1452"/>
      <c r="AB7" s="1452"/>
      <c r="AC7" s="1452"/>
      <c r="AD7" s="1452"/>
      <c r="AE7" s="1452"/>
      <c r="AF7" s="1452"/>
      <c r="AG7" s="1452"/>
      <c r="AH7" s="1452"/>
      <c r="AI7" s="1452"/>
      <c r="AJ7" s="1452"/>
      <c r="AK7" s="1452"/>
      <c r="AL7" s="1452"/>
      <c r="AM7" s="1452"/>
      <c r="AN7" s="1452"/>
      <c r="AO7" s="1452"/>
      <c r="AP7" s="1452"/>
      <c r="AQ7" s="1452"/>
      <c r="AR7" s="1452"/>
      <c r="AS7" s="1452"/>
      <c r="AT7" s="1452"/>
      <c r="AU7" s="1452"/>
      <c r="AV7" s="1452"/>
      <c r="AW7" s="1452"/>
      <c r="AX7" s="1452"/>
      <c r="AY7" s="1452"/>
      <c r="AZ7" s="1452"/>
      <c r="BA7" s="1452"/>
      <c r="BB7" s="1452"/>
      <c r="BC7" s="1452"/>
      <c r="BD7" s="1452"/>
      <c r="BE7" s="1452"/>
      <c r="BF7" s="1452"/>
      <c r="BG7" s="1452"/>
      <c r="BH7" s="1452"/>
      <c r="BI7" s="1452"/>
      <c r="BJ7" s="1452"/>
      <c r="BK7" s="1452"/>
      <c r="BL7" s="1452"/>
      <c r="BM7" s="1453"/>
      <c r="BN7" s="1460"/>
      <c r="BO7" s="1461"/>
      <c r="BP7" s="1462"/>
      <c r="BQ7" s="1463"/>
      <c r="BR7" s="1463"/>
      <c r="BS7" s="1463"/>
      <c r="BT7" s="1463"/>
      <c r="BU7" s="1463"/>
      <c r="BV7" s="1463"/>
      <c r="BW7" s="1463"/>
      <c r="BX7" s="1463"/>
      <c r="BY7" s="1463"/>
      <c r="BZ7" s="1463"/>
      <c r="CA7" s="1463"/>
      <c r="CB7" s="1463"/>
      <c r="CC7" s="1464"/>
      <c r="CD7" s="1469"/>
      <c r="CE7" s="1470"/>
      <c r="CH7" s="1487"/>
      <c r="CI7" s="1492"/>
      <c r="CJ7" s="1492"/>
      <c r="CK7" s="1492"/>
      <c r="CL7" s="1492"/>
      <c r="CM7" s="1492"/>
      <c r="CN7" s="1492"/>
      <c r="CO7" s="1493"/>
      <c r="CP7" s="400"/>
    </row>
    <row r="8" spans="2:94" ht="19.5" customHeight="1">
      <c r="E8" s="393" t="s">
        <v>537</v>
      </c>
      <c r="CH8" s="401"/>
      <c r="CI8" s="402"/>
      <c r="CJ8" s="402"/>
      <c r="CK8" s="402"/>
      <c r="CL8" s="402"/>
      <c r="CM8" s="402"/>
      <c r="CN8" s="402"/>
      <c r="CO8" s="402"/>
      <c r="CP8" s="400"/>
    </row>
    <row r="9" spans="2:94" ht="12" customHeight="1">
      <c r="B9" s="1494" t="s">
        <v>463</v>
      </c>
      <c r="C9" s="1494"/>
      <c r="D9" s="1478">
        <f>入力シート①!D181</f>
        <v>0</v>
      </c>
      <c r="E9" s="1478"/>
      <c r="F9" s="1478"/>
      <c r="G9" s="1478"/>
      <c r="H9" s="1478"/>
      <c r="I9" s="1478"/>
      <c r="L9" s="403"/>
      <c r="M9" s="404"/>
      <c r="N9" s="404"/>
      <c r="O9" s="404"/>
      <c r="P9" s="404"/>
      <c r="Q9" s="405"/>
      <c r="R9" s="403"/>
      <c r="S9" s="404"/>
      <c r="T9" s="404"/>
      <c r="U9" s="404"/>
      <c r="V9" s="404"/>
      <c r="W9" s="405"/>
      <c r="X9" s="403"/>
      <c r="Y9" s="404"/>
      <c r="Z9" s="404"/>
      <c r="AA9" s="404"/>
      <c r="AB9" s="404"/>
      <c r="AC9" s="405"/>
      <c r="AD9" s="403"/>
      <c r="AE9" s="404"/>
      <c r="AF9" s="404"/>
      <c r="AG9" s="404"/>
      <c r="AH9" s="404"/>
      <c r="AI9" s="405"/>
      <c r="AJ9" s="403"/>
      <c r="AK9" s="404"/>
      <c r="AL9" s="404"/>
      <c r="AM9" s="404"/>
      <c r="AN9" s="404"/>
      <c r="AO9" s="405"/>
      <c r="AP9" s="403"/>
      <c r="AQ9" s="404"/>
      <c r="AR9" s="404"/>
      <c r="AS9" s="404"/>
      <c r="AT9" s="404"/>
      <c r="AU9" s="405"/>
      <c r="AV9" s="403"/>
      <c r="AW9" s="404"/>
      <c r="AX9" s="404"/>
      <c r="AY9" s="404"/>
      <c r="AZ9" s="404"/>
      <c r="BA9" s="405"/>
      <c r="BB9" s="403"/>
      <c r="BC9" s="404"/>
      <c r="BD9" s="404"/>
      <c r="BE9" s="404"/>
      <c r="BF9" s="404"/>
      <c r="BG9" s="405"/>
      <c r="BH9" s="403"/>
      <c r="BI9" s="404"/>
      <c r="BJ9" s="404"/>
      <c r="BK9" s="404"/>
      <c r="BL9" s="404"/>
      <c r="BM9" s="405"/>
      <c r="BN9" s="403"/>
      <c r="BO9" s="404"/>
      <c r="BP9" s="404"/>
      <c r="BQ9" s="404"/>
      <c r="BR9" s="404"/>
      <c r="BS9" s="405"/>
      <c r="BT9" s="403"/>
      <c r="BU9" s="404"/>
      <c r="BV9" s="404"/>
      <c r="BW9" s="404"/>
      <c r="BX9" s="404"/>
      <c r="BY9" s="405"/>
      <c r="BZ9" s="403"/>
      <c r="CA9" s="404"/>
      <c r="CB9" s="404"/>
      <c r="CC9" s="404"/>
      <c r="CD9" s="404"/>
      <c r="CE9" s="405"/>
      <c r="CH9" s="1497" t="s">
        <v>464</v>
      </c>
      <c r="CI9" s="1498"/>
      <c r="CJ9" s="1498"/>
      <c r="CK9" s="1498"/>
      <c r="CL9" s="1498"/>
      <c r="CM9" s="1498"/>
      <c r="CN9" s="1498"/>
      <c r="CO9" s="1499"/>
      <c r="CP9" s="400"/>
    </row>
    <row r="10" spans="2:94" ht="12" customHeight="1">
      <c r="B10" s="1495"/>
      <c r="C10" s="1495"/>
      <c r="D10" s="1479"/>
      <c r="E10" s="1479"/>
      <c r="F10" s="1479"/>
      <c r="G10" s="1479"/>
      <c r="H10" s="1479"/>
      <c r="I10" s="1479"/>
      <c r="L10" s="406"/>
      <c r="Q10" s="407"/>
      <c r="R10" s="406"/>
      <c r="W10" s="407"/>
      <c r="X10" s="406"/>
      <c r="AC10" s="407"/>
      <c r="AD10" s="406"/>
      <c r="AI10" s="407"/>
      <c r="AJ10" s="406"/>
      <c r="AO10" s="407"/>
      <c r="AP10" s="406"/>
      <c r="AU10" s="407"/>
      <c r="AV10" s="406"/>
      <c r="BA10" s="407"/>
      <c r="BB10" s="406"/>
      <c r="BG10" s="407"/>
      <c r="BH10" s="406"/>
      <c r="BM10" s="407"/>
      <c r="BN10" s="406"/>
      <c r="BS10" s="407"/>
      <c r="BT10" s="406"/>
      <c r="BY10" s="407"/>
      <c r="BZ10" s="406"/>
      <c r="CE10" s="407"/>
      <c r="CH10" s="408"/>
      <c r="CI10" s="409"/>
      <c r="CJ10" s="1500" t="s">
        <v>465</v>
      </c>
      <c r="CK10" s="1498"/>
      <c r="CL10" s="1499"/>
      <c r="CM10" s="1500" t="s">
        <v>466</v>
      </c>
      <c r="CN10" s="1498"/>
      <c r="CO10" s="1499"/>
      <c r="CP10" s="400"/>
    </row>
    <row r="11" spans="2:94" ht="12" customHeight="1">
      <c r="B11" s="1496"/>
      <c r="C11" s="1496"/>
      <c r="D11" s="1480"/>
      <c r="E11" s="1480"/>
      <c r="F11" s="1480"/>
      <c r="G11" s="1480"/>
      <c r="H11" s="1480"/>
      <c r="I11" s="1480"/>
      <c r="L11" s="406"/>
      <c r="Q11" s="407"/>
      <c r="R11" s="406"/>
      <c r="W11" s="407"/>
      <c r="X11" s="406"/>
      <c r="AC11" s="407"/>
      <c r="AD11" s="406"/>
      <c r="AI11" s="407"/>
      <c r="AJ11" s="406"/>
      <c r="AO11" s="407"/>
      <c r="AP11" s="406"/>
      <c r="AU11" s="407"/>
      <c r="AV11" s="406"/>
      <c r="BA11" s="407"/>
      <c r="BB11" s="406"/>
      <c r="BG11" s="407"/>
      <c r="BH11" s="406"/>
      <c r="BM11" s="407"/>
      <c r="BN11" s="406"/>
      <c r="BS11" s="407"/>
      <c r="BT11" s="406"/>
      <c r="BY11" s="407"/>
      <c r="BZ11" s="406"/>
      <c r="CE11" s="407"/>
      <c r="CH11" s="1481" t="s">
        <v>467</v>
      </c>
      <c r="CI11" s="1482"/>
      <c r="CJ11" s="1471"/>
      <c r="CK11" s="1472"/>
      <c r="CL11" s="410"/>
      <c r="CM11" s="1471"/>
      <c r="CN11" s="1472"/>
      <c r="CO11" s="411"/>
      <c r="CP11" s="400"/>
    </row>
    <row r="12" spans="2:94" ht="12" customHeight="1">
      <c r="B12" s="1475" t="s">
        <v>468</v>
      </c>
      <c r="C12" s="1475"/>
      <c r="D12" s="1478">
        <f>入力シート①!D182</f>
        <v>0</v>
      </c>
      <c r="E12" s="1478"/>
      <c r="F12" s="1478"/>
      <c r="G12" s="1478"/>
      <c r="H12" s="1478"/>
      <c r="I12" s="1478"/>
      <c r="L12" s="406"/>
      <c r="Q12" s="407"/>
      <c r="R12" s="406"/>
      <c r="W12" s="407"/>
      <c r="X12" s="406"/>
      <c r="AC12" s="407"/>
      <c r="AD12" s="406"/>
      <c r="AI12" s="407"/>
      <c r="AJ12" s="406"/>
      <c r="AO12" s="407"/>
      <c r="AP12" s="406"/>
      <c r="AU12" s="407"/>
      <c r="AV12" s="406"/>
      <c r="BA12" s="407"/>
      <c r="BB12" s="406"/>
      <c r="BG12" s="407"/>
      <c r="BH12" s="406"/>
      <c r="BM12" s="407"/>
      <c r="BN12" s="406"/>
      <c r="BS12" s="407"/>
      <c r="BT12" s="406"/>
      <c r="BY12" s="407"/>
      <c r="BZ12" s="406"/>
      <c r="CE12" s="407"/>
      <c r="CH12" s="1483"/>
      <c r="CI12" s="1484"/>
      <c r="CJ12" s="1473"/>
      <c r="CK12" s="1474"/>
      <c r="CL12" s="412" t="s">
        <v>179</v>
      </c>
      <c r="CM12" s="1473"/>
      <c r="CN12" s="1474"/>
      <c r="CO12" s="413" t="s">
        <v>184</v>
      </c>
      <c r="CP12" s="400"/>
    </row>
    <row r="13" spans="2:94" ht="12" customHeight="1">
      <c r="B13" s="1476"/>
      <c r="C13" s="1476"/>
      <c r="D13" s="1479"/>
      <c r="E13" s="1479"/>
      <c r="F13" s="1479"/>
      <c r="G13" s="1479"/>
      <c r="H13" s="1479"/>
      <c r="I13" s="1479"/>
      <c r="L13" s="403"/>
      <c r="M13" s="404"/>
      <c r="N13" s="404"/>
      <c r="O13" s="404"/>
      <c r="P13" s="404"/>
      <c r="Q13" s="405"/>
      <c r="R13" s="404"/>
      <c r="S13" s="404"/>
      <c r="T13" s="404"/>
      <c r="U13" s="404"/>
      <c r="V13" s="404"/>
      <c r="W13" s="405"/>
      <c r="X13" s="403"/>
      <c r="Y13" s="404"/>
      <c r="Z13" s="404"/>
      <c r="AA13" s="404"/>
      <c r="AB13" s="404"/>
      <c r="AC13" s="405"/>
      <c r="AD13" s="403"/>
      <c r="AE13" s="404"/>
      <c r="AF13" s="404"/>
      <c r="AG13" s="404"/>
      <c r="AH13" s="404"/>
      <c r="AI13" s="405"/>
      <c r="AJ13" s="403"/>
      <c r="AK13" s="404"/>
      <c r="AL13" s="404"/>
      <c r="AM13" s="404"/>
      <c r="AN13" s="404"/>
      <c r="AO13" s="405"/>
      <c r="AP13" s="403"/>
      <c r="AQ13" s="404"/>
      <c r="AR13" s="404"/>
      <c r="AS13" s="404"/>
      <c r="AT13" s="404"/>
      <c r="AU13" s="405"/>
      <c r="AV13" s="403"/>
      <c r="AW13" s="404"/>
      <c r="AX13" s="404"/>
      <c r="AY13" s="404"/>
      <c r="AZ13" s="404"/>
      <c r="BA13" s="405"/>
      <c r="BB13" s="403"/>
      <c r="BC13" s="404"/>
      <c r="BD13" s="404"/>
      <c r="BE13" s="404"/>
      <c r="BF13" s="404"/>
      <c r="BG13" s="405"/>
      <c r="BH13" s="403"/>
      <c r="BI13" s="404"/>
      <c r="BJ13" s="404"/>
      <c r="BK13" s="404"/>
      <c r="BL13" s="404"/>
      <c r="BM13" s="405"/>
      <c r="BN13" s="403"/>
      <c r="BO13" s="404"/>
      <c r="BP13" s="404"/>
      <c r="BQ13" s="404"/>
      <c r="BR13" s="404"/>
      <c r="BS13" s="405"/>
      <c r="BT13" s="403"/>
      <c r="BU13" s="404"/>
      <c r="BV13" s="404"/>
      <c r="BW13" s="404"/>
      <c r="BX13" s="404"/>
      <c r="BY13" s="405"/>
      <c r="BZ13" s="403"/>
      <c r="CA13" s="404"/>
      <c r="CB13" s="404"/>
      <c r="CC13" s="404"/>
      <c r="CD13" s="404"/>
      <c r="CE13" s="405"/>
      <c r="CH13" s="1481" t="s">
        <v>469</v>
      </c>
      <c r="CI13" s="1482"/>
      <c r="CJ13" s="1471"/>
      <c r="CK13" s="1472"/>
      <c r="CL13" s="410"/>
      <c r="CM13" s="1471"/>
      <c r="CN13" s="1472"/>
      <c r="CO13" s="411"/>
      <c r="CP13" s="400"/>
    </row>
    <row r="14" spans="2:94" ht="12" customHeight="1">
      <c r="B14" s="1477"/>
      <c r="C14" s="1477"/>
      <c r="D14" s="1480"/>
      <c r="E14" s="1480"/>
      <c r="F14" s="1480"/>
      <c r="G14" s="1480"/>
      <c r="H14" s="1480"/>
      <c r="I14" s="1480"/>
      <c r="L14" s="406"/>
      <c r="Q14" s="407"/>
      <c r="W14" s="407"/>
      <c r="X14" s="406"/>
      <c r="AC14" s="407"/>
      <c r="AD14" s="406"/>
      <c r="AI14" s="407"/>
      <c r="AJ14" s="406"/>
      <c r="AO14" s="407"/>
      <c r="AP14" s="406"/>
      <c r="AU14" s="407"/>
      <c r="AV14" s="406"/>
      <c r="BA14" s="407"/>
      <c r="BB14" s="406"/>
      <c r="BG14" s="407"/>
      <c r="BH14" s="406"/>
      <c r="BM14" s="407"/>
      <c r="BN14" s="406"/>
      <c r="BS14" s="407"/>
      <c r="BT14" s="406"/>
      <c r="BY14" s="407"/>
      <c r="BZ14" s="406"/>
      <c r="CE14" s="407"/>
      <c r="CH14" s="1483"/>
      <c r="CI14" s="1484"/>
      <c r="CJ14" s="1473"/>
      <c r="CK14" s="1474"/>
      <c r="CL14" s="412" t="s">
        <v>179</v>
      </c>
      <c r="CM14" s="1473"/>
      <c r="CN14" s="1474"/>
      <c r="CO14" s="413" t="s">
        <v>184</v>
      </c>
      <c r="CP14" s="400"/>
    </row>
    <row r="15" spans="2:94" ht="12" customHeight="1">
      <c r="D15" s="469"/>
      <c r="E15" s="469"/>
      <c r="F15" s="469"/>
      <c r="G15" s="469"/>
      <c r="H15" s="469"/>
      <c r="I15" s="469"/>
      <c r="L15" s="406"/>
      <c r="Q15" s="407"/>
      <c r="W15" s="407"/>
      <c r="X15" s="406"/>
      <c r="AC15" s="407"/>
      <c r="AD15" s="406"/>
      <c r="AI15" s="407"/>
      <c r="AJ15" s="406"/>
      <c r="AO15" s="407"/>
      <c r="AP15" s="406"/>
      <c r="AU15" s="407"/>
      <c r="AV15" s="406"/>
      <c r="BA15" s="407"/>
      <c r="BB15" s="406"/>
      <c r="BG15" s="407"/>
      <c r="BH15" s="406"/>
      <c r="BM15" s="407"/>
      <c r="BN15" s="406"/>
      <c r="BS15" s="407"/>
      <c r="BT15" s="406"/>
      <c r="BY15" s="407"/>
      <c r="BZ15" s="406"/>
      <c r="CE15" s="407"/>
      <c r="CH15" s="1481" t="s">
        <v>470</v>
      </c>
      <c r="CI15" s="1482"/>
      <c r="CJ15" s="1471"/>
      <c r="CK15" s="1472"/>
      <c r="CL15" s="414"/>
      <c r="CM15" s="1471"/>
      <c r="CN15" s="1472"/>
      <c r="CO15" s="414"/>
      <c r="CP15" s="400"/>
    </row>
    <row r="16" spans="2:94" ht="12" customHeight="1">
      <c r="D16" s="469"/>
      <c r="E16" s="469"/>
      <c r="F16" s="469"/>
      <c r="G16" s="469"/>
      <c r="H16" s="469"/>
      <c r="I16" s="469"/>
      <c r="L16" s="406"/>
      <c r="Q16" s="407"/>
      <c r="W16" s="407"/>
      <c r="X16" s="406"/>
      <c r="AC16" s="407"/>
      <c r="AD16" s="406"/>
      <c r="AI16" s="407"/>
      <c r="AJ16" s="406"/>
      <c r="AO16" s="407"/>
      <c r="AP16" s="406"/>
      <c r="AU16" s="407"/>
      <c r="AV16" s="406"/>
      <c r="BA16" s="407"/>
      <c r="BB16" s="406"/>
      <c r="BG16" s="407"/>
      <c r="BH16" s="406"/>
      <c r="BM16" s="407"/>
      <c r="BN16" s="406"/>
      <c r="BS16" s="407"/>
      <c r="BT16" s="406"/>
      <c r="BY16" s="407"/>
      <c r="BZ16" s="406"/>
      <c r="CE16" s="407"/>
      <c r="CH16" s="1483"/>
      <c r="CI16" s="1484"/>
      <c r="CJ16" s="1473"/>
      <c r="CK16" s="1474"/>
      <c r="CL16" s="412" t="s">
        <v>179</v>
      </c>
      <c r="CM16" s="1473"/>
      <c r="CN16" s="1474"/>
      <c r="CO16" s="415" t="s">
        <v>184</v>
      </c>
      <c r="CP16" s="400"/>
    </row>
    <row r="17" spans="1:94" ht="12" customHeight="1">
      <c r="A17" s="1424" t="s">
        <v>536</v>
      </c>
      <c r="B17" s="1475" t="s">
        <v>471</v>
      </c>
      <c r="C17" s="1475"/>
      <c r="D17" s="1501">
        <f>入力シート①!D227</f>
        <v>0</v>
      </c>
      <c r="E17" s="1501"/>
      <c r="F17" s="1501"/>
      <c r="G17" s="1501"/>
      <c r="H17" s="1501"/>
      <c r="I17" s="1501"/>
      <c r="L17" s="406"/>
      <c r="Q17" s="407"/>
      <c r="W17" s="407"/>
      <c r="X17" s="406"/>
      <c r="AC17" s="407"/>
      <c r="AD17" s="406"/>
      <c r="AI17" s="407"/>
      <c r="AJ17" s="406"/>
      <c r="AO17" s="407"/>
      <c r="AP17" s="406"/>
      <c r="AU17" s="407"/>
      <c r="AV17" s="406"/>
      <c r="BA17" s="407"/>
      <c r="BB17" s="406"/>
      <c r="BG17" s="407"/>
      <c r="BH17" s="406"/>
      <c r="BM17" s="407"/>
      <c r="BN17" s="406"/>
      <c r="BS17" s="407"/>
      <c r="BT17" s="406"/>
      <c r="BY17" s="407"/>
      <c r="BZ17" s="406"/>
      <c r="CE17" s="407"/>
      <c r="CH17" s="1504" t="s">
        <v>472</v>
      </c>
      <c r="CI17" s="1505"/>
      <c r="CJ17" s="1471"/>
      <c r="CK17" s="1472"/>
      <c r="CL17" s="410"/>
      <c r="CM17" s="1471"/>
      <c r="CN17" s="1472"/>
      <c r="CO17" s="414"/>
      <c r="CP17" s="400"/>
    </row>
    <row r="18" spans="1:94" ht="12" customHeight="1">
      <c r="A18" s="1424"/>
      <c r="B18" s="1476"/>
      <c r="C18" s="1476"/>
      <c r="D18" s="1502"/>
      <c r="E18" s="1502"/>
      <c r="F18" s="1502"/>
      <c r="G18" s="1502"/>
      <c r="H18" s="1502"/>
      <c r="I18" s="1502"/>
      <c r="L18" s="416"/>
      <c r="M18" s="417"/>
      <c r="N18" s="417"/>
      <c r="O18" s="417"/>
      <c r="P18" s="417"/>
      <c r="Q18" s="418"/>
      <c r="R18" s="417"/>
      <c r="S18" s="417"/>
      <c r="T18" s="417"/>
      <c r="U18" s="417"/>
      <c r="V18" s="417"/>
      <c r="W18" s="418"/>
      <c r="X18" s="416"/>
      <c r="Y18" s="417"/>
      <c r="Z18" s="417"/>
      <c r="AA18" s="417"/>
      <c r="AB18" s="417"/>
      <c r="AC18" s="418"/>
      <c r="AD18" s="416"/>
      <c r="AE18" s="417"/>
      <c r="AF18" s="417"/>
      <c r="AG18" s="417"/>
      <c r="AH18" s="417"/>
      <c r="AI18" s="418"/>
      <c r="AJ18" s="416"/>
      <c r="AK18" s="417"/>
      <c r="AL18" s="417"/>
      <c r="AM18" s="417"/>
      <c r="AN18" s="417"/>
      <c r="AO18" s="418"/>
      <c r="AP18" s="416"/>
      <c r="AQ18" s="417"/>
      <c r="AR18" s="417"/>
      <c r="AS18" s="417"/>
      <c r="AT18" s="417"/>
      <c r="AU18" s="418"/>
      <c r="AV18" s="416"/>
      <c r="AW18" s="417"/>
      <c r="AX18" s="417"/>
      <c r="AY18" s="417"/>
      <c r="AZ18" s="417"/>
      <c r="BA18" s="418"/>
      <c r="BB18" s="416"/>
      <c r="BC18" s="417"/>
      <c r="BD18" s="417"/>
      <c r="BE18" s="417"/>
      <c r="BF18" s="417"/>
      <c r="BG18" s="418"/>
      <c r="BH18" s="416"/>
      <c r="BI18" s="417"/>
      <c r="BJ18" s="417"/>
      <c r="BK18" s="417"/>
      <c r="BL18" s="417"/>
      <c r="BM18" s="418"/>
      <c r="BN18" s="416"/>
      <c r="BO18" s="417"/>
      <c r="BP18" s="417"/>
      <c r="BQ18" s="417"/>
      <c r="BR18" s="417"/>
      <c r="BS18" s="418"/>
      <c r="BT18" s="416"/>
      <c r="BU18" s="417"/>
      <c r="BV18" s="417"/>
      <c r="BW18" s="417"/>
      <c r="BX18" s="417"/>
      <c r="BY18" s="418"/>
      <c r="BZ18" s="416"/>
      <c r="CA18" s="417"/>
      <c r="CB18" s="417"/>
      <c r="CC18" s="417"/>
      <c r="CD18" s="417"/>
      <c r="CE18" s="418"/>
      <c r="CH18" s="1506"/>
      <c r="CI18" s="1507"/>
      <c r="CJ18" s="1473"/>
      <c r="CK18" s="1474"/>
      <c r="CL18" s="412" t="s">
        <v>179</v>
      </c>
      <c r="CM18" s="1473"/>
      <c r="CN18" s="1474"/>
      <c r="CO18" s="415" t="s">
        <v>184</v>
      </c>
      <c r="CP18" s="400"/>
    </row>
    <row r="19" spans="1:94" ht="12" customHeight="1">
      <c r="A19" s="1424"/>
      <c r="B19" s="1477"/>
      <c r="C19" s="1477"/>
      <c r="D19" s="1503"/>
      <c r="E19" s="1503"/>
      <c r="F19" s="1503"/>
      <c r="G19" s="1503"/>
      <c r="H19" s="1503"/>
      <c r="I19" s="1503"/>
      <c r="L19" s="406"/>
      <c r="Q19" s="407"/>
      <c r="R19" s="403"/>
      <c r="S19" s="404"/>
      <c r="T19" s="404"/>
      <c r="U19" s="404"/>
      <c r="V19" s="404"/>
      <c r="W19" s="405"/>
      <c r="X19" s="403"/>
      <c r="Y19" s="404"/>
      <c r="Z19" s="404"/>
      <c r="AA19" s="404"/>
      <c r="AB19" s="404"/>
      <c r="AC19" s="405"/>
      <c r="AD19" s="403"/>
      <c r="AE19" s="404"/>
      <c r="AF19" s="404"/>
      <c r="AG19" s="404"/>
      <c r="AH19" s="404"/>
      <c r="AI19" s="405"/>
      <c r="AJ19" s="403"/>
      <c r="AK19" s="404"/>
      <c r="AL19" s="404"/>
      <c r="AM19" s="404"/>
      <c r="AN19" s="404"/>
      <c r="AO19" s="405"/>
      <c r="AP19" s="403"/>
      <c r="AQ19" s="404"/>
      <c r="AR19" s="404"/>
      <c r="AS19" s="404"/>
      <c r="AT19" s="404"/>
      <c r="AU19" s="405"/>
      <c r="AV19" s="403"/>
      <c r="AW19" s="404"/>
      <c r="AX19" s="404"/>
      <c r="AY19" s="404"/>
      <c r="AZ19" s="404"/>
      <c r="BA19" s="405"/>
      <c r="BB19" s="403"/>
      <c r="BC19" s="404"/>
      <c r="BD19" s="404"/>
      <c r="BE19" s="404"/>
      <c r="BF19" s="404"/>
      <c r="BG19" s="405"/>
      <c r="BH19" s="403"/>
      <c r="BI19" s="404"/>
      <c r="BJ19" s="404"/>
      <c r="BK19" s="404"/>
      <c r="BL19" s="404"/>
      <c r="BM19" s="405"/>
      <c r="BN19" s="403"/>
      <c r="BO19" s="404"/>
      <c r="BP19" s="404"/>
      <c r="BQ19" s="404"/>
      <c r="BR19" s="404"/>
      <c r="BS19" s="405"/>
      <c r="BT19" s="403"/>
      <c r="BU19" s="404"/>
      <c r="BV19" s="404"/>
      <c r="BW19" s="404"/>
      <c r="BX19" s="404"/>
      <c r="BY19" s="405"/>
      <c r="BZ19" s="403"/>
      <c r="CA19" s="404"/>
      <c r="CB19" s="404"/>
      <c r="CC19" s="404"/>
      <c r="CD19" s="404"/>
      <c r="CE19" s="405"/>
      <c r="CH19" s="1504" t="s">
        <v>473</v>
      </c>
      <c r="CI19" s="1505"/>
      <c r="CJ19" s="1471"/>
      <c r="CK19" s="1472"/>
      <c r="CL19" s="410"/>
      <c r="CM19" s="1471"/>
      <c r="CN19" s="1472"/>
      <c r="CO19" s="414"/>
      <c r="CP19" s="400"/>
    </row>
    <row r="20" spans="1:94" ht="12" customHeight="1">
      <c r="B20" s="1475" t="s">
        <v>474</v>
      </c>
      <c r="C20" s="1475"/>
      <c r="D20" s="1501">
        <f>入力シート①!D225</f>
        <v>0</v>
      </c>
      <c r="E20" s="1501"/>
      <c r="F20" s="1501"/>
      <c r="G20" s="1501"/>
      <c r="H20" s="1501"/>
      <c r="I20" s="1501"/>
      <c r="L20" s="406"/>
      <c r="Q20" s="407"/>
      <c r="R20" s="406"/>
      <c r="W20" s="407"/>
      <c r="X20" s="406"/>
      <c r="AC20" s="407"/>
      <c r="AD20" s="406"/>
      <c r="AI20" s="407"/>
      <c r="AJ20" s="406"/>
      <c r="AO20" s="407"/>
      <c r="AP20" s="406"/>
      <c r="AU20" s="407"/>
      <c r="AV20" s="406"/>
      <c r="BA20" s="407"/>
      <c r="BB20" s="406"/>
      <c r="BG20" s="407"/>
      <c r="BH20" s="406"/>
      <c r="BM20" s="407"/>
      <c r="BN20" s="406"/>
      <c r="BS20" s="407"/>
      <c r="BT20" s="406"/>
      <c r="BY20" s="407"/>
      <c r="BZ20" s="406"/>
      <c r="CE20" s="407"/>
      <c r="CH20" s="1506"/>
      <c r="CI20" s="1507"/>
      <c r="CJ20" s="1473"/>
      <c r="CK20" s="1474"/>
      <c r="CL20" s="419" t="s">
        <v>179</v>
      </c>
      <c r="CM20" s="1473"/>
      <c r="CN20" s="1474"/>
      <c r="CO20" s="420" t="s">
        <v>184</v>
      </c>
      <c r="CP20" s="400"/>
    </row>
    <row r="21" spans="1:94" ht="12" customHeight="1">
      <c r="B21" s="1476"/>
      <c r="C21" s="1476"/>
      <c r="D21" s="1502"/>
      <c r="E21" s="1502"/>
      <c r="F21" s="1502"/>
      <c r="G21" s="1502"/>
      <c r="H21" s="1502"/>
      <c r="I21" s="1502"/>
      <c r="L21" s="406"/>
      <c r="Q21" s="407"/>
      <c r="R21" s="406"/>
      <c r="W21" s="407"/>
      <c r="X21" s="406"/>
      <c r="AC21" s="407"/>
      <c r="AD21" s="406"/>
      <c r="AI21" s="407"/>
      <c r="AJ21" s="406"/>
      <c r="AO21" s="407"/>
      <c r="AP21" s="406"/>
      <c r="AU21" s="407"/>
      <c r="AV21" s="406"/>
      <c r="BA21" s="407"/>
      <c r="BB21" s="406"/>
      <c r="BG21" s="407"/>
      <c r="BH21" s="406"/>
      <c r="BM21" s="407"/>
      <c r="BN21" s="406"/>
      <c r="BS21" s="407"/>
      <c r="BT21" s="406"/>
      <c r="BY21" s="407"/>
      <c r="BZ21" s="406"/>
      <c r="CE21" s="407"/>
      <c r="CH21" s="1504" t="s">
        <v>475</v>
      </c>
      <c r="CI21" s="1505"/>
      <c r="CJ21" s="1471"/>
      <c r="CK21" s="1472"/>
      <c r="CL21" s="410"/>
      <c r="CM21" s="1471"/>
      <c r="CN21" s="1472"/>
      <c r="CO21" s="411"/>
      <c r="CP21" s="400"/>
    </row>
    <row r="22" spans="1:94" ht="12" customHeight="1">
      <c r="B22" s="1477"/>
      <c r="C22" s="1477"/>
      <c r="D22" s="1503"/>
      <c r="E22" s="1503"/>
      <c r="F22" s="1503"/>
      <c r="G22" s="1503"/>
      <c r="H22" s="1503"/>
      <c r="I22" s="1503"/>
      <c r="L22" s="406"/>
      <c r="Q22" s="407"/>
      <c r="R22" s="406"/>
      <c r="W22" s="407"/>
      <c r="X22" s="406"/>
      <c r="AC22" s="407"/>
      <c r="AD22" s="406"/>
      <c r="AI22" s="407"/>
      <c r="AJ22" s="406"/>
      <c r="AO22" s="407"/>
      <c r="AP22" s="406"/>
      <c r="AU22" s="407"/>
      <c r="AV22" s="406"/>
      <c r="BA22" s="407"/>
      <c r="BB22" s="406"/>
      <c r="BG22" s="407"/>
      <c r="BH22" s="406"/>
      <c r="BM22" s="407"/>
      <c r="BN22" s="406"/>
      <c r="BS22" s="407"/>
      <c r="BT22" s="406"/>
      <c r="BY22" s="407"/>
      <c r="BZ22" s="406"/>
      <c r="CE22" s="407"/>
      <c r="CH22" s="1506"/>
      <c r="CI22" s="1507"/>
      <c r="CJ22" s="1473"/>
      <c r="CK22" s="1474"/>
      <c r="CL22" s="412" t="s">
        <v>179</v>
      </c>
      <c r="CM22" s="1473"/>
      <c r="CN22" s="1474"/>
      <c r="CO22" s="415" t="s">
        <v>184</v>
      </c>
      <c r="CP22" s="400"/>
    </row>
    <row r="23" spans="1:94" ht="12" customHeight="1">
      <c r="L23" s="406"/>
      <c r="Q23" s="407"/>
      <c r="R23" s="406"/>
      <c r="W23" s="407"/>
      <c r="X23" s="406"/>
      <c r="AC23" s="407"/>
      <c r="AD23" s="406"/>
      <c r="AI23" s="407"/>
      <c r="AJ23" s="406"/>
      <c r="AO23" s="407"/>
      <c r="AP23" s="406"/>
      <c r="AU23" s="407"/>
      <c r="AV23" s="406"/>
      <c r="BA23" s="407"/>
      <c r="BB23" s="406"/>
      <c r="BG23" s="407"/>
      <c r="BH23" s="406"/>
      <c r="BM23" s="407"/>
      <c r="BN23" s="406"/>
      <c r="BS23" s="407"/>
      <c r="BT23" s="406"/>
      <c r="BY23" s="407"/>
      <c r="BZ23" s="406"/>
      <c r="CE23" s="407"/>
      <c r="CH23" s="1504" t="s">
        <v>476</v>
      </c>
      <c r="CI23" s="1505"/>
      <c r="CJ23" s="1471"/>
      <c r="CK23" s="1472"/>
      <c r="CL23" s="410"/>
      <c r="CM23" s="1471"/>
      <c r="CN23" s="1472"/>
      <c r="CO23" s="411"/>
      <c r="CP23" s="400"/>
    </row>
    <row r="24" spans="1:94" ht="12" customHeight="1">
      <c r="L24" s="416"/>
      <c r="M24" s="417"/>
      <c r="N24" s="417"/>
      <c r="O24" s="417"/>
      <c r="P24" s="417"/>
      <c r="Q24" s="418"/>
      <c r="R24" s="416"/>
      <c r="S24" s="417"/>
      <c r="T24" s="417"/>
      <c r="U24" s="417"/>
      <c r="V24" s="417"/>
      <c r="W24" s="418"/>
      <c r="X24" s="416"/>
      <c r="Y24" s="417"/>
      <c r="Z24" s="417"/>
      <c r="AA24" s="417"/>
      <c r="AB24" s="417"/>
      <c r="AC24" s="418"/>
      <c r="AD24" s="416"/>
      <c r="AE24" s="417"/>
      <c r="AF24" s="417"/>
      <c r="AG24" s="417"/>
      <c r="AH24" s="417"/>
      <c r="AI24" s="418"/>
      <c r="AJ24" s="416"/>
      <c r="AK24" s="417"/>
      <c r="AL24" s="417"/>
      <c r="AM24" s="417"/>
      <c r="AN24" s="417"/>
      <c r="AO24" s="418"/>
      <c r="AP24" s="416"/>
      <c r="AQ24" s="417"/>
      <c r="AR24" s="417"/>
      <c r="AS24" s="417"/>
      <c r="AT24" s="417"/>
      <c r="AU24" s="418"/>
      <c r="AV24" s="416"/>
      <c r="AW24" s="417"/>
      <c r="AX24" s="417"/>
      <c r="AY24" s="417"/>
      <c r="AZ24" s="417"/>
      <c r="BA24" s="418"/>
      <c r="BB24" s="416"/>
      <c r="BC24" s="417"/>
      <c r="BD24" s="417"/>
      <c r="BE24" s="417"/>
      <c r="BF24" s="417"/>
      <c r="BG24" s="418"/>
      <c r="BH24" s="416"/>
      <c r="BI24" s="417"/>
      <c r="BJ24" s="417"/>
      <c r="BK24" s="417"/>
      <c r="BL24" s="417"/>
      <c r="BM24" s="418"/>
      <c r="BN24" s="416"/>
      <c r="BO24" s="417"/>
      <c r="BP24" s="417"/>
      <c r="BQ24" s="417"/>
      <c r="BR24" s="417"/>
      <c r="BS24" s="418"/>
      <c r="BT24" s="416"/>
      <c r="BU24" s="417"/>
      <c r="BV24" s="417"/>
      <c r="BW24" s="417"/>
      <c r="BX24" s="417"/>
      <c r="BY24" s="418"/>
      <c r="BZ24" s="416"/>
      <c r="CA24" s="417"/>
      <c r="CB24" s="417"/>
      <c r="CC24" s="417"/>
      <c r="CD24" s="417"/>
      <c r="CE24" s="418"/>
      <c r="CH24" s="1506"/>
      <c r="CI24" s="1507"/>
      <c r="CJ24" s="1473"/>
      <c r="CK24" s="1474"/>
      <c r="CL24" s="412" t="s">
        <v>179</v>
      </c>
      <c r="CM24" s="1473"/>
      <c r="CN24" s="1474"/>
      <c r="CO24" s="415" t="s">
        <v>184</v>
      </c>
      <c r="CP24" s="400"/>
    </row>
    <row r="25" spans="1:94" ht="12" customHeight="1">
      <c r="L25" s="403"/>
      <c r="M25" s="404"/>
      <c r="N25" s="404"/>
      <c r="O25" s="404"/>
      <c r="P25" s="404"/>
      <c r="Q25" s="405"/>
      <c r="R25" s="403"/>
      <c r="S25" s="404"/>
      <c r="T25" s="404"/>
      <c r="U25" s="404"/>
      <c r="V25" s="404"/>
      <c r="W25" s="405"/>
      <c r="X25" s="403"/>
      <c r="Y25" s="404"/>
      <c r="Z25" s="404"/>
      <c r="AA25" s="404"/>
      <c r="AB25" s="404"/>
      <c r="AC25" s="405"/>
      <c r="AD25" s="403"/>
      <c r="AE25" s="404"/>
      <c r="AF25" s="404"/>
      <c r="AG25" s="404"/>
      <c r="AH25" s="404"/>
      <c r="AI25" s="405"/>
      <c r="AJ25" s="403"/>
      <c r="AK25" s="404"/>
      <c r="AL25" s="404"/>
      <c r="AM25" s="404"/>
      <c r="AN25" s="404"/>
      <c r="AO25" s="405"/>
      <c r="AP25" s="403"/>
      <c r="AQ25" s="404"/>
      <c r="AR25" s="404"/>
      <c r="AS25" s="404"/>
      <c r="AT25" s="404"/>
      <c r="AU25" s="405"/>
      <c r="AV25" s="403"/>
      <c r="AW25" s="404"/>
      <c r="AX25" s="404"/>
      <c r="AY25" s="404"/>
      <c r="AZ25" s="404"/>
      <c r="BA25" s="405"/>
      <c r="BB25" s="403"/>
      <c r="BC25" s="404"/>
      <c r="BD25" s="404"/>
      <c r="BE25" s="404"/>
      <c r="BF25" s="404"/>
      <c r="BG25" s="405"/>
      <c r="BH25" s="403"/>
      <c r="BI25" s="404"/>
      <c r="BJ25" s="404"/>
      <c r="BK25" s="404"/>
      <c r="BL25" s="404"/>
      <c r="BM25" s="405"/>
      <c r="BN25" s="403"/>
      <c r="BO25" s="404"/>
      <c r="BP25" s="404"/>
      <c r="BQ25" s="404"/>
      <c r="BR25" s="404"/>
      <c r="BS25" s="405"/>
      <c r="BT25" s="403"/>
      <c r="BU25" s="404"/>
      <c r="BV25" s="404"/>
      <c r="BW25" s="404"/>
      <c r="BX25" s="404"/>
      <c r="BY25" s="405"/>
      <c r="BZ25" s="403"/>
      <c r="CA25" s="404"/>
      <c r="CB25" s="404"/>
      <c r="CC25" s="404"/>
      <c r="CD25" s="404"/>
      <c r="CE25" s="405"/>
      <c r="CH25" s="1481" t="s">
        <v>477</v>
      </c>
      <c r="CI25" s="1482"/>
      <c r="CJ25" s="1471"/>
      <c r="CK25" s="1472"/>
      <c r="CL25" s="410"/>
      <c r="CM25" s="1471"/>
      <c r="CN25" s="1472"/>
      <c r="CO25" s="411"/>
      <c r="CP25" s="400"/>
    </row>
    <row r="26" spans="1:94" ht="12" customHeight="1" thickBot="1">
      <c r="B26" s="1508" t="s">
        <v>478</v>
      </c>
      <c r="C26" s="1509"/>
      <c r="D26" s="1509"/>
      <c r="E26" s="1509"/>
      <c r="F26" s="1509"/>
      <c r="G26" s="1509"/>
      <c r="H26" s="1509"/>
      <c r="I26" s="1510"/>
      <c r="L26" s="406"/>
      <c r="Q26" s="407"/>
      <c r="R26" s="406"/>
      <c r="W26" s="407"/>
      <c r="X26" s="406"/>
      <c r="AC26" s="407"/>
      <c r="AD26" s="406"/>
      <c r="AI26" s="407"/>
      <c r="AJ26" s="406"/>
      <c r="AO26" s="407"/>
      <c r="AP26" s="406"/>
      <c r="AU26" s="407"/>
      <c r="AV26" s="406"/>
      <c r="BA26" s="407"/>
      <c r="BB26" s="406"/>
      <c r="BG26" s="407"/>
      <c r="BH26" s="406"/>
      <c r="BM26" s="407"/>
      <c r="BN26" s="406"/>
      <c r="BS26" s="407"/>
      <c r="BT26" s="406"/>
      <c r="BY26" s="407"/>
      <c r="BZ26" s="406"/>
      <c r="CE26" s="407"/>
      <c r="CH26" s="1539"/>
      <c r="CI26" s="1540"/>
      <c r="CJ26" s="1541"/>
      <c r="CK26" s="1542"/>
      <c r="CL26" s="412" t="s">
        <v>179</v>
      </c>
      <c r="CM26" s="1541"/>
      <c r="CN26" s="1542"/>
      <c r="CO26" s="413" t="s">
        <v>184</v>
      </c>
      <c r="CP26" s="400"/>
    </row>
    <row r="27" spans="1:94" ht="12" customHeight="1">
      <c r="B27" s="1511"/>
      <c r="C27" s="1512"/>
      <c r="D27" s="1512"/>
      <c r="E27" s="1512"/>
      <c r="F27" s="1512"/>
      <c r="G27" s="1512"/>
      <c r="H27" s="1512"/>
      <c r="I27" s="1513"/>
      <c r="L27" s="406"/>
      <c r="Q27" s="407"/>
      <c r="R27" s="406"/>
      <c r="W27" s="407"/>
      <c r="X27" s="406"/>
      <c r="AC27" s="407"/>
      <c r="AD27" s="406"/>
      <c r="AI27" s="407"/>
      <c r="AJ27" s="406"/>
      <c r="AO27" s="407"/>
      <c r="AP27" s="406"/>
      <c r="AU27" s="407"/>
      <c r="AV27" s="406"/>
      <c r="BA27" s="407"/>
      <c r="BB27" s="406"/>
      <c r="BG27" s="407"/>
      <c r="BH27" s="406"/>
      <c r="BM27" s="407"/>
      <c r="BN27" s="406"/>
      <c r="BS27" s="407"/>
      <c r="BT27" s="406"/>
      <c r="BY27" s="407"/>
      <c r="BZ27" s="406"/>
      <c r="CE27" s="407"/>
      <c r="CH27" s="1517" t="s">
        <v>479</v>
      </c>
      <c r="CI27" s="1518"/>
      <c r="CJ27" s="1521">
        <f>SUM(CJ13:CK26)</f>
        <v>0</v>
      </c>
      <c r="CK27" s="1522"/>
      <c r="CL27" s="421"/>
      <c r="CM27" s="1521">
        <f>SUM(CM13:CN26)</f>
        <v>0</v>
      </c>
      <c r="CN27" s="1522"/>
      <c r="CO27" s="422"/>
      <c r="CP27" s="400"/>
    </row>
    <row r="28" spans="1:94" ht="12" customHeight="1" thickBot="1">
      <c r="B28" s="1514"/>
      <c r="C28" s="1515"/>
      <c r="D28" s="1515"/>
      <c r="E28" s="1515"/>
      <c r="F28" s="1515"/>
      <c r="G28" s="1515"/>
      <c r="H28" s="1515"/>
      <c r="I28" s="1516"/>
      <c r="L28" s="406"/>
      <c r="Q28" s="407"/>
      <c r="R28" s="406"/>
      <c r="W28" s="407"/>
      <c r="X28" s="406"/>
      <c r="AC28" s="407"/>
      <c r="AD28" s="406"/>
      <c r="AI28" s="407"/>
      <c r="AJ28" s="406"/>
      <c r="AO28" s="407"/>
      <c r="AP28" s="406"/>
      <c r="AU28" s="407"/>
      <c r="AV28" s="406"/>
      <c r="BA28" s="407"/>
      <c r="BB28" s="406"/>
      <c r="BG28" s="407"/>
      <c r="BH28" s="406"/>
      <c r="BM28" s="407"/>
      <c r="BN28" s="406"/>
      <c r="BS28" s="407"/>
      <c r="BT28" s="406"/>
      <c r="BY28" s="407"/>
      <c r="BZ28" s="406"/>
      <c r="CE28" s="407"/>
      <c r="CH28" s="1519"/>
      <c r="CI28" s="1520"/>
      <c r="CJ28" s="1523"/>
      <c r="CK28" s="1524"/>
      <c r="CL28" s="423" t="s">
        <v>179</v>
      </c>
      <c r="CM28" s="1523"/>
      <c r="CN28" s="1524"/>
      <c r="CO28" s="424" t="s">
        <v>184</v>
      </c>
      <c r="CP28" s="400"/>
    </row>
    <row r="29" spans="1:94" ht="12" customHeight="1">
      <c r="A29" s="1418" t="s">
        <v>534</v>
      </c>
      <c r="B29" s="1525" t="s">
        <v>480</v>
      </c>
      <c r="C29" s="1525"/>
      <c r="D29" s="1525"/>
      <c r="E29" s="1525"/>
      <c r="F29" s="1525"/>
      <c r="G29" s="1525"/>
      <c r="H29" s="1527" t="str">
        <f>IF(入力シート①!D230="","",IF(入力シート①!D230="使用する","〇","×"))</f>
        <v/>
      </c>
      <c r="I29" s="1528"/>
      <c r="L29" s="406"/>
      <c r="Q29" s="407"/>
      <c r="R29" s="406"/>
      <c r="W29" s="407"/>
      <c r="X29" s="406"/>
      <c r="AC29" s="407"/>
      <c r="AD29" s="406"/>
      <c r="AI29" s="407"/>
      <c r="AJ29" s="406"/>
      <c r="AO29" s="407"/>
      <c r="AP29" s="406"/>
      <c r="AU29" s="407"/>
      <c r="AV29" s="406"/>
      <c r="BA29" s="407"/>
      <c r="BB29" s="406"/>
      <c r="BG29" s="407"/>
      <c r="BH29" s="406"/>
      <c r="BM29" s="407"/>
      <c r="BN29" s="406"/>
      <c r="BS29" s="407"/>
      <c r="BT29" s="406"/>
      <c r="BY29" s="407"/>
      <c r="BZ29" s="406"/>
      <c r="CE29" s="407"/>
      <c r="CH29" s="1531" t="s">
        <v>173</v>
      </c>
      <c r="CI29" s="1532"/>
      <c r="CJ29" s="1535">
        <f>入力シート①!D203</f>
        <v>0</v>
      </c>
      <c r="CK29" s="1536"/>
      <c r="CL29" s="421"/>
      <c r="CM29" s="425"/>
      <c r="CN29" s="426"/>
      <c r="CO29" s="426"/>
      <c r="CP29" s="400"/>
    </row>
    <row r="30" spans="1:94" ht="12" customHeight="1">
      <c r="A30" s="1419"/>
      <c r="B30" s="1526"/>
      <c r="C30" s="1526"/>
      <c r="D30" s="1526"/>
      <c r="E30" s="1526"/>
      <c r="F30" s="1526"/>
      <c r="G30" s="1526"/>
      <c r="H30" s="1529"/>
      <c r="I30" s="1530"/>
      <c r="L30" s="416"/>
      <c r="M30" s="417"/>
      <c r="N30" s="417"/>
      <c r="O30" s="417"/>
      <c r="P30" s="417"/>
      <c r="Q30" s="418"/>
      <c r="R30" s="416"/>
      <c r="S30" s="417"/>
      <c r="T30" s="417"/>
      <c r="U30" s="417"/>
      <c r="V30" s="417"/>
      <c r="W30" s="418"/>
      <c r="X30" s="416"/>
      <c r="Y30" s="417"/>
      <c r="Z30" s="417"/>
      <c r="AA30" s="417"/>
      <c r="AB30" s="417"/>
      <c r="AC30" s="418"/>
      <c r="AD30" s="416"/>
      <c r="AE30" s="417"/>
      <c r="AF30" s="417"/>
      <c r="AG30" s="417"/>
      <c r="AH30" s="417"/>
      <c r="AI30" s="418"/>
      <c r="AJ30" s="416"/>
      <c r="AK30" s="417"/>
      <c r="AL30" s="417"/>
      <c r="AM30" s="417"/>
      <c r="AN30" s="417"/>
      <c r="AO30" s="418"/>
      <c r="AP30" s="416"/>
      <c r="AQ30" s="417"/>
      <c r="AR30" s="417"/>
      <c r="AS30" s="417"/>
      <c r="AT30" s="417"/>
      <c r="AU30" s="418"/>
      <c r="AV30" s="416"/>
      <c r="AW30" s="417"/>
      <c r="AX30" s="417"/>
      <c r="AY30" s="417"/>
      <c r="AZ30" s="417"/>
      <c r="BA30" s="418"/>
      <c r="BB30" s="416"/>
      <c r="BC30" s="417"/>
      <c r="BD30" s="417"/>
      <c r="BE30" s="417"/>
      <c r="BF30" s="417"/>
      <c r="BG30" s="418"/>
      <c r="BH30" s="416"/>
      <c r="BI30" s="417"/>
      <c r="BJ30" s="417"/>
      <c r="BK30" s="417"/>
      <c r="BL30" s="417"/>
      <c r="BM30" s="418"/>
      <c r="BN30" s="416"/>
      <c r="BO30" s="417"/>
      <c r="BP30" s="417"/>
      <c r="BQ30" s="417"/>
      <c r="BR30" s="417"/>
      <c r="BS30" s="418"/>
      <c r="BT30" s="416"/>
      <c r="BU30" s="417"/>
      <c r="BV30" s="417"/>
      <c r="BW30" s="417"/>
      <c r="BX30" s="417"/>
      <c r="BY30" s="418"/>
      <c r="BZ30" s="416"/>
      <c r="CA30" s="417"/>
      <c r="CB30" s="417"/>
      <c r="CC30" s="417"/>
      <c r="CD30" s="417"/>
      <c r="CE30" s="418"/>
      <c r="CH30" s="1533"/>
      <c r="CI30" s="1534"/>
      <c r="CJ30" s="1537"/>
      <c r="CK30" s="1538"/>
      <c r="CL30" s="413" t="s">
        <v>179</v>
      </c>
      <c r="CM30" s="427"/>
      <c r="CN30" s="402"/>
      <c r="CO30" s="402"/>
      <c r="CP30" s="400"/>
    </row>
    <row r="31" spans="1:94" ht="12" customHeight="1">
      <c r="A31" s="1419"/>
      <c r="B31" s="1525" t="s">
        <v>481</v>
      </c>
      <c r="C31" s="1525"/>
      <c r="D31" s="1525"/>
      <c r="E31" s="1525"/>
      <c r="F31" s="1525"/>
      <c r="G31" s="1525"/>
      <c r="H31" s="1527" t="str">
        <f>IF(入力シート①!D231="","",IF(入力シート①!D231="使用する","〇","×"))</f>
        <v/>
      </c>
      <c r="I31" s="1528"/>
      <c r="L31" s="403"/>
      <c r="M31" s="404"/>
      <c r="N31" s="404"/>
      <c r="O31" s="404"/>
      <c r="P31" s="404"/>
      <c r="Q31" s="405"/>
      <c r="R31" s="403"/>
      <c r="S31" s="404"/>
      <c r="T31" s="404"/>
      <c r="U31" s="404"/>
      <c r="V31" s="404"/>
      <c r="W31" s="405"/>
      <c r="X31" s="403"/>
      <c r="Y31" s="404"/>
      <c r="Z31" s="404"/>
      <c r="AA31" s="404"/>
      <c r="AB31" s="404"/>
      <c r="AC31" s="405"/>
      <c r="AD31" s="403"/>
      <c r="AE31" s="404"/>
      <c r="AF31" s="404"/>
      <c r="AG31" s="404"/>
      <c r="AH31" s="404"/>
      <c r="AI31" s="405"/>
      <c r="AJ31" s="403"/>
      <c r="AK31" s="404"/>
      <c r="AL31" s="404"/>
      <c r="AM31" s="404"/>
      <c r="AN31" s="404"/>
      <c r="AO31" s="405"/>
      <c r="AP31" s="403"/>
      <c r="AQ31" s="404"/>
      <c r="AR31" s="404"/>
      <c r="AS31" s="404"/>
      <c r="AT31" s="404"/>
      <c r="AU31" s="405"/>
      <c r="AV31" s="403"/>
      <c r="AW31" s="404"/>
      <c r="AX31" s="404"/>
      <c r="AY31" s="404"/>
      <c r="AZ31" s="404"/>
      <c r="BA31" s="405"/>
      <c r="BB31" s="403"/>
      <c r="BC31" s="404"/>
      <c r="BD31" s="404"/>
      <c r="BE31" s="404"/>
      <c r="BF31" s="404"/>
      <c r="BG31" s="405"/>
      <c r="BH31" s="403"/>
      <c r="BI31" s="404"/>
      <c r="BJ31" s="404"/>
      <c r="BK31" s="404"/>
      <c r="BL31" s="404"/>
      <c r="BM31" s="405"/>
      <c r="BN31" s="403"/>
      <c r="BO31" s="404"/>
      <c r="BP31" s="404"/>
      <c r="BQ31" s="404"/>
      <c r="BR31" s="404"/>
      <c r="BS31" s="405"/>
      <c r="BT31" s="403"/>
      <c r="BU31" s="404"/>
      <c r="BV31" s="404"/>
      <c r="BW31" s="404"/>
      <c r="BX31" s="404"/>
      <c r="BY31" s="405"/>
      <c r="BZ31" s="403"/>
      <c r="CA31" s="404"/>
      <c r="CB31" s="404"/>
      <c r="CC31" s="404"/>
      <c r="CD31" s="404"/>
      <c r="CE31" s="405"/>
      <c r="CH31" s="1543" t="s">
        <v>482</v>
      </c>
      <c r="CI31" s="1544"/>
      <c r="CJ31" s="1559">
        <f>入力シート①!D202</f>
        <v>0</v>
      </c>
      <c r="CK31" s="1560"/>
      <c r="CL31" s="428"/>
      <c r="CM31" s="1561">
        <f>入力シート①!D223</f>
        <v>0</v>
      </c>
      <c r="CN31" s="1562"/>
      <c r="CO31" s="428"/>
      <c r="CP31" s="400"/>
    </row>
    <row r="32" spans="1:94" ht="12" customHeight="1">
      <c r="A32" s="1419"/>
      <c r="B32" s="1526"/>
      <c r="C32" s="1526"/>
      <c r="D32" s="1526"/>
      <c r="E32" s="1526"/>
      <c r="F32" s="1526"/>
      <c r="G32" s="1526"/>
      <c r="H32" s="1529"/>
      <c r="I32" s="1530"/>
      <c r="L32" s="406"/>
      <c r="Q32" s="407"/>
      <c r="R32" s="406"/>
      <c r="W32" s="407"/>
      <c r="X32" s="406"/>
      <c r="AC32" s="407"/>
      <c r="AD32" s="406"/>
      <c r="AI32" s="407"/>
      <c r="AJ32" s="406"/>
      <c r="AO32" s="407"/>
      <c r="AP32" s="406"/>
      <c r="AU32" s="407"/>
      <c r="AV32" s="406"/>
      <c r="BA32" s="407"/>
      <c r="BB32" s="406"/>
      <c r="BG32" s="407"/>
      <c r="BH32" s="406"/>
      <c r="BM32" s="407"/>
      <c r="BN32" s="406"/>
      <c r="BS32" s="407"/>
      <c r="BT32" s="406"/>
      <c r="BY32" s="407"/>
      <c r="BZ32" s="406"/>
      <c r="CE32" s="407"/>
      <c r="CH32" s="1545"/>
      <c r="CI32" s="1546"/>
      <c r="CJ32" s="1537"/>
      <c r="CK32" s="1538"/>
      <c r="CL32" s="413" t="s">
        <v>179</v>
      </c>
      <c r="CM32" s="1537"/>
      <c r="CN32" s="1538"/>
      <c r="CO32" s="413" t="s">
        <v>184</v>
      </c>
      <c r="CP32" s="400"/>
    </row>
    <row r="33" spans="1:94" ht="12" customHeight="1">
      <c r="A33" s="1419"/>
      <c r="B33" s="1525" t="s">
        <v>483</v>
      </c>
      <c r="C33" s="1525"/>
      <c r="D33" s="1525"/>
      <c r="E33" s="1525"/>
      <c r="F33" s="1525"/>
      <c r="G33" s="1525"/>
      <c r="H33" s="1527" t="str">
        <f>IF(入力シート①!D232="","",IF(入力シート①!D232="使用する","〇","×"))</f>
        <v/>
      </c>
      <c r="I33" s="1528"/>
      <c r="L33" s="406"/>
      <c r="Q33" s="407"/>
      <c r="R33" s="406"/>
      <c r="W33" s="407"/>
      <c r="X33" s="406"/>
      <c r="AC33" s="407"/>
      <c r="AD33" s="406"/>
      <c r="AI33" s="407"/>
      <c r="AJ33" s="406"/>
      <c r="AO33" s="407"/>
      <c r="AP33" s="406"/>
      <c r="AU33" s="407"/>
      <c r="AV33" s="406"/>
      <c r="BA33" s="407"/>
      <c r="BB33" s="406"/>
      <c r="BG33" s="407"/>
      <c r="BH33" s="406"/>
      <c r="BM33" s="407"/>
      <c r="BN33" s="406"/>
      <c r="BS33" s="407"/>
      <c r="BT33" s="406"/>
      <c r="BY33" s="407"/>
      <c r="BZ33" s="406"/>
      <c r="CE33" s="407"/>
      <c r="CH33" s="429"/>
      <c r="CI33" s="430"/>
      <c r="CJ33" s="431"/>
      <c r="CK33" s="431"/>
      <c r="CL33" s="432"/>
      <c r="CM33" s="433"/>
      <c r="CN33" s="433"/>
      <c r="CO33" s="433"/>
      <c r="CP33" s="400"/>
    </row>
    <row r="34" spans="1:94" ht="12" customHeight="1" thickBot="1">
      <c r="A34" s="1419"/>
      <c r="B34" s="1526"/>
      <c r="C34" s="1526"/>
      <c r="D34" s="1526"/>
      <c r="E34" s="1526"/>
      <c r="F34" s="1526"/>
      <c r="G34" s="1526"/>
      <c r="H34" s="1529"/>
      <c r="I34" s="1530"/>
      <c r="L34" s="406"/>
      <c r="Q34" s="407"/>
      <c r="R34" s="406"/>
      <c r="W34" s="407"/>
      <c r="X34" s="406"/>
      <c r="AC34" s="407"/>
      <c r="AD34" s="406"/>
      <c r="AI34" s="407"/>
      <c r="AJ34" s="406"/>
      <c r="AO34" s="407"/>
      <c r="AP34" s="406"/>
      <c r="AU34" s="407"/>
      <c r="AV34" s="406"/>
      <c r="BA34" s="407"/>
      <c r="BB34" s="406"/>
      <c r="BG34" s="407"/>
      <c r="BH34" s="406"/>
      <c r="BM34" s="407"/>
      <c r="BN34" s="406"/>
      <c r="BS34" s="407"/>
      <c r="BT34" s="406"/>
      <c r="BY34" s="407"/>
      <c r="BZ34" s="406"/>
      <c r="CE34" s="407"/>
      <c r="CH34" s="434"/>
      <c r="CI34" s="435"/>
      <c r="CJ34" s="435"/>
      <c r="CK34" s="435"/>
      <c r="CL34" s="435"/>
      <c r="CM34" s="435"/>
      <c r="CN34" s="435"/>
      <c r="CO34" s="435"/>
      <c r="CP34" s="436"/>
    </row>
    <row r="35" spans="1:94" ht="12" customHeight="1">
      <c r="A35" s="1419"/>
      <c r="B35" s="1525" t="s">
        <v>484</v>
      </c>
      <c r="C35" s="1525"/>
      <c r="D35" s="1525"/>
      <c r="E35" s="1525"/>
      <c r="F35" s="1525"/>
      <c r="G35" s="1525"/>
      <c r="H35" s="1527" t="str">
        <f>IF(入力シート①!D233="","",IF(入力シート①!D233="使用する","〇","×"))</f>
        <v/>
      </c>
      <c r="I35" s="1528"/>
      <c r="L35" s="406"/>
      <c r="Q35" s="407"/>
      <c r="R35" s="406"/>
      <c r="W35" s="407"/>
      <c r="X35" s="406"/>
      <c r="AC35" s="407"/>
      <c r="AD35" s="406"/>
      <c r="AI35" s="407"/>
      <c r="AJ35" s="406"/>
      <c r="AO35" s="407"/>
      <c r="AP35" s="406"/>
      <c r="AU35" s="407"/>
      <c r="AV35" s="406"/>
      <c r="BA35" s="407"/>
      <c r="BB35" s="406"/>
      <c r="BG35" s="407"/>
      <c r="BH35" s="406"/>
      <c r="BM35" s="407"/>
      <c r="BN35" s="406"/>
      <c r="BS35" s="407"/>
      <c r="BT35" s="406"/>
      <c r="BY35" s="407"/>
      <c r="BZ35" s="406"/>
      <c r="CE35" s="407"/>
    </row>
    <row r="36" spans="1:94" ht="12" customHeight="1">
      <c r="A36" s="1419"/>
      <c r="B36" s="1526"/>
      <c r="C36" s="1526"/>
      <c r="D36" s="1526"/>
      <c r="E36" s="1526"/>
      <c r="F36" s="1526"/>
      <c r="G36" s="1526"/>
      <c r="H36" s="1529"/>
      <c r="I36" s="1530"/>
      <c r="L36" s="416"/>
      <c r="M36" s="417"/>
      <c r="N36" s="417"/>
      <c r="O36" s="417"/>
      <c r="P36" s="417"/>
      <c r="Q36" s="418"/>
      <c r="R36" s="416"/>
      <c r="S36" s="417"/>
      <c r="T36" s="417"/>
      <c r="U36" s="417"/>
      <c r="V36" s="417"/>
      <c r="W36" s="418"/>
      <c r="X36" s="416"/>
      <c r="Y36" s="417"/>
      <c r="Z36" s="417"/>
      <c r="AA36" s="417"/>
      <c r="AB36" s="417"/>
      <c r="AC36" s="418"/>
      <c r="AD36" s="416"/>
      <c r="AE36" s="417"/>
      <c r="AF36" s="417"/>
      <c r="AG36" s="417"/>
      <c r="AH36" s="417"/>
      <c r="AI36" s="418"/>
      <c r="AJ36" s="416"/>
      <c r="AK36" s="417"/>
      <c r="AL36" s="417"/>
      <c r="AM36" s="417"/>
      <c r="AN36" s="417"/>
      <c r="AO36" s="418"/>
      <c r="AP36" s="416"/>
      <c r="AQ36" s="417"/>
      <c r="AR36" s="417"/>
      <c r="AS36" s="417"/>
      <c r="AT36" s="417"/>
      <c r="AU36" s="418"/>
      <c r="AV36" s="416"/>
      <c r="AW36" s="417"/>
      <c r="AX36" s="417"/>
      <c r="AY36" s="417"/>
      <c r="AZ36" s="417"/>
      <c r="BA36" s="418"/>
      <c r="BB36" s="416"/>
      <c r="BC36" s="417"/>
      <c r="BD36" s="417"/>
      <c r="BE36" s="417"/>
      <c r="BF36" s="417"/>
      <c r="BG36" s="418"/>
      <c r="BH36" s="416"/>
      <c r="BI36" s="417"/>
      <c r="BJ36" s="417"/>
      <c r="BK36" s="417"/>
      <c r="BL36" s="417"/>
      <c r="BM36" s="418"/>
      <c r="BN36" s="416"/>
      <c r="BO36" s="417"/>
      <c r="BP36" s="417"/>
      <c r="BQ36" s="417"/>
      <c r="BR36" s="417"/>
      <c r="BS36" s="418"/>
      <c r="BT36" s="416"/>
      <c r="BU36" s="417"/>
      <c r="BV36" s="417"/>
      <c r="BW36" s="417"/>
      <c r="BX36" s="417"/>
      <c r="BY36" s="418"/>
      <c r="BZ36" s="416"/>
      <c r="CA36" s="417"/>
      <c r="CB36" s="417"/>
      <c r="CC36" s="417"/>
      <c r="CD36" s="417"/>
      <c r="CE36" s="418"/>
    </row>
    <row r="37" spans="1:94" ht="12" customHeight="1">
      <c r="A37" s="1419"/>
      <c r="B37" s="1525" t="s">
        <v>485</v>
      </c>
      <c r="C37" s="1525"/>
      <c r="D37" s="1525"/>
      <c r="E37" s="1525"/>
      <c r="F37" s="1525"/>
      <c r="G37" s="1525"/>
      <c r="H37" s="1527" t="str">
        <f>IF(入力シート①!D234="","",IF(入力シート①!D234="使用する","〇","×"))</f>
        <v/>
      </c>
      <c r="I37" s="1528"/>
      <c r="L37" s="403"/>
      <c r="M37" s="404"/>
      <c r="N37" s="404"/>
      <c r="O37" s="404"/>
      <c r="P37" s="404"/>
      <c r="Q37" s="405"/>
      <c r="R37" s="403"/>
      <c r="S37" s="404"/>
      <c r="T37" s="404"/>
      <c r="U37" s="404"/>
      <c r="V37" s="404"/>
      <c r="W37" s="405"/>
      <c r="X37" s="403"/>
      <c r="Y37" s="404"/>
      <c r="Z37" s="404"/>
      <c r="AA37" s="404"/>
      <c r="AB37" s="404"/>
      <c r="AC37" s="405"/>
      <c r="AD37" s="403"/>
      <c r="AE37" s="404"/>
      <c r="AF37" s="404"/>
      <c r="AG37" s="404"/>
      <c r="AH37" s="404"/>
      <c r="AI37" s="405"/>
      <c r="AJ37" s="403"/>
      <c r="AK37" s="404"/>
      <c r="AL37" s="404"/>
      <c r="AM37" s="404"/>
      <c r="AN37" s="404"/>
      <c r="AO37" s="405"/>
      <c r="AP37" s="403"/>
      <c r="AQ37" s="404"/>
      <c r="AR37" s="404"/>
      <c r="AS37" s="404"/>
      <c r="AT37" s="404"/>
      <c r="AU37" s="405"/>
      <c r="AV37" s="403"/>
      <c r="AW37" s="404"/>
      <c r="AX37" s="404"/>
      <c r="AY37" s="404"/>
      <c r="AZ37" s="404"/>
      <c r="BA37" s="405"/>
      <c r="BB37" s="403"/>
      <c r="BC37" s="404"/>
      <c r="BD37" s="404"/>
      <c r="BE37" s="404"/>
      <c r="BF37" s="404"/>
      <c r="BG37" s="405"/>
      <c r="BH37" s="403"/>
      <c r="BI37" s="404"/>
      <c r="BJ37" s="404"/>
      <c r="BK37" s="404"/>
      <c r="BL37" s="404"/>
      <c r="BM37" s="405"/>
      <c r="BN37" s="403"/>
      <c r="BO37" s="404"/>
      <c r="BP37" s="404"/>
      <c r="BQ37" s="404"/>
      <c r="BR37" s="404"/>
      <c r="BS37" s="405"/>
      <c r="BT37" s="403"/>
      <c r="BU37" s="404"/>
      <c r="BV37" s="404"/>
      <c r="BW37" s="404"/>
      <c r="BX37" s="404"/>
      <c r="BY37" s="405"/>
      <c r="BZ37" s="403"/>
      <c r="CA37" s="404"/>
      <c r="CB37" s="404"/>
      <c r="CC37" s="404"/>
      <c r="CD37" s="404"/>
      <c r="CE37" s="405"/>
    </row>
    <row r="38" spans="1:94" ht="12" customHeight="1">
      <c r="A38" s="1419"/>
      <c r="B38" s="1526"/>
      <c r="C38" s="1526"/>
      <c r="D38" s="1526"/>
      <c r="E38" s="1526"/>
      <c r="F38" s="1526"/>
      <c r="G38" s="1526"/>
      <c r="H38" s="1529"/>
      <c r="I38" s="1530"/>
      <c r="L38" s="406"/>
      <c r="Q38" s="407"/>
      <c r="R38" s="406"/>
      <c r="W38" s="407"/>
      <c r="X38" s="406"/>
      <c r="AC38" s="407"/>
      <c r="AD38" s="406"/>
      <c r="AI38" s="407"/>
      <c r="AJ38" s="406"/>
      <c r="AO38" s="407"/>
      <c r="AP38" s="406"/>
      <c r="AU38" s="407"/>
      <c r="AV38" s="406"/>
      <c r="BA38" s="407"/>
      <c r="BB38" s="406"/>
      <c r="BG38" s="407"/>
      <c r="BH38" s="406"/>
      <c r="BM38" s="407"/>
      <c r="BN38" s="406"/>
      <c r="BS38" s="407"/>
      <c r="BT38" s="406"/>
      <c r="BY38" s="407"/>
      <c r="BZ38" s="406"/>
      <c r="CE38" s="407"/>
    </row>
    <row r="39" spans="1:94" ht="12" customHeight="1">
      <c r="A39" s="1419"/>
      <c r="B39" s="1525" t="s">
        <v>488</v>
      </c>
      <c r="C39" s="1525"/>
      <c r="D39" s="1525"/>
      <c r="E39" s="1525"/>
      <c r="F39" s="1525"/>
      <c r="G39" s="1525"/>
      <c r="H39" s="1527" t="str">
        <f>IF(入力シート①!D235="","",IF(入力シート①!D235="使用する","〇","×"))</f>
        <v/>
      </c>
      <c r="I39" s="1528"/>
      <c r="L39" s="406"/>
      <c r="Q39" s="407"/>
      <c r="R39" s="406"/>
      <c r="W39" s="407"/>
      <c r="X39" s="406"/>
      <c r="AC39" s="407"/>
      <c r="AD39" s="406"/>
      <c r="AI39" s="407"/>
      <c r="AJ39" s="406"/>
      <c r="AO39" s="407"/>
      <c r="AP39" s="406"/>
      <c r="AU39" s="407"/>
      <c r="AV39" s="406"/>
      <c r="BA39" s="407"/>
      <c r="BB39" s="406"/>
      <c r="BG39" s="407"/>
      <c r="BH39" s="406"/>
      <c r="BM39" s="407"/>
      <c r="BN39" s="406"/>
      <c r="BS39" s="407"/>
      <c r="BT39" s="406"/>
      <c r="BY39" s="407"/>
      <c r="BZ39" s="406"/>
      <c r="CE39" s="407"/>
    </row>
    <row r="40" spans="1:94" ht="12" customHeight="1">
      <c r="A40" s="1419"/>
      <c r="B40" s="1526"/>
      <c r="C40" s="1526"/>
      <c r="D40" s="1526"/>
      <c r="E40" s="1526"/>
      <c r="F40" s="1526"/>
      <c r="G40" s="1526"/>
      <c r="H40" s="1529"/>
      <c r="I40" s="1530"/>
      <c r="L40" s="406"/>
      <c r="Q40" s="407"/>
      <c r="R40" s="406"/>
      <c r="W40" s="407"/>
      <c r="X40" s="406"/>
      <c r="AC40" s="407"/>
      <c r="AD40" s="406"/>
      <c r="AI40" s="407"/>
      <c r="AJ40" s="406"/>
      <c r="AO40" s="407"/>
      <c r="AP40" s="406"/>
      <c r="AU40" s="407"/>
      <c r="AV40" s="406"/>
      <c r="BA40" s="407"/>
      <c r="BB40" s="406"/>
      <c r="BG40" s="407"/>
      <c r="BH40" s="406"/>
      <c r="BM40" s="407"/>
      <c r="BN40" s="406"/>
      <c r="BS40" s="407"/>
      <c r="BT40" s="406"/>
      <c r="BY40" s="407"/>
      <c r="BZ40" s="406"/>
      <c r="CE40" s="407"/>
      <c r="CH40" s="1547" t="s">
        <v>487</v>
      </c>
      <c r="CI40" s="1547"/>
      <c r="CJ40" s="1547"/>
      <c r="CK40" s="1547"/>
      <c r="CL40" s="1547"/>
      <c r="CM40" s="1547"/>
      <c r="CN40" s="1547"/>
      <c r="CO40" s="1547"/>
    </row>
    <row r="41" spans="1:94" ht="12" customHeight="1">
      <c r="A41" s="1419"/>
      <c r="B41" s="1454" t="s">
        <v>491</v>
      </c>
      <c r="C41" s="1548"/>
      <c r="D41" s="1548"/>
      <c r="E41" s="1548"/>
      <c r="F41" s="1548"/>
      <c r="G41" s="1549"/>
      <c r="H41" s="1527" t="str">
        <f>IF(入力シート①!D236="","",IF(入力シート①!D236="使用する","〇","×"))</f>
        <v/>
      </c>
      <c r="I41" s="1528"/>
      <c r="L41" s="406"/>
      <c r="Q41" s="407"/>
      <c r="R41" s="406"/>
      <c r="W41" s="407"/>
      <c r="X41" s="406"/>
      <c r="AC41" s="407"/>
      <c r="AD41" s="406"/>
      <c r="AI41" s="407"/>
      <c r="AJ41" s="406"/>
      <c r="AO41" s="407"/>
      <c r="AP41" s="406"/>
      <c r="AU41" s="407"/>
      <c r="AV41" s="406"/>
      <c r="BA41" s="407"/>
      <c r="BB41" s="406"/>
      <c r="BG41" s="407"/>
      <c r="BH41" s="406"/>
      <c r="BM41" s="407"/>
      <c r="BN41" s="406"/>
      <c r="BS41" s="407"/>
      <c r="BT41" s="406"/>
      <c r="BY41" s="407"/>
      <c r="BZ41" s="406"/>
      <c r="CE41" s="407"/>
      <c r="CH41" s="1547"/>
      <c r="CI41" s="1547"/>
      <c r="CJ41" s="1547"/>
      <c r="CK41" s="1547"/>
      <c r="CL41" s="1547"/>
      <c r="CM41" s="1547"/>
      <c r="CN41" s="1547"/>
      <c r="CO41" s="1547"/>
    </row>
    <row r="42" spans="1:94" ht="12" customHeight="1">
      <c r="A42" s="1419"/>
      <c r="B42" s="1550"/>
      <c r="C42" s="1551"/>
      <c r="D42" s="1551"/>
      <c r="E42" s="1551"/>
      <c r="F42" s="1551"/>
      <c r="G42" s="1552"/>
      <c r="H42" s="1529"/>
      <c r="I42" s="1530"/>
      <c r="L42" s="416"/>
      <c r="M42" s="417"/>
      <c r="N42" s="417"/>
      <c r="O42" s="417"/>
      <c r="P42" s="417"/>
      <c r="Q42" s="418"/>
      <c r="R42" s="416"/>
      <c r="S42" s="417"/>
      <c r="T42" s="417"/>
      <c r="U42" s="417"/>
      <c r="V42" s="417"/>
      <c r="W42" s="418"/>
      <c r="X42" s="416"/>
      <c r="Y42" s="417"/>
      <c r="Z42" s="417"/>
      <c r="AA42" s="417"/>
      <c r="AB42" s="417"/>
      <c r="AC42" s="418"/>
      <c r="AD42" s="416"/>
      <c r="AE42" s="417"/>
      <c r="AF42" s="417"/>
      <c r="AG42" s="417"/>
      <c r="AH42" s="417"/>
      <c r="AI42" s="418"/>
      <c r="AJ42" s="416"/>
      <c r="AK42" s="417"/>
      <c r="AL42" s="417"/>
      <c r="AM42" s="417"/>
      <c r="AN42" s="417"/>
      <c r="AO42" s="418"/>
      <c r="AP42" s="416"/>
      <c r="AQ42" s="417"/>
      <c r="AR42" s="417"/>
      <c r="AS42" s="417"/>
      <c r="AT42" s="417"/>
      <c r="AU42" s="418"/>
      <c r="AV42" s="416"/>
      <c r="AW42" s="417"/>
      <c r="AX42" s="417"/>
      <c r="AY42" s="417"/>
      <c r="AZ42" s="417"/>
      <c r="BA42" s="418"/>
      <c r="BB42" s="416"/>
      <c r="BC42" s="417"/>
      <c r="BD42" s="417"/>
      <c r="BE42" s="417"/>
      <c r="BF42" s="417"/>
      <c r="BG42" s="418"/>
      <c r="BH42" s="416"/>
      <c r="BI42" s="417"/>
      <c r="BJ42" s="417"/>
      <c r="BK42" s="417"/>
      <c r="BL42" s="417"/>
      <c r="BM42" s="418"/>
      <c r="BN42" s="416"/>
      <c r="BO42" s="417"/>
      <c r="BP42" s="417"/>
      <c r="BQ42" s="417"/>
      <c r="BR42" s="417"/>
      <c r="BS42" s="418"/>
      <c r="BT42" s="416"/>
      <c r="BU42" s="417"/>
      <c r="BV42" s="417"/>
      <c r="BW42" s="417"/>
      <c r="BX42" s="417"/>
      <c r="BY42" s="418"/>
      <c r="BZ42" s="416"/>
      <c r="CA42" s="417"/>
      <c r="CB42" s="417"/>
      <c r="CC42" s="417"/>
      <c r="CD42" s="417"/>
      <c r="CE42" s="418"/>
      <c r="CH42" s="1553">
        <f>入力シート①!D241</f>
        <v>0</v>
      </c>
      <c r="CI42" s="1554"/>
      <c r="CJ42" s="1554"/>
      <c r="CK42" s="1554"/>
      <c r="CL42" s="1554"/>
      <c r="CM42" s="1554"/>
      <c r="CN42" s="1554"/>
      <c r="CO42" s="1555"/>
    </row>
    <row r="43" spans="1:94" ht="12" customHeight="1">
      <c r="A43" s="1419"/>
      <c r="B43" s="1525" t="s">
        <v>489</v>
      </c>
      <c r="C43" s="1525"/>
      <c r="D43" s="1525"/>
      <c r="E43" s="1525"/>
      <c r="F43" s="1525"/>
      <c r="G43" s="1525"/>
      <c r="H43" s="1527" t="str">
        <f>IF(入力シート①!D237="","",IF(入力シート①!D237="使用する","〇","×"))</f>
        <v/>
      </c>
      <c r="I43" s="1528"/>
      <c r="L43" s="403"/>
      <c r="M43" s="404"/>
      <c r="N43" s="404"/>
      <c r="O43" s="404"/>
      <c r="P43" s="404"/>
      <c r="Q43" s="405"/>
      <c r="R43" s="403"/>
      <c r="S43" s="404"/>
      <c r="T43" s="404"/>
      <c r="U43" s="404"/>
      <c r="V43" s="404"/>
      <c r="W43" s="405"/>
      <c r="X43" s="403"/>
      <c r="Y43" s="404"/>
      <c r="Z43" s="404"/>
      <c r="AA43" s="404"/>
      <c r="AB43" s="404"/>
      <c r="AC43" s="405"/>
      <c r="AD43" s="403"/>
      <c r="AE43" s="404"/>
      <c r="AF43" s="404"/>
      <c r="AG43" s="404"/>
      <c r="AH43" s="404"/>
      <c r="AI43" s="405"/>
      <c r="AJ43" s="403"/>
      <c r="AK43" s="404"/>
      <c r="AL43" s="404"/>
      <c r="AM43" s="404"/>
      <c r="AN43" s="404"/>
      <c r="AO43" s="405"/>
      <c r="AP43" s="403"/>
      <c r="AQ43" s="404"/>
      <c r="AR43" s="404"/>
      <c r="AS43" s="404"/>
      <c r="AT43" s="404"/>
      <c r="AU43" s="405"/>
      <c r="AV43" s="403"/>
      <c r="AW43" s="404"/>
      <c r="AX43" s="404"/>
      <c r="AY43" s="404"/>
      <c r="AZ43" s="404"/>
      <c r="BA43" s="405"/>
      <c r="BB43" s="403"/>
      <c r="BC43" s="404"/>
      <c r="BD43" s="404"/>
      <c r="BE43" s="404"/>
      <c r="BF43" s="404"/>
      <c r="BG43" s="405"/>
      <c r="BH43" s="403"/>
      <c r="BI43" s="404"/>
      <c r="BJ43" s="404"/>
      <c r="BK43" s="404"/>
      <c r="BL43" s="404"/>
      <c r="BM43" s="405"/>
      <c r="BN43" s="403"/>
      <c r="BO43" s="404"/>
      <c r="BP43" s="404"/>
      <c r="BQ43" s="404"/>
      <c r="BR43" s="404"/>
      <c r="BS43" s="405"/>
      <c r="BT43" s="403"/>
      <c r="BU43" s="404"/>
      <c r="BV43" s="404"/>
      <c r="BW43" s="404"/>
      <c r="BX43" s="404"/>
      <c r="BY43" s="405"/>
      <c r="BZ43" s="403"/>
      <c r="CA43" s="404"/>
      <c r="CB43" s="404"/>
      <c r="CC43" s="404"/>
      <c r="CD43" s="404"/>
      <c r="CE43" s="405"/>
      <c r="CH43" s="1556"/>
      <c r="CI43" s="1557"/>
      <c r="CJ43" s="1557"/>
      <c r="CK43" s="1557"/>
      <c r="CL43" s="1557"/>
      <c r="CM43" s="1557"/>
      <c r="CN43" s="1557"/>
      <c r="CO43" s="1558"/>
    </row>
    <row r="44" spans="1:94" ht="12" customHeight="1">
      <c r="A44" s="1419"/>
      <c r="B44" s="1526"/>
      <c r="C44" s="1526"/>
      <c r="D44" s="1526"/>
      <c r="E44" s="1526"/>
      <c r="F44" s="1526"/>
      <c r="G44" s="1526"/>
      <c r="H44" s="1529"/>
      <c r="I44" s="1530"/>
      <c r="L44" s="406"/>
      <c r="Q44" s="407"/>
      <c r="R44" s="406"/>
      <c r="W44" s="407"/>
      <c r="X44" s="406"/>
      <c r="AC44" s="407"/>
      <c r="AD44" s="406"/>
      <c r="AI44" s="407"/>
      <c r="AJ44" s="406"/>
      <c r="AO44" s="407"/>
      <c r="AP44" s="406"/>
      <c r="AU44" s="407"/>
      <c r="AV44" s="406"/>
      <c r="BA44" s="407"/>
      <c r="BB44" s="406"/>
      <c r="BG44" s="407"/>
      <c r="BH44" s="406"/>
      <c r="BM44" s="407"/>
      <c r="BN44" s="406"/>
      <c r="BS44" s="407"/>
      <c r="BT44" s="406"/>
      <c r="BY44" s="407"/>
      <c r="BZ44" s="406"/>
      <c r="CE44" s="407"/>
      <c r="CH44" s="1553">
        <f>入力シート①!D242</f>
        <v>0</v>
      </c>
      <c r="CI44" s="1554"/>
      <c r="CJ44" s="1554"/>
      <c r="CK44" s="1554"/>
      <c r="CL44" s="1554"/>
      <c r="CM44" s="1554"/>
      <c r="CN44" s="1554"/>
      <c r="CO44" s="1555"/>
    </row>
    <row r="45" spans="1:94" ht="12" customHeight="1">
      <c r="A45" s="1419"/>
      <c r="B45" s="1525" t="s">
        <v>490</v>
      </c>
      <c r="C45" s="1525"/>
      <c r="D45" s="1525"/>
      <c r="E45" s="1525"/>
      <c r="F45" s="1525"/>
      <c r="G45" s="1525"/>
      <c r="H45" s="1527" t="str">
        <f>IF(入力シート①!D238="","",IF(入力シート①!D238="使用する","〇","×"))</f>
        <v/>
      </c>
      <c r="I45" s="1528"/>
      <c r="L45" s="406"/>
      <c r="Q45" s="407"/>
      <c r="R45" s="406"/>
      <c r="W45" s="407"/>
      <c r="X45" s="406"/>
      <c r="AC45" s="407"/>
      <c r="AD45" s="406"/>
      <c r="AI45" s="407"/>
      <c r="AJ45" s="406"/>
      <c r="AO45" s="407"/>
      <c r="AP45" s="406"/>
      <c r="AU45" s="407"/>
      <c r="AV45" s="406"/>
      <c r="BA45" s="407"/>
      <c r="BB45" s="406"/>
      <c r="BG45" s="407"/>
      <c r="BH45" s="406"/>
      <c r="BM45" s="407"/>
      <c r="BN45" s="406"/>
      <c r="BS45" s="407"/>
      <c r="BT45" s="406"/>
      <c r="BY45" s="407"/>
      <c r="BZ45" s="406"/>
      <c r="CE45" s="407"/>
      <c r="CH45" s="1556"/>
      <c r="CI45" s="1557"/>
      <c r="CJ45" s="1557"/>
      <c r="CK45" s="1557"/>
      <c r="CL45" s="1557"/>
      <c r="CM45" s="1557"/>
      <c r="CN45" s="1557"/>
      <c r="CO45" s="1558"/>
    </row>
    <row r="46" spans="1:94" ht="12" customHeight="1">
      <c r="A46" s="1420"/>
      <c r="B46" s="1526"/>
      <c r="C46" s="1526"/>
      <c r="D46" s="1526"/>
      <c r="E46" s="1526"/>
      <c r="F46" s="1526"/>
      <c r="G46" s="1526"/>
      <c r="H46" s="1529"/>
      <c r="I46" s="1530"/>
      <c r="L46" s="406"/>
      <c r="Q46" s="407"/>
      <c r="R46" s="406"/>
      <c r="W46" s="407"/>
      <c r="X46" s="406"/>
      <c r="AC46" s="407"/>
      <c r="AD46" s="406"/>
      <c r="AI46" s="407"/>
      <c r="AJ46" s="406"/>
      <c r="AO46" s="407"/>
      <c r="AP46" s="406"/>
      <c r="AU46" s="407"/>
      <c r="AV46" s="406"/>
      <c r="BA46" s="407"/>
      <c r="BB46" s="406"/>
      <c r="BG46" s="407"/>
      <c r="BH46" s="406"/>
      <c r="BM46" s="407"/>
      <c r="BN46" s="406"/>
      <c r="BS46" s="407"/>
      <c r="BT46" s="406"/>
      <c r="BY46" s="407"/>
      <c r="BZ46" s="406"/>
      <c r="CE46" s="407"/>
      <c r="CH46" s="1553">
        <f>入力シート①!D243</f>
        <v>0</v>
      </c>
      <c r="CI46" s="1554"/>
      <c r="CJ46" s="1554"/>
      <c r="CK46" s="1554"/>
      <c r="CL46" s="1554"/>
      <c r="CM46" s="1554"/>
      <c r="CN46" s="1554"/>
      <c r="CO46" s="1555"/>
    </row>
    <row r="47" spans="1:94" ht="12" customHeight="1">
      <c r="A47" s="1421" t="s">
        <v>535</v>
      </c>
      <c r="B47" s="1454" t="s">
        <v>492</v>
      </c>
      <c r="C47" s="1548"/>
      <c r="D47" s="1548"/>
      <c r="E47" s="1548"/>
      <c r="F47" s="1548"/>
      <c r="G47" s="1549"/>
      <c r="H47" s="1527" t="str">
        <f>IF(入力シート①!D228="","",IF(入力シート①!D228="使用する","〇","×"))</f>
        <v/>
      </c>
      <c r="I47" s="1528"/>
      <c r="L47" s="406"/>
      <c r="Q47" s="407"/>
      <c r="R47" s="406"/>
      <c r="W47" s="407"/>
      <c r="X47" s="406"/>
      <c r="AC47" s="407"/>
      <c r="AD47" s="406"/>
      <c r="AI47" s="407"/>
      <c r="AJ47" s="406"/>
      <c r="AO47" s="407"/>
      <c r="AP47" s="406"/>
      <c r="AU47" s="407"/>
      <c r="AV47" s="406"/>
      <c r="BA47" s="407"/>
      <c r="BB47" s="406"/>
      <c r="BG47" s="407"/>
      <c r="BH47" s="406"/>
      <c r="BM47" s="407"/>
      <c r="BN47" s="406"/>
      <c r="BS47" s="407"/>
      <c r="BT47" s="406"/>
      <c r="BY47" s="407"/>
      <c r="BZ47" s="406"/>
      <c r="CE47" s="407"/>
      <c r="CH47" s="1556"/>
      <c r="CI47" s="1557"/>
      <c r="CJ47" s="1557"/>
      <c r="CK47" s="1557"/>
      <c r="CL47" s="1557"/>
      <c r="CM47" s="1557"/>
      <c r="CN47" s="1557"/>
      <c r="CO47" s="1558"/>
    </row>
    <row r="48" spans="1:94" ht="12" customHeight="1">
      <c r="A48" s="1422"/>
      <c r="B48" s="1550"/>
      <c r="C48" s="1551"/>
      <c r="D48" s="1551"/>
      <c r="E48" s="1551"/>
      <c r="F48" s="1551"/>
      <c r="G48" s="1552"/>
      <c r="H48" s="1529"/>
      <c r="I48" s="1530"/>
      <c r="L48" s="416"/>
      <c r="M48" s="417"/>
      <c r="N48" s="417"/>
      <c r="O48" s="417"/>
      <c r="P48" s="417"/>
      <c r="Q48" s="418"/>
      <c r="R48" s="416"/>
      <c r="S48" s="417"/>
      <c r="T48" s="417"/>
      <c r="U48" s="417"/>
      <c r="V48" s="417"/>
      <c r="W48" s="418"/>
      <c r="X48" s="416"/>
      <c r="Y48" s="417"/>
      <c r="Z48" s="417"/>
      <c r="AA48" s="417"/>
      <c r="AB48" s="417"/>
      <c r="AC48" s="418"/>
      <c r="AD48" s="416"/>
      <c r="AE48" s="417"/>
      <c r="AF48" s="417"/>
      <c r="AG48" s="417"/>
      <c r="AH48" s="417"/>
      <c r="AI48" s="418"/>
      <c r="AJ48" s="416"/>
      <c r="AK48" s="417"/>
      <c r="AL48" s="417"/>
      <c r="AM48" s="417"/>
      <c r="AN48" s="417"/>
      <c r="AO48" s="418"/>
      <c r="AP48" s="416"/>
      <c r="AQ48" s="417"/>
      <c r="AR48" s="417"/>
      <c r="AS48" s="417"/>
      <c r="AT48" s="417"/>
      <c r="AU48" s="418"/>
      <c r="AV48" s="416"/>
      <c r="AW48" s="417"/>
      <c r="AX48" s="417"/>
      <c r="AY48" s="417"/>
      <c r="AZ48" s="417"/>
      <c r="BA48" s="418"/>
      <c r="BB48" s="416"/>
      <c r="BC48" s="417"/>
      <c r="BD48" s="417"/>
      <c r="BE48" s="417"/>
      <c r="BF48" s="417"/>
      <c r="BG48" s="418"/>
      <c r="BH48" s="416"/>
      <c r="BI48" s="417"/>
      <c r="BJ48" s="417"/>
      <c r="BK48" s="417"/>
      <c r="BL48" s="417"/>
      <c r="BM48" s="418"/>
      <c r="BN48" s="416"/>
      <c r="BO48" s="417"/>
      <c r="BP48" s="417"/>
      <c r="BQ48" s="417"/>
      <c r="BR48" s="417"/>
      <c r="BS48" s="418"/>
      <c r="BT48" s="416"/>
      <c r="BU48" s="417"/>
      <c r="BV48" s="417"/>
      <c r="BW48" s="417"/>
      <c r="BX48" s="417"/>
      <c r="BY48" s="418"/>
      <c r="BZ48" s="416"/>
      <c r="CA48" s="417"/>
      <c r="CB48" s="417"/>
      <c r="CC48" s="417"/>
      <c r="CD48" s="417"/>
      <c r="CE48" s="418"/>
      <c r="CH48" s="1553">
        <f>入力シート①!D244</f>
        <v>0</v>
      </c>
      <c r="CI48" s="1554"/>
      <c r="CJ48" s="1554"/>
      <c r="CK48" s="1554"/>
      <c r="CL48" s="1554"/>
      <c r="CM48" s="1554"/>
      <c r="CN48" s="1554"/>
      <c r="CO48" s="1555"/>
    </row>
    <row r="49" spans="1:93" ht="12" customHeight="1">
      <c r="A49" s="1422"/>
      <c r="B49" s="1525" t="s">
        <v>486</v>
      </c>
      <c r="C49" s="1525"/>
      <c r="D49" s="1525"/>
      <c r="E49" s="1525"/>
      <c r="F49" s="1525"/>
      <c r="G49" s="1525"/>
      <c r="H49" s="1527" t="str">
        <f>IF(入力シート①!D229="","",IF(入力シート①!D229="使用する","〇","×"))</f>
        <v/>
      </c>
      <c r="I49" s="1528"/>
      <c r="CH49" s="1556"/>
      <c r="CI49" s="1557"/>
      <c r="CJ49" s="1557"/>
      <c r="CK49" s="1557"/>
      <c r="CL49" s="1557"/>
      <c r="CM49" s="1557"/>
      <c r="CN49" s="1557"/>
      <c r="CO49" s="1558"/>
    </row>
    <row r="50" spans="1:93" ht="12" customHeight="1">
      <c r="A50" s="1423"/>
      <c r="B50" s="1526"/>
      <c r="C50" s="1526"/>
      <c r="D50" s="1526"/>
      <c r="E50" s="1526"/>
      <c r="F50" s="1526"/>
      <c r="G50" s="1526"/>
      <c r="H50" s="1529"/>
      <c r="I50" s="1530"/>
      <c r="CH50" s="1553">
        <f>入力シート①!D245</f>
        <v>0</v>
      </c>
      <c r="CI50" s="1554"/>
      <c r="CJ50" s="1554"/>
      <c r="CK50" s="1554"/>
      <c r="CL50" s="1554"/>
      <c r="CM50" s="1554"/>
      <c r="CN50" s="1554"/>
      <c r="CO50" s="1555"/>
    </row>
    <row r="51" spans="1:93" ht="12" customHeight="1">
      <c r="B51" s="1525" t="s">
        <v>493</v>
      </c>
      <c r="C51" s="1525"/>
      <c r="D51" s="1525"/>
      <c r="E51" s="1525"/>
      <c r="F51" s="1525"/>
      <c r="G51" s="1525"/>
      <c r="H51" s="1564">
        <f>入力シート①!D239</f>
        <v>0</v>
      </c>
      <c r="I51" s="1564"/>
      <c r="CH51" s="1556"/>
      <c r="CI51" s="1557"/>
      <c r="CJ51" s="1557"/>
      <c r="CK51" s="1557"/>
      <c r="CL51" s="1557"/>
      <c r="CM51" s="1557"/>
      <c r="CN51" s="1557"/>
      <c r="CO51" s="1558"/>
    </row>
    <row r="52" spans="1:93" ht="12" customHeight="1">
      <c r="B52" s="1526"/>
      <c r="C52" s="1526"/>
      <c r="D52" s="1526"/>
      <c r="E52" s="1526"/>
      <c r="F52" s="1526"/>
      <c r="G52" s="1526"/>
      <c r="H52" s="1564"/>
      <c r="I52" s="1564"/>
      <c r="CH52" s="1553">
        <f>入力シート①!D246</f>
        <v>0</v>
      </c>
      <c r="CI52" s="1554"/>
      <c r="CJ52" s="1554"/>
      <c r="CK52" s="1554"/>
      <c r="CL52" s="1554"/>
      <c r="CM52" s="1554"/>
      <c r="CN52" s="1554"/>
      <c r="CO52" s="1555"/>
    </row>
    <row r="53" spans="1:93" ht="12" customHeight="1">
      <c r="B53" s="1525" t="s">
        <v>494</v>
      </c>
      <c r="C53" s="1525"/>
      <c r="D53" s="1525"/>
      <c r="E53" s="1525"/>
      <c r="F53" s="1525"/>
      <c r="G53" s="1525"/>
      <c r="H53" s="1564">
        <f>入力シート①!D240</f>
        <v>0</v>
      </c>
      <c r="I53" s="1564"/>
      <c r="CH53" s="1556"/>
      <c r="CI53" s="1557"/>
      <c r="CJ53" s="1557"/>
      <c r="CK53" s="1557"/>
      <c r="CL53" s="1557"/>
      <c r="CM53" s="1557"/>
      <c r="CN53" s="1557"/>
      <c r="CO53" s="1558"/>
    </row>
    <row r="54" spans="1:93" ht="12" customHeight="1">
      <c r="B54" s="1526"/>
      <c r="C54" s="1526"/>
      <c r="D54" s="1526"/>
      <c r="E54" s="1526"/>
      <c r="F54" s="1526"/>
      <c r="G54" s="1526"/>
      <c r="H54" s="1564"/>
      <c r="I54" s="1564"/>
      <c r="CH54" s="1553">
        <f>入力シート①!D247</f>
        <v>0</v>
      </c>
      <c r="CI54" s="1554"/>
      <c r="CJ54" s="1554"/>
      <c r="CK54" s="1554"/>
      <c r="CL54" s="1554"/>
      <c r="CM54" s="1554"/>
      <c r="CN54" s="1554"/>
      <c r="CO54" s="1555"/>
    </row>
    <row r="55" spans="1:93" ht="12" customHeight="1">
      <c r="B55" s="1525" t="s">
        <v>508</v>
      </c>
      <c r="C55" s="1525"/>
      <c r="D55" s="1525"/>
      <c r="E55" s="1525"/>
      <c r="F55" s="1525"/>
      <c r="G55" s="1525"/>
      <c r="H55" s="1527">
        <f>入力シート①!D224</f>
        <v>0</v>
      </c>
      <c r="I55" s="1528"/>
      <c r="CH55" s="1556"/>
      <c r="CI55" s="1557"/>
      <c r="CJ55" s="1557"/>
      <c r="CK55" s="1557"/>
      <c r="CL55" s="1557"/>
      <c r="CM55" s="1557"/>
      <c r="CN55" s="1557"/>
      <c r="CO55" s="1558"/>
    </row>
    <row r="56" spans="1:93" ht="12" customHeight="1">
      <c r="B56" s="1526"/>
      <c r="C56" s="1526"/>
      <c r="D56" s="1526"/>
      <c r="E56" s="1526"/>
      <c r="F56" s="1526"/>
      <c r="G56" s="1526"/>
      <c r="H56" s="1529"/>
      <c r="I56" s="1530"/>
      <c r="CH56" s="1553">
        <f>入力シート①!D248</f>
        <v>0</v>
      </c>
      <c r="CI56" s="1554"/>
      <c r="CJ56" s="1554"/>
      <c r="CK56" s="1554"/>
      <c r="CL56" s="1554"/>
      <c r="CM56" s="1554"/>
      <c r="CN56" s="1554"/>
      <c r="CO56" s="1555"/>
    </row>
    <row r="57" spans="1:93" ht="12" customHeight="1">
      <c r="B57" s="1525" t="s">
        <v>495</v>
      </c>
      <c r="C57" s="1525"/>
      <c r="D57" s="1525"/>
      <c r="E57" s="1525"/>
      <c r="F57" s="1525"/>
      <c r="G57" s="1525"/>
      <c r="H57" s="1527">
        <f>入力シート①!D226</f>
        <v>0</v>
      </c>
      <c r="I57" s="1528"/>
      <c r="CH57" s="1556"/>
      <c r="CI57" s="1557"/>
      <c r="CJ57" s="1557"/>
      <c r="CK57" s="1557"/>
      <c r="CL57" s="1557"/>
      <c r="CM57" s="1557"/>
      <c r="CN57" s="1557"/>
      <c r="CO57" s="1558"/>
    </row>
    <row r="58" spans="1:93" ht="12" customHeight="1">
      <c r="B58" s="1526"/>
      <c r="C58" s="1526"/>
      <c r="D58" s="1526"/>
      <c r="E58" s="1526"/>
      <c r="F58" s="1526"/>
      <c r="G58" s="1526"/>
      <c r="H58" s="1529"/>
      <c r="I58" s="1530"/>
      <c r="CH58" s="1553">
        <f>入力シート①!D249</f>
        <v>0</v>
      </c>
      <c r="CI58" s="1554"/>
      <c r="CJ58" s="1554"/>
      <c r="CK58" s="1554"/>
      <c r="CL58" s="1554"/>
      <c r="CM58" s="1554"/>
      <c r="CN58" s="1554"/>
      <c r="CO58" s="1555"/>
    </row>
    <row r="59" spans="1:93" ht="12" customHeight="1">
      <c r="Y59" s="403"/>
      <c r="Z59" s="404"/>
      <c r="AA59" s="404"/>
      <c r="AB59" s="404"/>
      <c r="AC59" s="404"/>
      <c r="AD59" s="470"/>
      <c r="AE59" s="470"/>
      <c r="AF59" s="470"/>
      <c r="AG59" s="470"/>
      <c r="AH59" s="470"/>
      <c r="AI59" s="470"/>
      <c r="AJ59" s="470"/>
      <c r="AK59" s="470"/>
      <c r="AL59" s="470"/>
      <c r="AM59" s="470"/>
      <c r="AN59" s="470"/>
      <c r="AO59" s="470"/>
      <c r="AP59" s="470"/>
      <c r="AQ59" s="470"/>
      <c r="AR59" s="470"/>
      <c r="AS59" s="470"/>
      <c r="AT59" s="470"/>
      <c r="AU59" s="470"/>
      <c r="AV59" s="470"/>
      <c r="AW59" s="470"/>
      <c r="AX59" s="470"/>
      <c r="AY59" s="470"/>
      <c r="AZ59" s="470"/>
      <c r="BA59" s="470"/>
      <c r="BB59" s="470"/>
      <c r="BC59" s="470"/>
      <c r="BD59" s="470"/>
      <c r="BE59" s="470"/>
      <c r="BF59" s="470"/>
      <c r="BG59" s="470"/>
      <c r="BH59" s="470"/>
      <c r="BI59" s="470"/>
      <c r="BJ59" s="470"/>
      <c r="BK59" s="470"/>
      <c r="BL59" s="470"/>
      <c r="BM59" s="470"/>
      <c r="BN59" s="404"/>
      <c r="BO59" s="404"/>
      <c r="BP59" s="405"/>
      <c r="CH59" s="1556"/>
      <c r="CI59" s="1557"/>
      <c r="CJ59" s="1557"/>
      <c r="CK59" s="1557"/>
      <c r="CL59" s="1557"/>
      <c r="CM59" s="1557"/>
      <c r="CN59" s="1557"/>
      <c r="CO59" s="1558"/>
    </row>
    <row r="60" spans="1:93" ht="12" customHeight="1">
      <c r="Y60" s="406"/>
      <c r="AD60" s="472"/>
      <c r="AE60" s="472"/>
      <c r="AF60" s="472"/>
      <c r="AG60" s="472"/>
      <c r="AH60" s="472"/>
      <c r="AI60" s="472"/>
      <c r="AJ60" s="472"/>
      <c r="AK60" s="472"/>
      <c r="AL60" s="472"/>
      <c r="AM60" s="472"/>
      <c r="AN60" s="472"/>
      <c r="AO60" s="472"/>
      <c r="AP60" s="472"/>
      <c r="AQ60" s="472"/>
      <c r="AR60" s="472"/>
      <c r="AS60" s="472"/>
      <c r="AT60" s="472"/>
      <c r="AU60" s="472"/>
      <c r="AV60" s="472"/>
      <c r="AW60" s="472"/>
      <c r="AX60" s="472"/>
      <c r="AY60" s="472"/>
      <c r="AZ60" s="472"/>
      <c r="BA60" s="472"/>
      <c r="BB60" s="472"/>
      <c r="BC60" s="472"/>
      <c r="BD60" s="472"/>
      <c r="BE60" s="472"/>
      <c r="BF60" s="472"/>
      <c r="BG60" s="472"/>
      <c r="BH60" s="472"/>
      <c r="BI60" s="472"/>
      <c r="BJ60" s="472"/>
      <c r="BK60" s="472"/>
      <c r="BL60" s="472"/>
      <c r="BM60" s="472"/>
      <c r="BP60" s="407"/>
      <c r="CH60" s="1553">
        <f>入力シート①!D250</f>
        <v>0</v>
      </c>
      <c r="CI60" s="1554"/>
      <c r="CJ60" s="1554"/>
      <c r="CK60" s="1554"/>
      <c r="CL60" s="1554"/>
      <c r="CM60" s="1554"/>
      <c r="CN60" s="1554"/>
      <c r="CO60" s="1555"/>
    </row>
    <row r="61" spans="1:93" ht="12" customHeight="1">
      <c r="Y61" s="406"/>
      <c r="AD61" s="472"/>
      <c r="AE61" s="472"/>
      <c r="AF61" s="472"/>
      <c r="AG61" s="472"/>
      <c r="AH61" s="472"/>
      <c r="AI61" s="472"/>
      <c r="AJ61" s="472"/>
      <c r="AK61" s="472"/>
      <c r="AL61" s="472"/>
      <c r="AM61" s="472"/>
      <c r="AN61" s="472"/>
      <c r="AO61" s="472"/>
      <c r="AP61" s="472"/>
      <c r="AQ61" s="472"/>
      <c r="AR61" s="472"/>
      <c r="AS61" s="472"/>
      <c r="AT61" s="472"/>
      <c r="AU61" s="472"/>
      <c r="AV61" s="472"/>
      <c r="AW61" s="472"/>
      <c r="AX61" s="472"/>
      <c r="AY61" s="472"/>
      <c r="AZ61" s="472"/>
      <c r="BA61" s="472"/>
      <c r="BB61" s="472"/>
      <c r="BC61" s="472"/>
      <c r="BD61" s="472"/>
      <c r="BE61" s="472"/>
      <c r="BF61" s="472"/>
      <c r="BG61" s="472"/>
      <c r="BH61" s="472"/>
      <c r="BI61" s="472"/>
      <c r="BJ61" s="472"/>
      <c r="BK61" s="472"/>
      <c r="BL61" s="472"/>
      <c r="BM61" s="472"/>
      <c r="BP61" s="407"/>
      <c r="CH61" s="1556"/>
      <c r="CI61" s="1557"/>
      <c r="CJ61" s="1557"/>
      <c r="CK61" s="1557"/>
      <c r="CL61" s="1557"/>
      <c r="CM61" s="1557"/>
      <c r="CN61" s="1557"/>
      <c r="CO61" s="1558"/>
    </row>
    <row r="62" spans="1:93" ht="12" customHeight="1">
      <c r="Y62" s="406"/>
      <c r="AD62" s="472"/>
      <c r="AE62" s="472"/>
      <c r="AF62" s="472"/>
      <c r="AG62" s="472"/>
      <c r="AH62" s="472"/>
      <c r="AI62" s="472"/>
      <c r="AJ62" s="472"/>
      <c r="AK62" s="472"/>
      <c r="AL62" s="472"/>
      <c r="AM62" s="472"/>
      <c r="AN62" s="472"/>
      <c r="AO62" s="472"/>
      <c r="AP62" s="472"/>
      <c r="AQ62" s="472"/>
      <c r="AR62" s="472"/>
      <c r="AS62" s="472"/>
      <c r="AT62" s="472"/>
      <c r="AU62" s="472"/>
      <c r="AV62" s="472"/>
      <c r="AW62" s="472"/>
      <c r="AX62" s="472"/>
      <c r="AY62" s="472"/>
      <c r="AZ62" s="472"/>
      <c r="BA62" s="472"/>
      <c r="BB62" s="472"/>
      <c r="BC62" s="472"/>
      <c r="BD62" s="472"/>
      <c r="BE62" s="472"/>
      <c r="BF62" s="472"/>
      <c r="BG62" s="472"/>
      <c r="BH62" s="472"/>
      <c r="BI62" s="472"/>
      <c r="BJ62" s="472"/>
      <c r="BK62" s="472"/>
      <c r="BL62" s="472"/>
      <c r="BM62" s="472"/>
      <c r="BP62" s="407"/>
      <c r="CH62" s="1553">
        <f>入力シート①!D251</f>
        <v>0</v>
      </c>
      <c r="CI62" s="1554"/>
      <c r="CJ62" s="1554"/>
      <c r="CK62" s="1554"/>
      <c r="CL62" s="1554"/>
      <c r="CM62" s="1554"/>
      <c r="CN62" s="1554"/>
      <c r="CO62" s="1555"/>
    </row>
    <row r="63" spans="1:93" ht="12" customHeight="1">
      <c r="Y63" s="406"/>
      <c r="AD63" s="472"/>
      <c r="AE63" s="472"/>
      <c r="AF63" s="472"/>
      <c r="AG63" s="472"/>
      <c r="AH63" s="472"/>
      <c r="AI63" s="472"/>
      <c r="AJ63" s="472"/>
      <c r="AK63" s="472"/>
      <c r="AL63" s="472"/>
      <c r="AM63" s="472"/>
      <c r="AN63" s="472"/>
      <c r="AO63" s="472"/>
      <c r="AP63" s="472"/>
      <c r="AQ63" s="472"/>
      <c r="AR63" s="472"/>
      <c r="AS63" s="472"/>
      <c r="AT63" s="472"/>
      <c r="AU63" s="472"/>
      <c r="AV63" s="472"/>
      <c r="AW63" s="472"/>
      <c r="AX63" s="472"/>
      <c r="AY63" s="472"/>
      <c r="AZ63" s="472"/>
      <c r="BA63" s="472"/>
      <c r="BB63" s="472"/>
      <c r="BC63" s="472"/>
      <c r="BD63" s="472"/>
      <c r="BE63" s="472"/>
      <c r="BF63" s="472"/>
      <c r="BG63" s="472"/>
      <c r="BH63" s="472"/>
      <c r="BI63" s="472"/>
      <c r="BJ63" s="472"/>
      <c r="BK63" s="472"/>
      <c r="BL63" s="472"/>
      <c r="BM63" s="472"/>
      <c r="BP63" s="407"/>
      <c r="CH63" s="1556"/>
      <c r="CI63" s="1557"/>
      <c r="CJ63" s="1557"/>
      <c r="CK63" s="1557"/>
      <c r="CL63" s="1557"/>
      <c r="CM63" s="1557"/>
      <c r="CN63" s="1557"/>
      <c r="CO63" s="1558"/>
    </row>
    <row r="64" spans="1:93" ht="12" customHeight="1">
      <c r="Y64" s="416"/>
      <c r="Z64" s="417"/>
      <c r="AA64" s="417"/>
      <c r="AB64" s="417"/>
      <c r="AC64" s="417"/>
      <c r="AD64" s="471"/>
      <c r="AE64" s="471"/>
      <c r="AF64" s="471"/>
      <c r="AG64" s="471"/>
      <c r="AH64" s="471"/>
      <c r="AI64" s="471"/>
      <c r="AJ64" s="471"/>
      <c r="AK64" s="471"/>
      <c r="AL64" s="471"/>
      <c r="AM64" s="471"/>
      <c r="AN64" s="471"/>
      <c r="AO64" s="471"/>
      <c r="AP64" s="471"/>
      <c r="AQ64" s="471"/>
      <c r="AR64" s="471"/>
      <c r="AS64" s="471"/>
      <c r="AT64" s="471"/>
      <c r="AU64" s="471"/>
      <c r="AV64" s="471"/>
      <c r="AW64" s="471"/>
      <c r="AX64" s="471"/>
      <c r="AY64" s="471"/>
      <c r="AZ64" s="471"/>
      <c r="BA64" s="471"/>
      <c r="BB64" s="471"/>
      <c r="BC64" s="471"/>
      <c r="BD64" s="471"/>
      <c r="BE64" s="471"/>
      <c r="BF64" s="471"/>
      <c r="BG64" s="471"/>
      <c r="BH64" s="471"/>
      <c r="BI64" s="471"/>
      <c r="BJ64" s="471"/>
      <c r="BK64" s="471"/>
      <c r="BL64" s="471"/>
      <c r="BM64" s="471"/>
      <c r="BN64" s="417"/>
      <c r="BO64" s="417"/>
      <c r="BP64" s="418"/>
      <c r="CH64" s="1553">
        <f>入力シート①!D252</f>
        <v>0</v>
      </c>
      <c r="CI64" s="1554"/>
      <c r="CJ64" s="1554"/>
      <c r="CK64" s="1554"/>
      <c r="CL64" s="1554"/>
      <c r="CM64" s="1554"/>
      <c r="CN64" s="1554"/>
      <c r="CO64" s="1555"/>
    </row>
    <row r="65" spans="30:95" ht="12" customHeight="1">
      <c r="AD65" s="437"/>
      <c r="AE65" s="437"/>
      <c r="AF65" s="437"/>
      <c r="AG65" s="437"/>
      <c r="AH65" s="437"/>
      <c r="AI65" s="437"/>
      <c r="AJ65" s="437"/>
      <c r="AK65" s="437"/>
      <c r="AL65" s="437"/>
      <c r="AM65" s="437"/>
      <c r="AN65" s="437"/>
      <c r="AO65" s="437"/>
      <c r="AP65" s="437"/>
      <c r="AQ65" s="437"/>
      <c r="AR65" s="437"/>
      <c r="AS65" s="437"/>
      <c r="AT65" s="437"/>
      <c r="AU65" s="437"/>
      <c r="AV65" s="437"/>
      <c r="AW65" s="437"/>
      <c r="AX65" s="437"/>
      <c r="AY65" s="437"/>
      <c r="AZ65" s="437"/>
      <c r="BA65" s="437"/>
      <c r="BB65" s="437"/>
      <c r="BC65" s="437"/>
      <c r="BD65" s="437"/>
      <c r="BE65" s="437"/>
      <c r="BF65" s="437"/>
      <c r="BG65" s="437"/>
      <c r="BH65" s="437"/>
      <c r="BI65" s="437"/>
      <c r="BJ65" s="437"/>
      <c r="BK65" s="437"/>
      <c r="BL65" s="437"/>
      <c r="BM65" s="437"/>
      <c r="CH65" s="1556"/>
      <c r="CI65" s="1557"/>
      <c r="CJ65" s="1557"/>
      <c r="CK65" s="1557"/>
      <c r="CL65" s="1557"/>
      <c r="CM65" s="1557"/>
      <c r="CN65" s="1557"/>
      <c r="CO65" s="1558"/>
    </row>
    <row r="66" spans="30:95" ht="12" customHeight="1"/>
    <row r="67" spans="30:95" ht="12" customHeight="1">
      <c r="AD67" s="437"/>
      <c r="AE67" s="437"/>
      <c r="AF67" s="437"/>
      <c r="AG67" s="437"/>
      <c r="AH67" s="437"/>
      <c r="AI67" s="437"/>
      <c r="AJ67" s="437"/>
      <c r="AK67" s="437"/>
      <c r="AL67" s="437"/>
      <c r="AM67" s="437"/>
      <c r="AN67" s="437"/>
      <c r="AO67" s="437"/>
      <c r="AP67" s="437"/>
      <c r="AQ67" s="437"/>
      <c r="AR67" s="437"/>
      <c r="AS67" s="437"/>
      <c r="AT67" s="437"/>
      <c r="AU67" s="437"/>
      <c r="AV67" s="437"/>
      <c r="AW67" s="437"/>
      <c r="AX67" s="437"/>
      <c r="AY67" s="437"/>
      <c r="AZ67" s="437"/>
      <c r="BA67" s="437"/>
      <c r="BB67" s="437"/>
      <c r="BC67" s="437"/>
      <c r="BD67" s="437"/>
      <c r="BE67" s="437"/>
      <c r="BF67" s="437"/>
      <c r="BG67" s="437"/>
      <c r="BH67" s="437"/>
      <c r="BI67" s="437"/>
      <c r="BJ67" s="437"/>
      <c r="BK67" s="437"/>
      <c r="BL67" s="437"/>
      <c r="BM67" s="437"/>
      <c r="CL67" s="438"/>
      <c r="CM67" s="440"/>
      <c r="CN67" s="440"/>
      <c r="CO67" s="440"/>
      <c r="CP67" s="438"/>
      <c r="CQ67" s="438"/>
    </row>
    <row r="68" spans="30:95" ht="12" customHeight="1">
      <c r="AD68" s="437"/>
      <c r="AE68" s="437"/>
      <c r="AF68" s="437"/>
      <c r="AG68" s="437"/>
      <c r="AH68" s="437"/>
      <c r="AI68" s="437"/>
      <c r="AJ68" s="437"/>
      <c r="AK68" s="437"/>
      <c r="AL68" s="437"/>
      <c r="AM68" s="437"/>
      <c r="AN68" s="437"/>
      <c r="AO68" s="437"/>
      <c r="AP68" s="437"/>
      <c r="AQ68" s="437"/>
      <c r="AR68" s="437"/>
      <c r="AS68" s="437"/>
      <c r="AT68" s="437"/>
      <c r="AU68" s="437"/>
      <c r="AV68" s="437"/>
      <c r="AW68" s="437"/>
      <c r="AX68" s="437"/>
      <c r="AY68" s="437"/>
      <c r="AZ68" s="437"/>
      <c r="BA68" s="437"/>
      <c r="BB68" s="437"/>
      <c r="BC68" s="437"/>
      <c r="BD68" s="437"/>
      <c r="BE68" s="437"/>
      <c r="BF68" s="437"/>
      <c r="BG68" s="437"/>
      <c r="BH68" s="437"/>
      <c r="BI68" s="437"/>
      <c r="BJ68" s="437"/>
      <c r="BK68" s="437"/>
      <c r="BL68" s="437"/>
      <c r="BM68" s="437"/>
    </row>
    <row r="69" spans="30:95" ht="12" customHeight="1">
      <c r="AD69" s="437"/>
      <c r="AE69" s="437"/>
      <c r="AF69" s="437"/>
      <c r="AG69" s="437"/>
      <c r="AH69" s="437"/>
      <c r="AI69" s="437"/>
      <c r="AJ69" s="437"/>
      <c r="AK69" s="437"/>
      <c r="AL69" s="437"/>
      <c r="AM69" s="437"/>
      <c r="AN69" s="437"/>
      <c r="AO69" s="437"/>
      <c r="AP69" s="437"/>
      <c r="AQ69" s="437"/>
      <c r="AR69" s="437"/>
      <c r="AS69" s="437"/>
      <c r="AT69" s="437"/>
      <c r="AU69" s="437"/>
      <c r="AV69" s="437"/>
      <c r="AW69" s="437"/>
      <c r="AX69" s="437"/>
      <c r="AY69" s="437"/>
      <c r="AZ69" s="437"/>
      <c r="BA69" s="437"/>
      <c r="BB69" s="437"/>
      <c r="BC69" s="437"/>
      <c r="BD69" s="437"/>
      <c r="BE69" s="437"/>
      <c r="BF69" s="437"/>
      <c r="BG69" s="437"/>
      <c r="BH69" s="437"/>
      <c r="BI69" s="437"/>
      <c r="BJ69" s="437"/>
      <c r="BK69" s="437"/>
      <c r="BL69" s="437"/>
      <c r="BM69" s="437"/>
    </row>
    <row r="70" spans="30:95">
      <c r="AD70" s="437"/>
      <c r="AE70" s="437"/>
      <c r="AF70" s="437"/>
      <c r="AG70" s="437"/>
      <c r="AH70" s="437"/>
      <c r="AI70" s="437"/>
      <c r="AJ70" s="437"/>
      <c r="AK70" s="437"/>
      <c r="AL70" s="437"/>
      <c r="AM70" s="437"/>
      <c r="AN70" s="437"/>
      <c r="AO70" s="437"/>
      <c r="AP70" s="437"/>
      <c r="AQ70" s="437"/>
      <c r="AR70" s="437"/>
      <c r="AS70" s="437"/>
      <c r="AT70" s="437"/>
      <c r="AU70" s="437"/>
      <c r="AV70" s="437"/>
      <c r="AW70" s="437"/>
      <c r="AX70" s="437"/>
      <c r="AY70" s="437"/>
      <c r="AZ70" s="437"/>
      <c r="BA70" s="437"/>
      <c r="BB70" s="437"/>
      <c r="BC70" s="437"/>
      <c r="BD70" s="437"/>
      <c r="BE70" s="437"/>
      <c r="BF70" s="437"/>
      <c r="BG70" s="437"/>
      <c r="BH70" s="437"/>
      <c r="BI70" s="437"/>
      <c r="BJ70" s="437"/>
      <c r="BK70" s="437"/>
      <c r="BL70" s="437"/>
      <c r="BM70" s="437"/>
    </row>
    <row r="71" spans="30:95">
      <c r="AD71" s="437"/>
      <c r="AE71" s="437"/>
      <c r="AF71" s="437"/>
      <c r="AG71" s="437"/>
      <c r="AH71" s="437"/>
      <c r="AI71" s="437"/>
      <c r="AJ71" s="437"/>
      <c r="AK71" s="437"/>
      <c r="AL71" s="437"/>
      <c r="AM71" s="437"/>
      <c r="AN71" s="437"/>
      <c r="AO71" s="437"/>
      <c r="AP71" s="437"/>
      <c r="AQ71" s="437"/>
      <c r="AR71" s="437"/>
      <c r="AS71" s="437"/>
      <c r="AT71" s="437"/>
      <c r="AU71" s="437"/>
      <c r="AV71" s="437"/>
      <c r="AW71" s="437"/>
      <c r="AX71" s="437"/>
      <c r="AY71" s="437"/>
      <c r="AZ71" s="437"/>
      <c r="BA71" s="437"/>
      <c r="BB71" s="437"/>
      <c r="BC71" s="437"/>
      <c r="BD71" s="437"/>
      <c r="BE71" s="437"/>
      <c r="BF71" s="437"/>
      <c r="BG71" s="437"/>
      <c r="BH71" s="437"/>
      <c r="BI71" s="437"/>
      <c r="BJ71" s="437"/>
      <c r="BK71" s="437"/>
      <c r="BL71" s="437"/>
      <c r="BM71" s="437"/>
      <c r="CL71" s="1425" t="s">
        <v>496</v>
      </c>
      <c r="CM71" s="1426"/>
      <c r="CN71" s="1426"/>
      <c r="CO71" s="1427"/>
    </row>
    <row r="72" spans="30:95">
      <c r="AD72" s="437"/>
      <c r="AE72" s="437"/>
      <c r="AF72" s="437"/>
      <c r="AG72" s="437"/>
      <c r="AH72" s="437"/>
      <c r="AI72" s="437"/>
      <c r="AJ72" s="437"/>
      <c r="AK72" s="437"/>
      <c r="AL72" s="437"/>
      <c r="AM72" s="437"/>
      <c r="AN72" s="437"/>
      <c r="AO72" s="437"/>
      <c r="AP72" s="437"/>
      <c r="AQ72" s="437"/>
      <c r="AR72" s="437"/>
      <c r="AS72" s="437"/>
      <c r="AT72" s="437"/>
      <c r="AU72" s="437"/>
      <c r="AV72" s="437"/>
      <c r="AW72" s="437"/>
      <c r="AX72" s="437"/>
      <c r="AY72" s="437"/>
      <c r="AZ72" s="437"/>
      <c r="BA72" s="437"/>
      <c r="BB72" s="437"/>
      <c r="BC72" s="437"/>
      <c r="BD72" s="437"/>
      <c r="BE72" s="437"/>
      <c r="BF72" s="437"/>
      <c r="BG72" s="437"/>
      <c r="BH72" s="437"/>
      <c r="BI72" s="437"/>
      <c r="BJ72" s="437"/>
      <c r="BK72" s="437"/>
      <c r="BL72" s="437"/>
      <c r="BM72" s="437"/>
    </row>
  </sheetData>
  <mergeCells count="105">
    <mergeCell ref="CH62:CO63"/>
    <mergeCell ref="CH64:CO65"/>
    <mergeCell ref="CN1:CP1"/>
    <mergeCell ref="H53:I54"/>
    <mergeCell ref="CH54:CO55"/>
    <mergeCell ref="B55:G56"/>
    <mergeCell ref="H55:I56"/>
    <mergeCell ref="CH56:CO57"/>
    <mergeCell ref="B57:G58"/>
    <mergeCell ref="H57:I58"/>
    <mergeCell ref="CH58:CO59"/>
    <mergeCell ref="CH60:CO61"/>
    <mergeCell ref="B47:G48"/>
    <mergeCell ref="H47:I48"/>
    <mergeCell ref="CH48:CO49"/>
    <mergeCell ref="B49:G50"/>
    <mergeCell ref="H49:I50"/>
    <mergeCell ref="CH50:CO51"/>
    <mergeCell ref="B51:G52"/>
    <mergeCell ref="H51:I52"/>
    <mergeCell ref="CH52:CO53"/>
    <mergeCell ref="B53:G54"/>
    <mergeCell ref="B35:G36"/>
    <mergeCell ref="H35:I36"/>
    <mergeCell ref="B37:G38"/>
    <mergeCell ref="H37:I38"/>
    <mergeCell ref="B39:G40"/>
    <mergeCell ref="H39:I40"/>
    <mergeCell ref="B31:G32"/>
    <mergeCell ref="H31:I32"/>
    <mergeCell ref="CH31:CI32"/>
    <mergeCell ref="CH40:CO41"/>
    <mergeCell ref="B41:G42"/>
    <mergeCell ref="H41:I42"/>
    <mergeCell ref="CH42:CO43"/>
    <mergeCell ref="B43:G44"/>
    <mergeCell ref="H43:I44"/>
    <mergeCell ref="CH44:CO45"/>
    <mergeCell ref="B45:G46"/>
    <mergeCell ref="H45:I46"/>
    <mergeCell ref="CH46:CO47"/>
    <mergeCell ref="CJ31:CK32"/>
    <mergeCell ref="CM31:CN32"/>
    <mergeCell ref="B33:G34"/>
    <mergeCell ref="H33:I34"/>
    <mergeCell ref="B26:I28"/>
    <mergeCell ref="CH27:CI28"/>
    <mergeCell ref="CJ27:CK28"/>
    <mergeCell ref="CM27:CN28"/>
    <mergeCell ref="B29:G30"/>
    <mergeCell ref="H29:I30"/>
    <mergeCell ref="CH29:CI30"/>
    <mergeCell ref="CJ29:CK30"/>
    <mergeCell ref="CH23:CI24"/>
    <mergeCell ref="CJ23:CK24"/>
    <mergeCell ref="CM23:CN24"/>
    <mergeCell ref="CH25:CI26"/>
    <mergeCell ref="CJ25:CK26"/>
    <mergeCell ref="CM25:CN26"/>
    <mergeCell ref="B9:C11"/>
    <mergeCell ref="D9:I11"/>
    <mergeCell ref="CH9:CO9"/>
    <mergeCell ref="CJ10:CL10"/>
    <mergeCell ref="CM10:CO10"/>
    <mergeCell ref="CH11:CI12"/>
    <mergeCell ref="CM19:CN20"/>
    <mergeCell ref="B20:C22"/>
    <mergeCell ref="D20:I22"/>
    <mergeCell ref="CH21:CI22"/>
    <mergeCell ref="CJ21:CK22"/>
    <mergeCell ref="CM21:CN22"/>
    <mergeCell ref="CH15:CI16"/>
    <mergeCell ref="CJ15:CK16"/>
    <mergeCell ref="CM15:CN16"/>
    <mergeCell ref="B17:C19"/>
    <mergeCell ref="D17:I19"/>
    <mergeCell ref="CH17:CI18"/>
    <mergeCell ref="CJ17:CK18"/>
    <mergeCell ref="CM17:CN18"/>
    <mergeCell ref="CH19:CI20"/>
    <mergeCell ref="CJ19:CK20"/>
    <mergeCell ref="A29:A46"/>
    <mergeCell ref="A47:A50"/>
    <mergeCell ref="A17:A19"/>
    <mergeCell ref="CL71:CO71"/>
    <mergeCell ref="I1:CG1"/>
    <mergeCell ref="I2:CG2"/>
    <mergeCell ref="B4:B7"/>
    <mergeCell ref="C4:H7"/>
    <mergeCell ref="I4:I7"/>
    <mergeCell ref="J4:BM7"/>
    <mergeCell ref="BN4:BP7"/>
    <mergeCell ref="BQ4:CC7"/>
    <mergeCell ref="CD4:CE7"/>
    <mergeCell ref="CJ11:CK12"/>
    <mergeCell ref="CM11:CN12"/>
    <mergeCell ref="B12:C14"/>
    <mergeCell ref="D12:I14"/>
    <mergeCell ref="CH13:CI14"/>
    <mergeCell ref="CJ13:CK14"/>
    <mergeCell ref="CM13:CN14"/>
    <mergeCell ref="CH4:CH7"/>
    <mergeCell ref="CI4:CK5"/>
    <mergeCell ref="CL4:CO7"/>
    <mergeCell ref="CI6:CK7"/>
  </mergeCells>
  <phoneticPr fontId="66"/>
  <pageMargins left="0.70866141732283472" right="0.70866141732283472" top="0.74803149606299213" bottom="0.74803149606299213" header="0.31496062992125984" footer="0.31496062992125984"/>
  <pageSetup paperSize="8" scale="85" orientation="landscape" r:id="rId1"/>
  <colBreaks count="1" manualBreakCount="1">
    <brk id="9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70C0"/>
    <pageSetUpPr fitToPage="1"/>
  </sheetPr>
  <dimension ref="A1:N24"/>
  <sheetViews>
    <sheetView topLeftCell="A10" workbookViewId="0">
      <selection activeCell="B25" sqref="B25"/>
    </sheetView>
  </sheetViews>
  <sheetFormatPr defaultRowHeight="13.5"/>
  <cols>
    <col min="1" max="14" width="6.5" customWidth="1"/>
  </cols>
  <sheetData>
    <row r="1" spans="1:14">
      <c r="N1" t="s">
        <v>497</v>
      </c>
    </row>
    <row r="2" spans="1:14" ht="27" customHeight="1">
      <c r="A2" s="1567" t="s">
        <v>498</v>
      </c>
      <c r="B2" s="1567"/>
      <c r="C2" s="1567"/>
      <c r="D2" s="1567"/>
      <c r="E2" s="1567"/>
      <c r="F2" s="1567"/>
      <c r="G2" s="1567"/>
      <c r="H2" s="1567"/>
      <c r="I2" s="1567"/>
      <c r="J2" s="1567"/>
      <c r="K2" s="1567"/>
      <c r="L2" s="1567"/>
      <c r="M2" s="1567"/>
      <c r="N2" s="1567"/>
    </row>
    <row r="3" spans="1:14" ht="14.25" thickBot="1">
      <c r="A3" s="379"/>
      <c r="B3" s="379"/>
      <c r="C3" s="379"/>
      <c r="D3" s="379"/>
      <c r="E3" s="379"/>
      <c r="F3" s="379"/>
      <c r="G3" s="379"/>
      <c r="H3" s="379"/>
      <c r="I3" s="379"/>
      <c r="J3" s="379"/>
      <c r="K3" s="379"/>
      <c r="L3" s="379"/>
      <c r="M3" s="379"/>
      <c r="N3" s="379"/>
    </row>
    <row r="4" spans="1:14" ht="19.899999999999999" customHeight="1">
      <c r="A4" s="392"/>
      <c r="B4" s="391"/>
      <c r="C4" s="1568" t="s">
        <v>499</v>
      </c>
      <c r="D4" s="1569"/>
      <c r="E4" s="1569"/>
      <c r="F4" s="1569"/>
      <c r="G4" s="1569"/>
      <c r="H4" s="1569"/>
      <c r="I4" s="1569"/>
      <c r="J4" s="1569"/>
      <c r="K4" s="1569"/>
      <c r="L4" s="390"/>
      <c r="M4" s="389"/>
      <c r="N4" s="389"/>
    </row>
    <row r="5" spans="1:14" ht="60.6" customHeight="1" thickBot="1">
      <c r="A5" s="388"/>
      <c r="B5" s="387"/>
      <c r="C5" s="1570">
        <f>入力シート①!D92</f>
        <v>0</v>
      </c>
      <c r="D5" s="1571"/>
      <c r="E5" s="1571"/>
      <c r="F5" s="1571"/>
      <c r="G5" s="1571"/>
      <c r="H5" s="1571"/>
      <c r="I5" s="1571"/>
      <c r="J5" s="1571"/>
      <c r="K5" s="1571"/>
      <c r="L5" s="386"/>
      <c r="M5" s="385"/>
      <c r="N5" s="385"/>
    </row>
    <row r="6" spans="1:14">
      <c r="A6" s="379"/>
      <c r="B6" s="379"/>
      <c r="C6" s="379"/>
      <c r="D6" s="379"/>
      <c r="E6" s="379"/>
      <c r="F6" s="379"/>
      <c r="G6" s="379"/>
      <c r="H6" s="379"/>
      <c r="I6" s="379"/>
      <c r="J6" s="379"/>
      <c r="K6" s="379"/>
      <c r="L6" s="379"/>
      <c r="M6" s="379"/>
      <c r="N6" s="379"/>
    </row>
    <row r="7" spans="1:14" ht="39" customHeight="1">
      <c r="A7" s="1572" t="s">
        <v>500</v>
      </c>
      <c r="B7" s="1572"/>
      <c r="C7" s="1572"/>
      <c r="D7" s="1572"/>
      <c r="E7" s="1572"/>
      <c r="F7" s="1572"/>
      <c r="G7" s="1572"/>
      <c r="H7" s="1572"/>
      <c r="I7" s="1572"/>
      <c r="J7" s="1572"/>
      <c r="K7" s="1572"/>
      <c r="L7" s="1572"/>
      <c r="M7" s="1572"/>
      <c r="N7" s="1572"/>
    </row>
    <row r="8" spans="1:14">
      <c r="A8" s="379"/>
      <c r="B8" s="379"/>
      <c r="C8" s="379"/>
      <c r="D8" s="379"/>
      <c r="E8" s="379"/>
      <c r="F8" s="379"/>
      <c r="G8" s="379"/>
      <c r="H8" s="379"/>
      <c r="I8" s="379"/>
      <c r="J8" s="379"/>
      <c r="K8" s="379"/>
      <c r="L8" s="379"/>
      <c r="M8" s="379"/>
      <c r="N8" s="379"/>
    </row>
    <row r="9" spans="1:14" ht="24.6" customHeight="1">
      <c r="A9" s="1573" t="s">
        <v>501</v>
      </c>
      <c r="B9" s="1573"/>
      <c r="C9" s="1573"/>
      <c r="D9" s="1573"/>
      <c r="E9" s="1573"/>
      <c r="F9" s="1573"/>
      <c r="G9" s="1573"/>
      <c r="H9" s="1573"/>
      <c r="I9" s="1573"/>
      <c r="J9" s="1573"/>
      <c r="K9" s="1573"/>
      <c r="L9" s="1573"/>
      <c r="M9" s="1573"/>
      <c r="N9" s="1573"/>
    </row>
    <row r="10" spans="1:14" ht="48.6" customHeight="1">
      <c r="A10" s="1565" t="s">
        <v>502</v>
      </c>
      <c r="B10" s="1566"/>
      <c r="C10" s="1566"/>
      <c r="D10" s="1566"/>
      <c r="E10" s="1566"/>
      <c r="F10" s="1566"/>
      <c r="G10" s="1566"/>
      <c r="H10" s="1566"/>
      <c r="I10" s="1566"/>
      <c r="J10" s="1566"/>
      <c r="K10" s="1566"/>
      <c r="L10" s="1566"/>
      <c r="M10" s="1566"/>
      <c r="N10" s="1566"/>
    </row>
    <row r="11" spans="1:14">
      <c r="A11" s="379"/>
      <c r="B11" s="379"/>
      <c r="C11" s="379"/>
      <c r="D11" s="379"/>
      <c r="E11" s="379"/>
      <c r="F11" s="379"/>
      <c r="G11" s="379"/>
      <c r="H11" s="379"/>
      <c r="I11" s="379"/>
      <c r="J11" s="379"/>
      <c r="K11" s="379"/>
      <c r="L11" s="379"/>
      <c r="M11" s="379"/>
      <c r="N11" s="379"/>
    </row>
    <row r="12" spans="1:14" ht="17.25">
      <c r="A12" s="379"/>
      <c r="B12" s="382" t="s">
        <v>503</v>
      </c>
      <c r="C12" s="384"/>
      <c r="D12" s="384"/>
      <c r="E12" s="384"/>
      <c r="F12" s="384"/>
      <c r="G12" s="384"/>
      <c r="H12" s="384"/>
      <c r="I12" s="384"/>
      <c r="J12" s="384"/>
      <c r="K12" s="384"/>
      <c r="L12" s="384"/>
      <c r="M12" s="384"/>
      <c r="N12" s="384"/>
    </row>
    <row r="13" spans="1:14" ht="55.15" customHeight="1">
      <c r="A13" s="379"/>
      <c r="B13" s="1574"/>
      <c r="C13" s="1575"/>
      <c r="D13" s="1575"/>
      <c r="E13" s="1575"/>
      <c r="F13" s="1575"/>
      <c r="G13" s="1575"/>
      <c r="H13" s="1575"/>
      <c r="I13" s="1575"/>
      <c r="J13" s="1575"/>
      <c r="K13" s="1575"/>
      <c r="L13" s="1575"/>
      <c r="M13" s="1575"/>
      <c r="N13" s="1576"/>
    </row>
    <row r="14" spans="1:14" ht="17.25">
      <c r="A14" s="379"/>
      <c r="B14" s="378"/>
      <c r="C14" s="377"/>
      <c r="D14" s="377"/>
      <c r="E14" s="377"/>
      <c r="F14" s="377"/>
      <c r="G14" s="377"/>
      <c r="H14" s="377"/>
      <c r="I14" s="377"/>
      <c r="J14" s="377"/>
      <c r="K14" s="377"/>
      <c r="L14" s="377"/>
      <c r="M14" s="377"/>
      <c r="N14" s="377"/>
    </row>
    <row r="15" spans="1:14" ht="17.25">
      <c r="A15" s="383"/>
      <c r="B15" s="382" t="s">
        <v>504</v>
      </c>
      <c r="C15" s="381"/>
      <c r="D15" s="381"/>
      <c r="E15" s="381"/>
      <c r="F15" s="381"/>
      <c r="G15" s="381"/>
      <c r="H15" s="380"/>
      <c r="I15" s="380"/>
      <c r="J15" s="380"/>
      <c r="K15" s="380"/>
      <c r="L15" s="380"/>
      <c r="M15" s="380"/>
      <c r="N15" s="379"/>
    </row>
    <row r="16" spans="1:14" ht="63.6" customHeight="1">
      <c r="A16" s="378"/>
      <c r="B16" s="1574"/>
      <c r="C16" s="1575"/>
      <c r="D16" s="1575"/>
      <c r="E16" s="1575"/>
      <c r="F16" s="1575"/>
      <c r="G16" s="1575"/>
      <c r="H16" s="1575"/>
      <c r="I16" s="1575"/>
      <c r="J16" s="1575"/>
      <c r="K16" s="1575"/>
      <c r="L16" s="1575"/>
      <c r="M16" s="1575"/>
      <c r="N16" s="1576"/>
    </row>
    <row r="17" spans="1:14" ht="17.25">
      <c r="A17" s="378"/>
      <c r="B17" s="378"/>
      <c r="C17" s="380"/>
      <c r="D17" s="380"/>
      <c r="E17" s="380"/>
      <c r="F17" s="380"/>
      <c r="G17" s="380"/>
      <c r="H17" s="380"/>
      <c r="I17" s="380"/>
      <c r="J17" s="380"/>
      <c r="K17" s="380"/>
      <c r="L17" s="380"/>
      <c r="M17" s="380"/>
      <c r="N17" s="380"/>
    </row>
    <row r="18" spans="1:14" ht="17.25">
      <c r="A18" s="383"/>
      <c r="B18" s="382" t="s">
        <v>505</v>
      </c>
      <c r="C18" s="381"/>
      <c r="D18" s="381"/>
      <c r="E18" s="381"/>
      <c r="F18" s="381"/>
      <c r="G18" s="381"/>
      <c r="H18" s="380"/>
      <c r="I18" s="380"/>
      <c r="J18" s="380"/>
      <c r="K18" s="380"/>
      <c r="L18" s="380"/>
      <c r="M18" s="380"/>
      <c r="N18" s="379"/>
    </row>
    <row r="19" spans="1:14" ht="58.9" customHeight="1">
      <c r="A19" s="378"/>
      <c r="B19" s="1574"/>
      <c r="C19" s="1575"/>
      <c r="D19" s="1575"/>
      <c r="E19" s="1575"/>
      <c r="F19" s="1575"/>
      <c r="G19" s="1575"/>
      <c r="H19" s="1575"/>
      <c r="I19" s="1575"/>
      <c r="J19" s="1575"/>
      <c r="K19" s="1575"/>
      <c r="L19" s="1575"/>
      <c r="M19" s="1575"/>
      <c r="N19" s="1576"/>
    </row>
    <row r="20" spans="1:14" ht="17.25">
      <c r="A20" s="378"/>
      <c r="B20" s="378"/>
      <c r="C20" s="377"/>
      <c r="D20" s="377"/>
      <c r="E20" s="377"/>
      <c r="F20" s="377"/>
      <c r="G20" s="377"/>
      <c r="H20" s="377"/>
      <c r="I20" s="377"/>
      <c r="J20" s="377"/>
      <c r="K20" s="377"/>
      <c r="L20" s="377"/>
      <c r="M20" s="377"/>
      <c r="N20" s="377"/>
    </row>
    <row r="21" spans="1:14" ht="17.25">
      <c r="A21" s="383"/>
      <c r="B21" s="382" t="s">
        <v>506</v>
      </c>
      <c r="C21" s="381"/>
      <c r="D21" s="381"/>
      <c r="E21" s="381"/>
      <c r="F21" s="381"/>
      <c r="G21" s="381"/>
      <c r="H21" s="381"/>
      <c r="I21" s="381"/>
      <c r="J21" s="381"/>
      <c r="K21" s="381"/>
      <c r="L21" s="380"/>
      <c r="M21" s="380"/>
      <c r="N21" s="379"/>
    </row>
    <row r="22" spans="1:14" ht="70.900000000000006" customHeight="1">
      <c r="A22" s="378"/>
      <c r="B22" s="1574"/>
      <c r="C22" s="1575"/>
      <c r="D22" s="1575"/>
      <c r="E22" s="1575"/>
      <c r="F22" s="1575"/>
      <c r="G22" s="1575"/>
      <c r="H22" s="1575"/>
      <c r="I22" s="1575"/>
      <c r="J22" s="1575"/>
      <c r="K22" s="1575"/>
      <c r="L22" s="1575"/>
      <c r="M22" s="1575"/>
      <c r="N22" s="1576"/>
    </row>
    <row r="23" spans="1:14" ht="17.25">
      <c r="A23" s="376"/>
      <c r="B23" s="376"/>
      <c r="C23" s="376"/>
      <c r="D23" s="377"/>
      <c r="E23" s="377"/>
      <c r="F23" s="377"/>
      <c r="G23" s="377"/>
      <c r="H23" s="377"/>
      <c r="I23" s="377"/>
      <c r="J23" s="377"/>
      <c r="K23" s="377"/>
      <c r="L23" s="377"/>
      <c r="M23" s="377"/>
      <c r="N23" s="377"/>
    </row>
    <row r="24" spans="1:14" ht="16.149999999999999" customHeight="1">
      <c r="A24" s="376"/>
      <c r="B24" s="1577" t="s">
        <v>566</v>
      </c>
      <c r="C24" s="1577"/>
      <c r="D24" s="1577"/>
      <c r="E24" s="1577"/>
      <c r="F24" s="1577"/>
      <c r="G24" s="1577"/>
      <c r="H24" s="1577"/>
      <c r="I24" s="1577"/>
      <c r="J24" s="1577"/>
      <c r="K24" s="1577"/>
      <c r="L24" s="1577"/>
      <c r="M24" s="1577"/>
      <c r="N24" s="376"/>
    </row>
  </sheetData>
  <mergeCells count="11">
    <mergeCell ref="B13:N13"/>
    <mergeCell ref="B16:N16"/>
    <mergeCell ref="B19:N19"/>
    <mergeCell ref="B22:N22"/>
    <mergeCell ref="B24:M24"/>
    <mergeCell ref="A10:N10"/>
    <mergeCell ref="A2:N2"/>
    <mergeCell ref="C4:K4"/>
    <mergeCell ref="C5:K5"/>
    <mergeCell ref="A7:N7"/>
    <mergeCell ref="A9:N9"/>
  </mergeCells>
  <phoneticPr fontId="66"/>
  <pageMargins left="0.7" right="0.7" top="0.75" bottom="0.75" header="0.3" footer="0.3"/>
  <pageSetup paperSize="9" scale="9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はじめにお読みください</vt:lpstr>
      <vt:lpstr>入力シート①</vt:lpstr>
      <vt:lpstr>入力シート②（名簿用）</vt:lpstr>
      <vt:lpstr>参加申込書（様式１）</vt:lpstr>
      <vt:lpstr>基本調査（様式２）</vt:lpstr>
      <vt:lpstr>参加者名簿（様式３）</vt:lpstr>
      <vt:lpstr>演奏曲目等調査（様式４）</vt:lpstr>
      <vt:lpstr>プログラム用団体紹介（様式５）</vt:lpstr>
      <vt:lpstr>楽器等調査用紙（様式６）</vt:lpstr>
      <vt:lpstr>ステージ配置図(様式７)</vt:lpstr>
      <vt:lpstr>インタビュー質問内容(様式8)</vt:lpstr>
      <vt:lpstr>'ステージ配置図(様式７)'!Print_Area</vt:lpstr>
      <vt:lpstr>はじめにお読みください!Print_Area</vt:lpstr>
      <vt:lpstr>'プログラム用団体紹介（様式５）'!Print_Area</vt:lpstr>
      <vt:lpstr>'演奏曲目等調査（様式４）'!Print_Area</vt:lpstr>
      <vt:lpstr>'楽器等調査用紙（様式６）'!Print_Area</vt:lpstr>
      <vt:lpstr>'基本調査（様式２）'!Print_Area</vt:lpstr>
      <vt:lpstr>'参加者名簿（様式３）'!Print_Area</vt:lpstr>
      <vt:lpstr>'参加申込書（様式１）'!Print_Area</vt:lpstr>
      <vt:lpstr>入力シート①!Print_Area</vt:lpstr>
      <vt:lpstr>'入力シート②（名簿用）'!Print_Area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SG33800のC20-1488</dc:creator>
  <cp:keywords/>
  <dc:description/>
  <cp:lastModifiedBy>阿部　慎太郎</cp:lastModifiedBy>
  <cp:revision/>
  <cp:lastPrinted>2026-03-09T06:18:32Z</cp:lastPrinted>
  <dcterms:created xsi:type="dcterms:W3CDTF">2024-11-25T04:55:33Z</dcterms:created>
  <dcterms:modified xsi:type="dcterms:W3CDTF">2026-03-21T04:51:21Z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624c30c7-6183-4bbf-8f5a-0619846ff2e2_Enabled">
    <vt:lpwstr>true</vt:lpwstr>
  </property>
  <property fmtid="{D5CDD505-2E9C-101B-9397-08002B2CF9AE}" pid="4" name="MSIP_Label_624c30c7-6183-4bbf-8f5a-0619846ff2e2_SetDate">
    <vt:lpwstr>2023-09-05T02:58:07Z</vt:lpwstr>
  </property>
  <property fmtid="{D5CDD505-2E9C-101B-9397-08002B2CF9AE}" pid="5" name="MSIP_Label_624c30c7-6183-4bbf-8f5a-0619846ff2e2_Method">
    <vt:lpwstr>Standard</vt:lpwstr>
  </property>
  <property fmtid="{D5CDD505-2E9C-101B-9397-08002B2CF9AE}" pid="6" name="MSIP_Label_624c30c7-6183-4bbf-8f5a-0619846ff2e2_Name">
    <vt:lpwstr>組織外公開</vt:lpwstr>
  </property>
  <property fmtid="{D5CDD505-2E9C-101B-9397-08002B2CF9AE}" pid="7" name="MSIP_Label_624c30c7-6183-4bbf-8f5a-0619846ff2e2_SiteId">
    <vt:lpwstr>2c12496b-3cf3-4d5b-b8fe-9b6a510058d9</vt:lpwstr>
  </property>
  <property fmtid="{D5CDD505-2E9C-101B-9397-08002B2CF9AE}" pid="8" name="MSIP_Label_624c30c7-6183-4bbf-8f5a-0619846ff2e2_ActionId">
    <vt:lpwstr>f5a92f55-396e-4c48-a054-27ba83c8bfc8</vt:lpwstr>
  </property>
  <property fmtid="{D5CDD505-2E9C-101B-9397-08002B2CF9AE}" pid="9" name="MSIP_Label_624c30c7-6183-4bbf-8f5a-0619846ff2e2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2023-11-29T00:21:44Z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b3aceacd-ceff-4204-ad98-1574a3312f69</vt:lpwstr>
  </property>
  <property fmtid="{D5CDD505-2E9C-101B-9397-08002B2CF9AE}" pid="15" name="MSIP_Label_defa4170-0d19-0005-0004-bc88714345d2_ActionId">
    <vt:lpwstr>06a67253-c75e-4074-8f07-a8f127395bcc</vt:lpwstr>
  </property>
  <property fmtid="{D5CDD505-2E9C-101B-9397-08002B2CF9AE}" pid="16" name="MSIP_Label_defa4170-0d19-0005-0004-bc88714345d2_ContentBits">
    <vt:lpwstr>0</vt:lpwstr>
  </property>
  <property fmtid="{D5CDD505-2E9C-101B-9397-08002B2CF9AE}" pid="17" name="ContentTypeId">
    <vt:lpwstr>0x0101005E587C67E3DDCC45B686B0826F290A15</vt:lpwstr>
  </property>
  <property fmtid="{D5CDD505-2E9C-101B-9397-08002B2CF9AE}" pid="18" name="MediaServiceImageTags">
    <vt:lpwstr/>
  </property>
</Properties>
</file>