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showInkAnnotation="0" updateLinks="never" codeName="ThisWorkbook"/>
  <mc:AlternateContent xmlns:mc="http://schemas.openxmlformats.org/markup-compatibility/2006">
    <mc:Choice Requires="x15">
      <x15ac:absPath xmlns:x15ac="http://schemas.microsoft.com/office/spreadsheetml/2010/11/ac" url="C:\Users\29794\Desktop\要領・様式\11_写真\"/>
    </mc:Choice>
  </mc:AlternateContent>
  <xr:revisionPtr revIDLastSave="0" documentId="13_ncr:1_{DF9C96E7-B9BC-4175-8BF5-6DAA80CEE0B8}" xr6:coauthVersionLast="47" xr6:coauthVersionMax="47" xr10:uidLastSave="{00000000-0000-0000-0000-000000000000}"/>
  <bookViews>
    <workbookView xWindow="-120" yWindow="-120" windowWidth="29040" windowHeight="15720" tabRatio="825" xr2:uid="{00000000-000D-0000-FFFF-FFFF00000000}"/>
  </bookViews>
  <sheets>
    <sheet name="はじめにお読みください " sheetId="11" r:id="rId1"/>
    <sheet name="入力フォーム" sheetId="1" r:id="rId2"/>
    <sheet name="（様式１）参加申込書" sheetId="9" r:id="rId3"/>
    <sheet name="（様式２）基本調査" sheetId="3" r:id="rId4"/>
    <sheet name="（様式３）出品票" sheetId="5" r:id="rId5"/>
    <sheet name="（様式４）参加校用申込書" sheetId="7" r:id="rId6"/>
    <sheet name="work" sheetId="6" state="hidden" r:id="rId7"/>
    <sheet name="撮影会リスト" sheetId="10" state="hidden" r:id="rId8"/>
  </sheets>
  <definedNames>
    <definedName name="_xlnm.Print_Area" localSheetId="2">'（様式１）参加申込書'!$A$1:$BA$65</definedName>
    <definedName name="_xlnm.Print_Area" localSheetId="3">'（様式２）基本調査'!$A$1:$T$94</definedName>
    <definedName name="_xlnm.Print_Area" localSheetId="4">'（様式３）出品票'!$A$1:$T$185</definedName>
    <definedName name="_xlnm.Print_Area" localSheetId="5">'（様式４）参加校用申込書'!$A$1:$Y$41</definedName>
    <definedName name="_xlnm.Print_Area" localSheetId="6">work!$A$1:$E$48</definedName>
    <definedName name="_xlnm.Print_Area" localSheetId="0">'はじめにお読みください '!$A$1:$Q$48</definedName>
    <definedName name="_xlnm.Print_Area" localSheetId="1">入力フォーム!$A$1:$AG$64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22" i="7" l="1"/>
  <c r="W22" i="7"/>
  <c r="Q23" i="7"/>
  <c r="R23" i="7"/>
  <c r="Q24" i="7"/>
  <c r="R24" i="7"/>
  <c r="Q25" i="7"/>
  <c r="R25" i="7"/>
  <c r="Q26" i="7"/>
  <c r="R26" i="7"/>
  <c r="Q27" i="7"/>
  <c r="R27" i="7"/>
  <c r="Q28" i="7"/>
  <c r="R28" i="7"/>
  <c r="Q29" i="7"/>
  <c r="R29" i="7"/>
  <c r="Q30" i="7"/>
  <c r="R30" i="7"/>
  <c r="Q31" i="7"/>
  <c r="R31" i="7"/>
  <c r="Q32" i="7"/>
  <c r="R32" i="7"/>
  <c r="Q33" i="7"/>
  <c r="R33" i="7"/>
  <c r="Q34" i="7"/>
  <c r="R34" i="7"/>
  <c r="Q35" i="7"/>
  <c r="R35" i="7"/>
  <c r="Q36" i="7"/>
  <c r="R36" i="7"/>
  <c r="Q37" i="7"/>
  <c r="R37" i="7"/>
  <c r="Q38" i="7"/>
  <c r="R38" i="7"/>
  <c r="R22" i="7"/>
  <c r="Q22" i="7"/>
  <c r="P38" i="7"/>
  <c r="P37" i="7"/>
  <c r="P36" i="7"/>
  <c r="P35" i="7"/>
  <c r="P34" i="7"/>
  <c r="P33" i="7"/>
  <c r="P32" i="7"/>
  <c r="P31" i="7"/>
  <c r="P30" i="7"/>
  <c r="P29" i="7"/>
  <c r="P28" i="7"/>
  <c r="P27" i="7"/>
  <c r="P26" i="7"/>
  <c r="P25" i="7"/>
  <c r="P24" i="7"/>
  <c r="P23" i="7"/>
  <c r="P22" i="7"/>
  <c r="O38" i="7"/>
  <c r="O37" i="7"/>
  <c r="O36" i="7"/>
  <c r="O35" i="7"/>
  <c r="O34" i="7"/>
  <c r="O33" i="7"/>
  <c r="O32" i="7"/>
  <c r="O31" i="7"/>
  <c r="O30" i="7"/>
  <c r="O29" i="7"/>
  <c r="O28" i="7"/>
  <c r="O27" i="7"/>
  <c r="O26" i="7"/>
  <c r="O25" i="7"/>
  <c r="O24" i="7"/>
  <c r="O23" i="7"/>
  <c r="O22" i="7"/>
  <c r="N38" i="7"/>
  <c r="N37" i="7"/>
  <c r="N36" i="7"/>
  <c r="N35" i="7"/>
  <c r="N34" i="7"/>
  <c r="N33" i="7"/>
  <c r="N32" i="7"/>
  <c r="N31" i="7"/>
  <c r="N30" i="7"/>
  <c r="N29" i="7"/>
  <c r="N28" i="7"/>
  <c r="N27" i="7"/>
  <c r="N26" i="7"/>
  <c r="N25" i="7"/>
  <c r="N24" i="7"/>
  <c r="N23" i="7"/>
  <c r="N22" i="7"/>
  <c r="M38" i="7" l="1"/>
  <c r="L38" i="7"/>
  <c r="K38" i="7"/>
  <c r="J38" i="7"/>
  <c r="I38" i="7"/>
  <c r="H38" i="7"/>
  <c r="G38" i="7"/>
  <c r="F38" i="7"/>
  <c r="E38" i="7"/>
  <c r="D38" i="7"/>
  <c r="C38" i="7"/>
  <c r="M37" i="7"/>
  <c r="L37" i="7"/>
  <c r="K37" i="7"/>
  <c r="J37" i="7"/>
  <c r="I37" i="7"/>
  <c r="H37" i="7"/>
  <c r="G37" i="7"/>
  <c r="F37" i="7"/>
  <c r="E37" i="7"/>
  <c r="D37" i="7"/>
  <c r="C37" i="7"/>
  <c r="M36" i="7"/>
  <c r="L36" i="7"/>
  <c r="K36" i="7"/>
  <c r="J36" i="7"/>
  <c r="I36" i="7"/>
  <c r="H36" i="7"/>
  <c r="G36" i="7"/>
  <c r="F36" i="7"/>
  <c r="E36" i="7"/>
  <c r="D36" i="7"/>
  <c r="C36" i="7"/>
  <c r="M35" i="7"/>
  <c r="L35" i="7"/>
  <c r="K35" i="7"/>
  <c r="J35" i="7"/>
  <c r="I35" i="7"/>
  <c r="H35" i="7"/>
  <c r="G35" i="7"/>
  <c r="F35" i="7"/>
  <c r="E35" i="7"/>
  <c r="D35" i="7"/>
  <c r="C35" i="7"/>
  <c r="M34" i="7"/>
  <c r="L34" i="7"/>
  <c r="K34" i="7"/>
  <c r="J34" i="7"/>
  <c r="I34" i="7"/>
  <c r="H34" i="7"/>
  <c r="G34" i="7"/>
  <c r="F34" i="7"/>
  <c r="E34" i="7"/>
  <c r="D34" i="7"/>
  <c r="C34" i="7"/>
  <c r="M33" i="7"/>
  <c r="L33" i="7"/>
  <c r="K33" i="7"/>
  <c r="J33" i="7"/>
  <c r="I33" i="7"/>
  <c r="H33" i="7"/>
  <c r="G33" i="7"/>
  <c r="F33" i="7"/>
  <c r="E33" i="7"/>
  <c r="D33" i="7"/>
  <c r="C33" i="7"/>
  <c r="M32" i="7"/>
  <c r="L32" i="7"/>
  <c r="K32" i="7"/>
  <c r="J32" i="7"/>
  <c r="I32" i="7"/>
  <c r="H32" i="7"/>
  <c r="G32" i="7"/>
  <c r="F32" i="7"/>
  <c r="E32" i="7"/>
  <c r="D32" i="7"/>
  <c r="C32" i="7"/>
  <c r="M31" i="7"/>
  <c r="L31" i="7"/>
  <c r="K31" i="7"/>
  <c r="J31" i="7"/>
  <c r="I31" i="7"/>
  <c r="H31" i="7"/>
  <c r="G31" i="7"/>
  <c r="F31" i="7"/>
  <c r="E31" i="7"/>
  <c r="D31" i="7"/>
  <c r="C31" i="7"/>
  <c r="M30" i="7"/>
  <c r="L30" i="7"/>
  <c r="K30" i="7"/>
  <c r="J30" i="7"/>
  <c r="I30" i="7"/>
  <c r="H30" i="7"/>
  <c r="G30" i="7"/>
  <c r="F30" i="7"/>
  <c r="E30" i="7"/>
  <c r="D30" i="7"/>
  <c r="C30" i="7"/>
  <c r="M29" i="7"/>
  <c r="L29" i="7"/>
  <c r="K29" i="7"/>
  <c r="J29" i="7"/>
  <c r="I29" i="7"/>
  <c r="H29" i="7"/>
  <c r="G29" i="7"/>
  <c r="F29" i="7"/>
  <c r="E29" i="7"/>
  <c r="D29" i="7"/>
  <c r="C29" i="7"/>
  <c r="M28" i="7"/>
  <c r="L28" i="7"/>
  <c r="K28" i="7"/>
  <c r="J28" i="7"/>
  <c r="I28" i="7"/>
  <c r="H28" i="7"/>
  <c r="G28" i="7"/>
  <c r="F28" i="7"/>
  <c r="E28" i="7"/>
  <c r="D28" i="7"/>
  <c r="C28" i="7"/>
  <c r="M27" i="7"/>
  <c r="L27" i="7"/>
  <c r="K27" i="7"/>
  <c r="J27" i="7"/>
  <c r="I27" i="7"/>
  <c r="H27" i="7"/>
  <c r="G27" i="7"/>
  <c r="F27" i="7"/>
  <c r="E27" i="7"/>
  <c r="D27" i="7"/>
  <c r="C27" i="7"/>
  <c r="M26" i="7"/>
  <c r="L26" i="7"/>
  <c r="K26" i="7"/>
  <c r="J26" i="7"/>
  <c r="I26" i="7"/>
  <c r="H26" i="7"/>
  <c r="G26" i="7"/>
  <c r="F26" i="7"/>
  <c r="E26" i="7"/>
  <c r="D26" i="7"/>
  <c r="C26" i="7"/>
  <c r="M25" i="7"/>
  <c r="L25" i="7"/>
  <c r="K25" i="7"/>
  <c r="J25" i="7"/>
  <c r="I25" i="7"/>
  <c r="H25" i="7"/>
  <c r="G25" i="7"/>
  <c r="F25" i="7"/>
  <c r="E25" i="7"/>
  <c r="D25" i="7"/>
  <c r="C25" i="7"/>
  <c r="M24" i="7"/>
  <c r="L24" i="7"/>
  <c r="K24" i="7"/>
  <c r="J24" i="7"/>
  <c r="I24" i="7"/>
  <c r="H24" i="7"/>
  <c r="G24" i="7"/>
  <c r="F24" i="7"/>
  <c r="E24" i="7"/>
  <c r="D24" i="7"/>
  <c r="C24" i="7"/>
  <c r="M23" i="7"/>
  <c r="L23" i="7"/>
  <c r="K23" i="7"/>
  <c r="J23" i="7"/>
  <c r="I23" i="7"/>
  <c r="H23" i="7"/>
  <c r="G23" i="7"/>
  <c r="F23" i="7"/>
  <c r="E23" i="7"/>
  <c r="D23" i="7"/>
  <c r="C23" i="7"/>
  <c r="V22" i="7"/>
  <c r="U22" i="7"/>
  <c r="T22" i="7"/>
  <c r="S22" i="7"/>
  <c r="M22" i="7"/>
  <c r="L22" i="7"/>
  <c r="K22" i="7"/>
  <c r="J22" i="7"/>
  <c r="I22" i="7"/>
  <c r="H22" i="7"/>
  <c r="G22" i="7"/>
  <c r="F22" i="7"/>
  <c r="E22" i="7"/>
  <c r="D22" i="7"/>
  <c r="C22" i="7"/>
  <c r="B22" i="7"/>
  <c r="R16" i="7"/>
  <c r="Q16" i="7"/>
  <c r="P16" i="7"/>
  <c r="O16" i="7"/>
  <c r="N16" i="7"/>
  <c r="M16" i="7"/>
  <c r="K16" i="7"/>
  <c r="I16" i="7"/>
  <c r="F16" i="7"/>
  <c r="C16" i="7"/>
  <c r="R15" i="7"/>
  <c r="Q15" i="7"/>
  <c r="P15" i="7"/>
  <c r="O15" i="7"/>
  <c r="N15" i="7"/>
  <c r="M15" i="7"/>
  <c r="K15" i="7"/>
  <c r="I15" i="7"/>
  <c r="F15" i="7"/>
  <c r="C15" i="7"/>
  <c r="R14" i="7"/>
  <c r="Q14" i="7"/>
  <c r="P14" i="7"/>
  <c r="O14" i="7"/>
  <c r="N14" i="7"/>
  <c r="M14" i="7"/>
  <c r="K14" i="7"/>
  <c r="I14" i="7"/>
  <c r="F14" i="7"/>
  <c r="C14" i="7"/>
  <c r="R13" i="7"/>
  <c r="Q13" i="7"/>
  <c r="P13" i="7"/>
  <c r="O13" i="7"/>
  <c r="N13" i="7"/>
  <c r="M13" i="7"/>
  <c r="K13" i="7"/>
  <c r="I13" i="7"/>
  <c r="F13" i="7"/>
  <c r="C13" i="7"/>
  <c r="R12" i="7"/>
  <c r="Q12" i="7"/>
  <c r="P12" i="7"/>
  <c r="O12" i="7"/>
  <c r="N12" i="7"/>
  <c r="M12" i="7"/>
  <c r="K12" i="7"/>
  <c r="I12" i="7"/>
  <c r="F12" i="7"/>
  <c r="C12" i="7"/>
  <c r="B12" i="7"/>
  <c r="S166" i="5"/>
  <c r="O166" i="5"/>
  <c r="L166" i="5"/>
  <c r="C166" i="5"/>
  <c r="S165" i="5"/>
  <c r="L165" i="5"/>
  <c r="C165" i="5"/>
  <c r="L163" i="5"/>
  <c r="C163" i="5"/>
  <c r="C162" i="5"/>
  <c r="Q160" i="5"/>
  <c r="O160" i="5"/>
  <c r="L160" i="5"/>
  <c r="I160" i="5"/>
  <c r="G160" i="5"/>
  <c r="E160" i="5"/>
  <c r="D159" i="5"/>
  <c r="M158" i="5"/>
  <c r="G158" i="5"/>
  <c r="E158" i="5"/>
  <c r="M157" i="5"/>
  <c r="C157" i="5"/>
  <c r="M156" i="5"/>
  <c r="C156" i="5"/>
  <c r="Q149" i="5"/>
  <c r="S129" i="5"/>
  <c r="O129" i="5"/>
  <c r="L129" i="5"/>
  <c r="C129" i="5"/>
  <c r="S128" i="5"/>
  <c r="L128" i="5"/>
  <c r="C128" i="5"/>
  <c r="L126" i="5"/>
  <c r="C126" i="5"/>
  <c r="C125" i="5"/>
  <c r="Q123" i="5"/>
  <c r="O123" i="5"/>
  <c r="L123" i="5"/>
  <c r="I123" i="5"/>
  <c r="G123" i="5"/>
  <c r="E123" i="5"/>
  <c r="D122" i="5"/>
  <c r="M121" i="5"/>
  <c r="G121" i="5"/>
  <c r="E121" i="5"/>
  <c r="M120" i="5"/>
  <c r="C120" i="5"/>
  <c r="M119" i="5"/>
  <c r="C119" i="5"/>
  <c r="Q112" i="5"/>
  <c r="S92" i="5"/>
  <c r="O92" i="5"/>
  <c r="L92" i="5"/>
  <c r="C92" i="5"/>
  <c r="S91" i="5"/>
  <c r="L91" i="5"/>
  <c r="C91" i="5"/>
  <c r="L89" i="5"/>
  <c r="C89" i="5"/>
  <c r="C88" i="5"/>
  <c r="Q86" i="5"/>
  <c r="O86" i="5"/>
  <c r="L86" i="5"/>
  <c r="I86" i="5"/>
  <c r="G86" i="5"/>
  <c r="E86" i="5"/>
  <c r="D85" i="5"/>
  <c r="M84" i="5"/>
  <c r="G84" i="5"/>
  <c r="E84" i="5"/>
  <c r="M83" i="5"/>
  <c r="C83" i="5"/>
  <c r="M82" i="5"/>
  <c r="C82" i="5"/>
  <c r="Q75" i="5"/>
  <c r="S55" i="5"/>
  <c r="O55" i="5"/>
  <c r="L55" i="5"/>
  <c r="C55" i="5"/>
  <c r="S54" i="5"/>
  <c r="L54" i="5"/>
  <c r="C54" i="5"/>
  <c r="L52" i="5"/>
  <c r="C52" i="5"/>
  <c r="C51" i="5"/>
  <c r="Q49" i="5"/>
  <c r="O49" i="5"/>
  <c r="L49" i="5"/>
  <c r="I49" i="5"/>
  <c r="G49" i="5"/>
  <c r="E49" i="5"/>
  <c r="D48" i="5"/>
  <c r="M47" i="5"/>
  <c r="G47" i="5"/>
  <c r="E47" i="5"/>
  <c r="M46" i="5"/>
  <c r="C46" i="5"/>
  <c r="M45" i="5"/>
  <c r="C45" i="5"/>
  <c r="Q38" i="5"/>
  <c r="S18" i="5"/>
  <c r="O18" i="5"/>
  <c r="L18" i="5"/>
  <c r="C18" i="5"/>
  <c r="S17" i="5"/>
  <c r="L17" i="5"/>
  <c r="C17" i="5"/>
  <c r="L15" i="5"/>
  <c r="C15" i="5"/>
  <c r="C14" i="5"/>
  <c r="Q12" i="5"/>
  <c r="O12" i="5"/>
  <c r="L12" i="5"/>
  <c r="I12" i="5"/>
  <c r="G12" i="5"/>
  <c r="E12" i="5"/>
  <c r="D11" i="5"/>
  <c r="M10" i="5"/>
  <c r="G10" i="5"/>
  <c r="E10" i="5"/>
  <c r="M9" i="5"/>
  <c r="C9" i="5"/>
  <c r="M8" i="5"/>
  <c r="C8" i="5"/>
  <c r="Q1" i="5"/>
  <c r="S65" i="3"/>
  <c r="T65" i="3"/>
  <c r="S66" i="3"/>
  <c r="T66" i="3"/>
  <c r="S67" i="3"/>
  <c r="T67" i="3"/>
  <c r="S68" i="3"/>
  <c r="T68" i="3"/>
  <c r="S69" i="3"/>
  <c r="T69" i="3"/>
  <c r="S70" i="3"/>
  <c r="T70" i="3"/>
  <c r="S71" i="3"/>
  <c r="T71" i="3"/>
  <c r="S72" i="3"/>
  <c r="T72" i="3"/>
  <c r="S73" i="3"/>
  <c r="T73" i="3"/>
  <c r="S74" i="3"/>
  <c r="T74" i="3"/>
  <c r="S75" i="3"/>
  <c r="T75" i="3"/>
  <c r="S76" i="3"/>
  <c r="T76" i="3"/>
  <c r="S77" i="3"/>
  <c r="T77" i="3"/>
  <c r="S78" i="3"/>
  <c r="T78" i="3"/>
  <c r="S79" i="3"/>
  <c r="T79" i="3"/>
  <c r="S80" i="3"/>
  <c r="T80" i="3"/>
  <c r="S81" i="3"/>
  <c r="T81" i="3"/>
  <c r="S82" i="3"/>
  <c r="T82" i="3"/>
  <c r="S83" i="3"/>
  <c r="T83" i="3"/>
  <c r="S64" i="3"/>
  <c r="T64" i="3"/>
  <c r="R65" i="3"/>
  <c r="R66" i="3"/>
  <c r="R67" i="3"/>
  <c r="R68" i="3"/>
  <c r="R69" i="3"/>
  <c r="R70" i="3"/>
  <c r="R71" i="3"/>
  <c r="R72" i="3"/>
  <c r="R73" i="3"/>
  <c r="R74" i="3"/>
  <c r="R75" i="3"/>
  <c r="R76" i="3"/>
  <c r="R77" i="3"/>
  <c r="R78" i="3"/>
  <c r="R79" i="3"/>
  <c r="R80" i="3"/>
  <c r="R81" i="3"/>
  <c r="R82" i="3"/>
  <c r="R83" i="3"/>
  <c r="R64" i="3"/>
  <c r="Q64" i="3"/>
  <c r="Q65" i="3"/>
  <c r="Q66" i="3"/>
  <c r="Q67" i="3"/>
  <c r="Q68" i="3"/>
  <c r="Q69" i="3"/>
  <c r="Q70" i="3"/>
  <c r="Q71" i="3"/>
  <c r="Q72" i="3"/>
  <c r="Q73" i="3"/>
  <c r="Q74" i="3"/>
  <c r="Q75" i="3"/>
  <c r="Q76" i="3"/>
  <c r="Q77" i="3"/>
  <c r="Q78" i="3"/>
  <c r="Q79" i="3"/>
  <c r="Q80" i="3"/>
  <c r="Q81" i="3"/>
  <c r="Q82" i="3"/>
  <c r="Q83" i="3"/>
  <c r="P83" i="3"/>
  <c r="O83" i="3"/>
  <c r="M83" i="3"/>
  <c r="L83" i="3"/>
  <c r="K83" i="3"/>
  <c r="J83" i="3"/>
  <c r="I83" i="3"/>
  <c r="H83" i="3"/>
  <c r="E83" i="3"/>
  <c r="D83" i="3"/>
  <c r="B83" i="3"/>
  <c r="P82" i="3"/>
  <c r="O82" i="3"/>
  <c r="M82" i="3"/>
  <c r="L82" i="3"/>
  <c r="K82" i="3"/>
  <c r="J82" i="3"/>
  <c r="I82" i="3"/>
  <c r="H82" i="3"/>
  <c r="E82" i="3"/>
  <c r="D82" i="3"/>
  <c r="B82" i="3"/>
  <c r="P81" i="3"/>
  <c r="O81" i="3"/>
  <c r="M81" i="3"/>
  <c r="L81" i="3"/>
  <c r="K81" i="3"/>
  <c r="J81" i="3"/>
  <c r="I81" i="3"/>
  <c r="H81" i="3"/>
  <c r="E81" i="3"/>
  <c r="D81" i="3"/>
  <c r="B81" i="3"/>
  <c r="P80" i="3"/>
  <c r="O80" i="3"/>
  <c r="M80" i="3"/>
  <c r="L80" i="3"/>
  <c r="K80" i="3"/>
  <c r="J80" i="3"/>
  <c r="I80" i="3"/>
  <c r="H80" i="3"/>
  <c r="E80" i="3"/>
  <c r="D80" i="3"/>
  <c r="B80" i="3"/>
  <c r="P79" i="3"/>
  <c r="O79" i="3"/>
  <c r="M79" i="3"/>
  <c r="L79" i="3"/>
  <c r="K79" i="3"/>
  <c r="J79" i="3"/>
  <c r="I79" i="3"/>
  <c r="H79" i="3"/>
  <c r="E79" i="3"/>
  <c r="D79" i="3"/>
  <c r="B79" i="3"/>
  <c r="P78" i="3"/>
  <c r="O78" i="3"/>
  <c r="M78" i="3"/>
  <c r="L78" i="3"/>
  <c r="K78" i="3"/>
  <c r="J78" i="3"/>
  <c r="I78" i="3"/>
  <c r="H78" i="3"/>
  <c r="E78" i="3"/>
  <c r="D78" i="3"/>
  <c r="B78" i="3"/>
  <c r="P77" i="3"/>
  <c r="O77" i="3"/>
  <c r="M77" i="3"/>
  <c r="L77" i="3"/>
  <c r="K77" i="3"/>
  <c r="J77" i="3"/>
  <c r="I77" i="3"/>
  <c r="H77" i="3"/>
  <c r="E77" i="3"/>
  <c r="D77" i="3"/>
  <c r="B77" i="3"/>
  <c r="P76" i="3"/>
  <c r="O76" i="3"/>
  <c r="M76" i="3"/>
  <c r="L76" i="3"/>
  <c r="K76" i="3"/>
  <c r="J76" i="3"/>
  <c r="I76" i="3"/>
  <c r="H76" i="3"/>
  <c r="E76" i="3"/>
  <c r="D76" i="3"/>
  <c r="B76" i="3"/>
  <c r="P75" i="3"/>
  <c r="O75" i="3"/>
  <c r="M75" i="3"/>
  <c r="L75" i="3"/>
  <c r="K75" i="3"/>
  <c r="J75" i="3"/>
  <c r="I75" i="3"/>
  <c r="H75" i="3"/>
  <c r="E75" i="3"/>
  <c r="D75" i="3"/>
  <c r="B75" i="3"/>
  <c r="P74" i="3"/>
  <c r="O74" i="3"/>
  <c r="M74" i="3"/>
  <c r="L74" i="3"/>
  <c r="K74" i="3"/>
  <c r="J74" i="3"/>
  <c r="I74" i="3"/>
  <c r="H74" i="3"/>
  <c r="E74" i="3"/>
  <c r="D74" i="3"/>
  <c r="B74" i="3"/>
  <c r="P73" i="3"/>
  <c r="O73" i="3"/>
  <c r="M73" i="3"/>
  <c r="L73" i="3"/>
  <c r="K73" i="3"/>
  <c r="J73" i="3"/>
  <c r="I73" i="3"/>
  <c r="H73" i="3"/>
  <c r="E73" i="3"/>
  <c r="D73" i="3"/>
  <c r="B73" i="3"/>
  <c r="P72" i="3"/>
  <c r="O72" i="3"/>
  <c r="M72" i="3"/>
  <c r="L72" i="3"/>
  <c r="K72" i="3"/>
  <c r="J72" i="3"/>
  <c r="I72" i="3"/>
  <c r="H72" i="3"/>
  <c r="E72" i="3"/>
  <c r="D72" i="3"/>
  <c r="B72" i="3"/>
  <c r="P71" i="3"/>
  <c r="O71" i="3"/>
  <c r="M71" i="3"/>
  <c r="L71" i="3"/>
  <c r="K71" i="3"/>
  <c r="J71" i="3"/>
  <c r="I71" i="3"/>
  <c r="H71" i="3"/>
  <c r="E71" i="3"/>
  <c r="D71" i="3"/>
  <c r="B71" i="3"/>
  <c r="P70" i="3"/>
  <c r="O70" i="3"/>
  <c r="M70" i="3"/>
  <c r="L70" i="3"/>
  <c r="K70" i="3"/>
  <c r="J70" i="3"/>
  <c r="I70" i="3"/>
  <c r="H70" i="3"/>
  <c r="E70" i="3"/>
  <c r="D70" i="3"/>
  <c r="B70" i="3"/>
  <c r="P69" i="3"/>
  <c r="O69" i="3"/>
  <c r="M69" i="3"/>
  <c r="L69" i="3"/>
  <c r="K69" i="3"/>
  <c r="J69" i="3"/>
  <c r="I69" i="3"/>
  <c r="H69" i="3"/>
  <c r="E69" i="3"/>
  <c r="D69" i="3"/>
  <c r="B69" i="3"/>
  <c r="P68" i="3"/>
  <c r="O68" i="3"/>
  <c r="M68" i="3"/>
  <c r="L68" i="3"/>
  <c r="K68" i="3"/>
  <c r="J68" i="3"/>
  <c r="I68" i="3"/>
  <c r="H68" i="3"/>
  <c r="E68" i="3"/>
  <c r="D68" i="3"/>
  <c r="B68" i="3"/>
  <c r="P67" i="3"/>
  <c r="O67" i="3"/>
  <c r="M67" i="3"/>
  <c r="L67" i="3"/>
  <c r="K67" i="3"/>
  <c r="J67" i="3"/>
  <c r="I67" i="3"/>
  <c r="H67" i="3"/>
  <c r="E67" i="3"/>
  <c r="D67" i="3"/>
  <c r="B67" i="3"/>
  <c r="P66" i="3"/>
  <c r="O66" i="3"/>
  <c r="M66" i="3"/>
  <c r="L66" i="3"/>
  <c r="K66" i="3"/>
  <c r="J66" i="3"/>
  <c r="I66" i="3"/>
  <c r="H66" i="3"/>
  <c r="E66" i="3"/>
  <c r="D66" i="3"/>
  <c r="B66" i="3"/>
  <c r="P65" i="3"/>
  <c r="O65" i="3"/>
  <c r="M65" i="3"/>
  <c r="L65" i="3"/>
  <c r="K65" i="3"/>
  <c r="J65" i="3"/>
  <c r="I65" i="3"/>
  <c r="H65" i="3"/>
  <c r="E65" i="3"/>
  <c r="D65" i="3"/>
  <c r="B65" i="3"/>
  <c r="P64" i="3"/>
  <c r="O64" i="3"/>
  <c r="M64" i="3"/>
  <c r="L64" i="3"/>
  <c r="K64" i="3"/>
  <c r="J64" i="3"/>
  <c r="I64" i="3"/>
  <c r="H64" i="3"/>
  <c r="E64" i="3"/>
  <c r="D64" i="3"/>
  <c r="B64" i="3"/>
  <c r="L43" i="3"/>
  <c r="C43" i="3"/>
  <c r="C42" i="3"/>
  <c r="S41" i="3"/>
  <c r="L41" i="3"/>
  <c r="C41" i="3"/>
  <c r="S40" i="3"/>
  <c r="O40" i="3"/>
  <c r="L40" i="3"/>
  <c r="C40" i="3"/>
  <c r="L38" i="3"/>
  <c r="C38" i="3"/>
  <c r="C37" i="3"/>
  <c r="S36" i="3"/>
  <c r="L36" i="3"/>
  <c r="C36" i="3"/>
  <c r="S35" i="3"/>
  <c r="O35" i="3"/>
  <c r="L35" i="3"/>
  <c r="C35" i="3"/>
  <c r="L33" i="3"/>
  <c r="C33" i="3"/>
  <c r="C32" i="3"/>
  <c r="S31" i="3"/>
  <c r="L31" i="3"/>
  <c r="C31" i="3"/>
  <c r="S30" i="3"/>
  <c r="O30" i="3"/>
  <c r="L30" i="3"/>
  <c r="C30" i="3"/>
  <c r="L28" i="3"/>
  <c r="C28" i="3"/>
  <c r="C27" i="3"/>
  <c r="S26" i="3"/>
  <c r="L26" i="3"/>
  <c r="C26" i="3"/>
  <c r="S25" i="3"/>
  <c r="O25" i="3"/>
  <c r="L25" i="3"/>
  <c r="C25" i="3"/>
  <c r="L23" i="3"/>
  <c r="C23" i="3"/>
  <c r="C22" i="3"/>
  <c r="S21" i="3"/>
  <c r="L21" i="3"/>
  <c r="C21" i="3"/>
  <c r="S20" i="3"/>
  <c r="O20" i="3"/>
  <c r="L20" i="3"/>
  <c r="C20" i="3"/>
  <c r="E15" i="3"/>
  <c r="E14" i="3"/>
  <c r="Q12" i="3"/>
  <c r="O12" i="3"/>
  <c r="L12" i="3"/>
  <c r="I12" i="3"/>
  <c r="G12" i="3"/>
  <c r="E12" i="3"/>
  <c r="D11" i="3"/>
  <c r="G10" i="3"/>
  <c r="E10" i="3"/>
  <c r="L9" i="3"/>
  <c r="D9" i="3"/>
  <c r="L8" i="3"/>
  <c r="D8" i="3"/>
  <c r="Q1" i="3"/>
  <c r="Z59" i="9"/>
  <c r="C59" i="9"/>
  <c r="E54" i="9"/>
  <c r="AC19" i="9"/>
  <c r="G18" i="9"/>
  <c r="AK17" i="9"/>
  <c r="AG17" i="9"/>
  <c r="AC17" i="9"/>
  <c r="G17" i="9"/>
  <c r="G16" i="9"/>
  <c r="AK15" i="9"/>
  <c r="AF15" i="9"/>
  <c r="AA15" i="9"/>
  <c r="T15" i="9"/>
  <c r="O15" i="9"/>
  <c r="J15" i="9"/>
  <c r="G14" i="9"/>
  <c r="K13" i="9"/>
  <c r="H13" i="9"/>
  <c r="G12" i="9"/>
  <c r="G10" i="9"/>
  <c r="G9" i="9"/>
  <c r="T5" i="9"/>
  <c r="B38" i="7" l="1"/>
  <c r="B37" i="7"/>
  <c r="B36" i="7"/>
  <c r="B35" i="7"/>
  <c r="B34" i="7"/>
  <c r="B33" i="7"/>
  <c r="B32" i="7"/>
  <c r="B31" i="7"/>
  <c r="B30" i="7"/>
  <c r="B29" i="7"/>
  <c r="B28" i="7"/>
  <c r="B27" i="7"/>
  <c r="B26" i="7"/>
  <c r="B25" i="7"/>
  <c r="B24" i="7"/>
  <c r="B23" i="7"/>
  <c r="B16" i="7"/>
  <c r="B15" i="7"/>
  <c r="B14" i="7"/>
  <c r="B13" i="7"/>
  <c r="G57" i="3"/>
  <c r="K55" i="3"/>
  <c r="B55" i="3"/>
  <c r="Q48" i="3"/>
  <c r="Q59" i="3"/>
  <c r="O59" i="3"/>
  <c r="L59" i="3"/>
  <c r="I59" i="3"/>
  <c r="G59" i="3"/>
  <c r="E59" i="3"/>
  <c r="D58" i="3"/>
  <c r="E57" i="3"/>
  <c r="L56" i="3"/>
  <c r="D56" i="3"/>
  <c r="L55" i="3"/>
  <c r="D55" i="3"/>
  <c r="AJ47" i="9"/>
  <c r="AJ43" i="9"/>
  <c r="AJ41" i="9"/>
  <c r="AJ39" i="9"/>
  <c r="Z38" i="9"/>
  <c r="U38" i="9"/>
  <c r="AJ37" i="9" s="1"/>
  <c r="AJ35" i="9"/>
  <c r="AJ33" i="9"/>
  <c r="AJ29" i="9"/>
  <c r="AJ27" i="9"/>
  <c r="D28" i="10"/>
  <c r="D106" i="10"/>
  <c r="D95" i="10"/>
  <c r="D112" i="10"/>
  <c r="D16" i="10"/>
  <c r="D88" i="10"/>
  <c r="D78" i="10"/>
  <c r="D59" i="10"/>
  <c r="D93" i="10"/>
  <c r="D65" i="10"/>
  <c r="D108" i="10"/>
  <c r="D34" i="10"/>
  <c r="D70" i="10"/>
  <c r="D12" i="10"/>
  <c r="D11" i="10"/>
  <c r="D23" i="10"/>
  <c r="D39" i="10"/>
  <c r="D27" i="10"/>
  <c r="D40" i="10"/>
  <c r="D57" i="10"/>
  <c r="D83" i="10"/>
  <c r="D54" i="10"/>
  <c r="D64" i="10"/>
  <c r="D48" i="10"/>
  <c r="D58" i="10"/>
  <c r="D6" i="10"/>
  <c r="D75" i="10"/>
  <c r="D102" i="10"/>
  <c r="D53" i="10"/>
  <c r="D36" i="10"/>
  <c r="D33" i="10"/>
  <c r="D51" i="10"/>
  <c r="D81" i="10"/>
  <c r="D63" i="10"/>
  <c r="D120" i="10"/>
  <c r="D47" i="10"/>
  <c r="D100" i="10"/>
  <c r="D107" i="10"/>
  <c r="D24" i="10"/>
  <c r="D66" i="10"/>
  <c r="D30" i="10"/>
  <c r="D69" i="10"/>
  <c r="D3" i="10"/>
  <c r="D52" i="10"/>
  <c r="D82" i="10"/>
  <c r="D118" i="10"/>
  <c r="D29" i="10"/>
  <c r="D18" i="10"/>
  <c r="D114" i="10"/>
  <c r="D22" i="10"/>
  <c r="D4" i="10"/>
  <c r="D35" i="10"/>
  <c r="D60" i="10"/>
  <c r="D89" i="10"/>
  <c r="D41" i="10"/>
  <c r="D21" i="10"/>
  <c r="D84" i="10"/>
  <c r="D101" i="10"/>
  <c r="D117" i="10"/>
  <c r="D76" i="10"/>
  <c r="D111" i="10"/>
  <c r="D119" i="10"/>
  <c r="D46" i="10"/>
  <c r="D96" i="10"/>
  <c r="D87" i="10"/>
  <c r="D9" i="10"/>
  <c r="D10" i="10"/>
  <c r="D5" i="10"/>
  <c r="D105" i="10"/>
  <c r="D15" i="10"/>
  <c r="D77" i="10"/>
  <c r="D71" i="10"/>
  <c r="D113" i="10"/>
  <c r="D72" i="10"/>
  <c r="D45" i="10"/>
  <c r="D42" i="10"/>
  <c r="D17" i="10"/>
  <c r="D90" i="10"/>
  <c r="D99" i="10"/>
  <c r="D94" i="10"/>
  <c r="AE39" i="1" l="1"/>
  <c r="AE40" i="1"/>
  <c r="AE41" i="1"/>
  <c r="AE42" i="1"/>
  <c r="AE43" i="1"/>
  <c r="AE44" i="1"/>
  <c r="AE45" i="1"/>
  <c r="AE46" i="1"/>
  <c r="AE47" i="1"/>
  <c r="AE48" i="1"/>
  <c r="AE49" i="1"/>
  <c r="AE50" i="1"/>
  <c r="AE51" i="1"/>
  <c r="AE52" i="1"/>
  <c r="AE53" i="1"/>
  <c r="AE54" i="1"/>
  <c r="AE55" i="1"/>
  <c r="AE56" i="1"/>
  <c r="AE57" i="1"/>
  <c r="AE38" i="1"/>
  <c r="F32" i="1"/>
  <c r="E108" i="10"/>
  <c r="E33" i="10"/>
  <c r="E120" i="10"/>
  <c r="E36" i="10"/>
  <c r="E10" i="10"/>
  <c r="E117" i="10"/>
  <c r="E71" i="10"/>
  <c r="E60" i="10"/>
  <c r="E30" i="10"/>
  <c r="E39" i="10"/>
  <c r="E113" i="10"/>
  <c r="E23" i="10"/>
  <c r="E107" i="10"/>
  <c r="E5" i="10"/>
  <c r="E54" i="10"/>
  <c r="E22" i="10"/>
  <c r="E78" i="10"/>
  <c r="E48" i="10"/>
  <c r="E9" i="10"/>
  <c r="E51" i="10"/>
  <c r="E69" i="10"/>
  <c r="E11" i="10"/>
  <c r="E57" i="10"/>
  <c r="E40" i="10"/>
  <c r="E95" i="10"/>
  <c r="E88" i="10"/>
  <c r="E77" i="10"/>
  <c r="E27" i="10"/>
  <c r="E112" i="10"/>
  <c r="E106" i="10"/>
  <c r="E15" i="10"/>
  <c r="E28" i="10"/>
  <c r="E35" i="10"/>
  <c r="E66" i="10"/>
  <c r="E47" i="10"/>
  <c r="E76" i="10"/>
  <c r="E64" i="10"/>
  <c r="E72" i="10"/>
  <c r="E65" i="10"/>
  <c r="E18" i="10"/>
  <c r="E63" i="10"/>
  <c r="E46" i="10"/>
  <c r="E42" i="10"/>
  <c r="E24" i="10"/>
  <c r="E53" i="10"/>
  <c r="E101" i="10"/>
  <c r="E90" i="10"/>
  <c r="E83" i="10"/>
  <c r="E105" i="10"/>
  <c r="E70" i="10"/>
  <c r="E12" i="10"/>
  <c r="E45" i="10"/>
  <c r="E119" i="10"/>
  <c r="E6" i="10"/>
  <c r="E34" i="10"/>
  <c r="E21" i="10"/>
  <c r="E81" i="10"/>
  <c r="E93" i="10"/>
  <c r="E111" i="10"/>
  <c r="E87" i="10"/>
  <c r="E41" i="10"/>
  <c r="E102" i="10"/>
  <c r="E29" i="10"/>
  <c r="E84" i="10"/>
  <c r="E99" i="10"/>
  <c r="E100" i="10"/>
  <c r="E75" i="10"/>
  <c r="E82" i="10"/>
  <c r="E52" i="10"/>
  <c r="E4" i="10"/>
  <c r="E94" i="10"/>
  <c r="E16" i="10"/>
  <c r="E3" i="10"/>
  <c r="E17" i="10"/>
  <c r="E118" i="10"/>
  <c r="E59" i="10"/>
  <c r="E114" i="10"/>
  <c r="E89" i="10"/>
  <c r="E96" i="10"/>
  <c r="E58" i="10"/>
  <c r="G24" i="9" l="1"/>
  <c r="K31" i="9"/>
  <c r="AJ31" i="9" s="1"/>
  <c r="S15" i="3"/>
  <c r="F3" i="10"/>
  <c r="F15" i="10"/>
  <c r="F45" i="10"/>
  <c r="F46" i="10" s="1"/>
  <c r="F47" i="10" s="1"/>
  <c r="F87" i="10"/>
  <c r="F88" i="10" s="1"/>
  <c r="F89" i="10" s="1"/>
  <c r="F75" i="10"/>
  <c r="F51" i="10"/>
  <c r="F33" i="10"/>
  <c r="F63" i="10"/>
  <c r="F64" i="10" s="1"/>
  <c r="F65" i="10" s="1"/>
  <c r="F105" i="10"/>
  <c r="F106" i="10" s="1"/>
  <c r="F107" i="10" s="1"/>
  <c r="F93" i="10"/>
  <c r="F94" i="10" s="1"/>
  <c r="F95" i="10" s="1"/>
  <c r="F39" i="10"/>
  <c r="F27" i="10"/>
  <c r="F28" i="10" s="1"/>
  <c r="F29" i="10" s="1"/>
  <c r="F117" i="10"/>
  <c r="F21" i="10"/>
  <c r="F22" i="10" s="1"/>
  <c r="F23" i="10" s="1"/>
  <c r="F9" i="10"/>
  <c r="F10" i="10" s="1"/>
  <c r="F11" i="10" s="1"/>
  <c r="F81" i="10"/>
  <c r="F82" i="10" s="1"/>
  <c r="F83" i="10" s="1"/>
  <c r="F69" i="10"/>
  <c r="F70" i="10" s="1"/>
  <c r="F71" i="10" s="1"/>
  <c r="F111" i="10"/>
  <c r="F112" i="10" s="1"/>
  <c r="F113" i="10" s="1"/>
  <c r="F57" i="10"/>
  <c r="F99" i="10"/>
  <c r="U63" i="1"/>
  <c r="F84" i="10" l="1"/>
  <c r="F96" i="10"/>
  <c r="F48" i="10"/>
  <c r="F12" i="10"/>
  <c r="F108" i="10"/>
  <c r="F76" i="10"/>
  <c r="F77" i="10" s="1"/>
  <c r="F114" i="10"/>
  <c r="F30" i="10"/>
  <c r="F66" i="10"/>
  <c r="F100" i="10"/>
  <c r="F101" i="10" s="1"/>
  <c r="F102" i="10" s="1"/>
  <c r="F24" i="10"/>
  <c r="F25" i="10" s="1"/>
  <c r="F52" i="10"/>
  <c r="F53" i="10" s="1"/>
  <c r="F90" i="10"/>
  <c r="F16" i="10"/>
  <c r="F17" i="10" s="1"/>
  <c r="F72" i="10"/>
  <c r="F40" i="10"/>
  <c r="F41" i="10" s="1"/>
  <c r="F58" i="10"/>
  <c r="F59" i="10" s="1"/>
  <c r="F118" i="10"/>
  <c r="F34" i="10"/>
  <c r="F35" i="10" s="1"/>
  <c r="F4" i="10"/>
  <c r="F5" i="10" s="1"/>
  <c r="L60" i="1"/>
  <c r="X21" i="9" s="1"/>
  <c r="I60" i="1"/>
  <c r="S21" i="9" s="1"/>
  <c r="U61" i="1"/>
  <c r="F78" i="10" l="1"/>
  <c r="F42" i="10"/>
  <c r="F18" i="10"/>
  <c r="F119" i="10"/>
  <c r="F120" i="10" s="1"/>
  <c r="F54" i="10"/>
  <c r="F6" i="10"/>
  <c r="F36" i="10"/>
  <c r="F60" i="10"/>
  <c r="O60" i="1"/>
  <c r="AG21" i="9" s="1"/>
  <c r="F60" i="1"/>
  <c r="N21" i="9" s="1"/>
  <c r="C60" i="1"/>
  <c r="I21" i="9" s="1"/>
  <c r="M60" i="1" l="1"/>
  <c r="AA21" i="9" s="1"/>
  <c r="U62" i="1"/>
  <c r="U59" i="1" s="1"/>
  <c r="AI24"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K20-1774</author>
    <author>K20-1088</author>
  </authors>
  <commentList>
    <comment ref="Q38" authorId="0" shapeId="0" xr:uid="{00000000-0006-0000-0100-000001000000}">
      <text>
        <r>
          <rPr>
            <b/>
            <sz val="9"/>
            <color indexed="81"/>
            <rFont val="MS P ゴシック"/>
            <family val="3"/>
            <charset val="128"/>
          </rPr>
          <t xml:space="preserve">必ず参加・不参加を選択後に希望を選んでください。
</t>
        </r>
        <r>
          <rPr>
            <sz val="9"/>
            <color indexed="81"/>
            <rFont val="MS P ゴシック"/>
            <family val="3"/>
            <charset val="128"/>
          </rPr>
          <t xml:space="preserve">
</t>
        </r>
      </text>
    </comment>
    <comment ref="R38" authorId="1" shapeId="0" xr:uid="{00000000-0006-0000-0100-000002000000}">
      <text>
        <r>
          <rPr>
            <b/>
            <sz val="9"/>
            <color indexed="81"/>
            <rFont val="MS P ゴシック"/>
            <family val="3"/>
            <charset val="128"/>
          </rPr>
          <t>選択を消す場合は、ドロップダウンで空白行を選ぶか、「DEL」キーを押してください。</t>
        </r>
      </text>
    </comment>
  </commentList>
</comments>
</file>

<file path=xl/sharedStrings.xml><?xml version="1.0" encoding="utf-8"?>
<sst xmlns="http://schemas.openxmlformats.org/spreadsheetml/2006/main" count="1215" uniqueCount="518">
  <si>
    <t>縦</t>
    <rPh sb="0" eb="1">
      <t>タテ</t>
    </rPh>
    <phoneticPr fontId="3"/>
  </si>
  <si>
    <t>PCメールアドレス</t>
  </si>
  <si>
    <r>
      <t>(3)作品を貼付する向きは、縦横どちらでも可とし、貼付後、</t>
    </r>
    <r>
      <rPr>
        <b/>
        <sz val="9"/>
        <rFont val="ＭＳ ゴシック"/>
        <family val="3"/>
        <charset val="128"/>
      </rPr>
      <t>用紙の周囲に「天・地」を必ず記入する。</t>
    </r>
    <rPh sb="3" eb="5">
      <t>サクヒン</t>
    </rPh>
    <rPh sb="21" eb="22">
      <t>カ</t>
    </rPh>
    <rPh sb="29" eb="31">
      <t>ヨウシ</t>
    </rPh>
    <rPh sb="32" eb="34">
      <t>シュウイ</t>
    </rPh>
    <rPh sb="36" eb="39">
      <t>テンチ</t>
    </rPh>
    <rPh sb="41" eb="42">
      <t>カナラ</t>
    </rPh>
    <rPh sb="43" eb="45">
      <t>キニュウ</t>
    </rPh>
    <phoneticPr fontId="97"/>
  </si>
  <si>
    <t>都道府県名</t>
    <rPh sb="0" eb="4">
      <t>トドウフケン</t>
    </rPh>
    <rPh sb="4" eb="5">
      <t>メイ</t>
    </rPh>
    <phoneticPr fontId="3"/>
  </si>
  <si>
    <t>郵便番号</t>
    <rPh sb="0" eb="2">
      <t>ユウビン</t>
    </rPh>
    <rPh sb="2" eb="4">
      <t>バンゴウ</t>
    </rPh>
    <phoneticPr fontId="3"/>
  </si>
  <si>
    <t>携帯メールアドレス</t>
    <rPh sb="0" eb="2">
      <t>ケイタイ</t>
    </rPh>
    <phoneticPr fontId="3"/>
  </si>
  <si>
    <t>受付番号</t>
    <rPh sb="0" eb="2">
      <t>ウケツケ</t>
    </rPh>
    <rPh sb="2" eb="4">
      <t>バンゴウ</t>
    </rPh>
    <phoneticPr fontId="97"/>
  </si>
  <si>
    <t>名</t>
    <rPh sb="0" eb="1">
      <t>メイ</t>
    </rPh>
    <phoneticPr fontId="3"/>
  </si>
  <si>
    <t>題名</t>
    <rPh sb="0" eb="2">
      <t>ダイメイ</t>
    </rPh>
    <phoneticPr fontId="3"/>
  </si>
  <si>
    <t>出品作品１</t>
    <rPh sb="0" eb="2">
      <t>シュッピン</t>
    </rPh>
    <rPh sb="2" eb="4">
      <t>サクヒン</t>
    </rPh>
    <phoneticPr fontId="97"/>
  </si>
  <si>
    <t>携帯電話番号</t>
    <rPh sb="0" eb="2">
      <t>ケイタイ</t>
    </rPh>
    <rPh sb="2" eb="4">
      <t>デンワ</t>
    </rPh>
    <rPh sb="4" eb="6">
      <t>バンゴウ</t>
    </rPh>
    <phoneticPr fontId="3"/>
  </si>
  <si>
    <t>名分</t>
    <rPh sb="0" eb="1">
      <t>メイ</t>
    </rPh>
    <rPh sb="1" eb="2">
      <t>ブン</t>
    </rPh>
    <phoneticPr fontId="3"/>
  </si>
  <si>
    <t>作品名４</t>
    <rPh sb="0" eb="3">
      <t>サクヒンメイ</t>
    </rPh>
    <phoneticPr fontId="3"/>
  </si>
  <si>
    <t>チーム</t>
  </si>
  <si>
    <t>学校名</t>
    <rPh sb="0" eb="3">
      <t>ガッコウメイ</t>
    </rPh>
    <phoneticPr fontId="3"/>
  </si>
  <si>
    <t>(4)写真の裏面に天・地/県名・学校名・学年・氏名を記入する。</t>
  </si>
  <si>
    <t>←半角</t>
    <rPh sb="1" eb="3">
      <t>ハンカク</t>
    </rPh>
    <phoneticPr fontId="3"/>
  </si>
  <si>
    <t>ふりがな</t>
  </si>
  <si>
    <t>出品責任者</t>
    <rPh sb="0" eb="2">
      <t>シュッピン</t>
    </rPh>
    <rPh sb="2" eb="5">
      <t>セキニンシャ</t>
    </rPh>
    <phoneticPr fontId="3"/>
  </si>
  <si>
    <t>講演会</t>
    <rPh sb="0" eb="3">
      <t>コウエンカイ</t>
    </rPh>
    <phoneticPr fontId="97"/>
  </si>
  <si>
    <t>和歌山県</t>
  </si>
  <si>
    <t>＜※姓と名の間に全角スペース１文字＞</t>
    <rPh sb="2" eb="3">
      <t>セイ</t>
    </rPh>
    <rPh sb="4" eb="5">
      <t>メイ</t>
    </rPh>
    <rPh sb="6" eb="7">
      <t>アイダ</t>
    </rPh>
    <rPh sb="8" eb="10">
      <t>ゼンカク</t>
    </rPh>
    <rPh sb="15" eb="17">
      <t>モジ</t>
    </rPh>
    <phoneticPr fontId="3"/>
  </si>
  <si>
    <t>参加職員</t>
    <rPh sb="0" eb="2">
      <t>サンカ</t>
    </rPh>
    <rPh sb="2" eb="4">
      <t>ショクイン</t>
    </rPh>
    <phoneticPr fontId="97"/>
  </si>
  <si>
    <t>学校長</t>
    <rPh sb="0" eb="3">
      <t>ガッコウチョウ</t>
    </rPh>
    <phoneticPr fontId="3"/>
  </si>
  <si>
    <t>（正式名称）</t>
    <rPh sb="1" eb="3">
      <t>セイシキ</t>
    </rPh>
    <rPh sb="3" eb="5">
      <t>メイショウ</t>
    </rPh>
    <phoneticPr fontId="3"/>
  </si>
  <si>
    <t>氏名</t>
    <rPh sb="0" eb="2">
      <t>シメイ</t>
    </rPh>
    <phoneticPr fontId="3"/>
  </si>
  <si>
    <t>＜姓と名の間に全角スペース１文字を＞</t>
    <rPh sb="1" eb="2">
      <t>セイ</t>
    </rPh>
    <rPh sb="3" eb="4">
      <t>メイ</t>
    </rPh>
    <rPh sb="5" eb="6">
      <t>アイダ</t>
    </rPh>
    <rPh sb="7" eb="9">
      <t>ゼンカク</t>
    </rPh>
    <rPh sb="14" eb="16">
      <t>モジ</t>
    </rPh>
    <phoneticPr fontId="3"/>
  </si>
  <si>
    <t>出品生徒２</t>
    <rPh sb="0" eb="2">
      <t>シュッピン</t>
    </rPh>
    <rPh sb="2" eb="4">
      <t>セイト</t>
    </rPh>
    <phoneticPr fontId="3"/>
  </si>
  <si>
    <t>学校所在地</t>
    <rPh sb="0" eb="2">
      <t>ガッコウ</t>
    </rPh>
    <rPh sb="2" eb="5">
      <t>ショザイチ</t>
    </rPh>
    <phoneticPr fontId="3"/>
  </si>
  <si>
    <t>FAX番号</t>
    <rPh sb="3" eb="5">
      <t>バンゴウ</t>
    </rPh>
    <phoneticPr fontId="3"/>
  </si>
  <si>
    <t>３年</t>
    <rPh sb="1" eb="2">
      <t>ネン</t>
    </rPh>
    <phoneticPr fontId="3"/>
  </si>
  <si>
    <t>－</t>
  </si>
  <si>
    <t>（学校名）</t>
    <rPh sb="1" eb="3">
      <t>ガッコウ</t>
    </rPh>
    <rPh sb="3" eb="4">
      <t>メイ</t>
    </rPh>
    <phoneticPr fontId="3"/>
  </si>
  <si>
    <t>住所</t>
    <rPh sb="0" eb="2">
      <t>ジュウショ</t>
    </rPh>
    <phoneticPr fontId="3"/>
  </si>
  <si>
    <t>発表区分</t>
    <rPh sb="0" eb="2">
      <t>ハッピョウ</t>
    </rPh>
    <rPh sb="2" eb="4">
      <t>クブン</t>
    </rPh>
    <phoneticPr fontId="3"/>
  </si>
  <si>
    <t>性別</t>
    <rPh sb="0" eb="2">
      <t>セイベツ</t>
    </rPh>
    <phoneticPr fontId="3"/>
  </si>
  <si>
    <t>電話番号</t>
    <rPh sb="0" eb="2">
      <t>デンワ</t>
    </rPh>
    <rPh sb="2" eb="4">
      <t>バンゴウ</t>
    </rPh>
    <phoneticPr fontId="3"/>
  </si>
  <si>
    <t>開会式</t>
    <rPh sb="0" eb="3">
      <t>カイカイシキ</t>
    </rPh>
    <phoneticPr fontId="3"/>
  </si>
  <si>
    <t>引率責任者</t>
    <rPh sb="0" eb="2">
      <t>インソツ</t>
    </rPh>
    <rPh sb="2" eb="4">
      <t>セキニン</t>
    </rPh>
    <rPh sb="4" eb="5">
      <t>シャ</t>
    </rPh>
    <phoneticPr fontId="3"/>
  </si>
  <si>
    <t>参　加　部　門　名</t>
    <rPh sb="0" eb="1">
      <t>サン</t>
    </rPh>
    <rPh sb="2" eb="3">
      <t>カ</t>
    </rPh>
    <rPh sb="4" eb="5">
      <t>ブ</t>
    </rPh>
    <rPh sb="6" eb="7">
      <t>モン</t>
    </rPh>
    <rPh sb="8" eb="9">
      <t>メイ</t>
    </rPh>
    <phoneticPr fontId="3"/>
  </si>
  <si>
    <r>
      <rPr>
        <sz val="14"/>
        <color theme="1"/>
        <rFont val="ＭＳ Ｐゴシック"/>
        <family val="3"/>
        <charset val="128"/>
      </rPr>
      <t>■出品作品および出品生徒に関して■</t>
    </r>
    <r>
      <rPr>
        <b/>
        <sz val="11"/>
        <color rgb="FFFF0000"/>
        <rFont val="ＭＳ Ｐゴシック"/>
        <family val="3"/>
        <charset val="128"/>
      </rPr>
      <t>＜姓と名の間に全角スペース１文字＞</t>
    </r>
    <rPh sb="1" eb="3">
      <t>シュッピン</t>
    </rPh>
    <rPh sb="3" eb="5">
      <t>サクヒン</t>
    </rPh>
    <rPh sb="8" eb="10">
      <t>シュッピン</t>
    </rPh>
    <rPh sb="10" eb="12">
      <t>セイト</t>
    </rPh>
    <rPh sb="13" eb="14">
      <t>カン</t>
    </rPh>
    <rPh sb="18" eb="19">
      <t>セイ</t>
    </rPh>
    <rPh sb="20" eb="21">
      <t>メイ</t>
    </rPh>
    <rPh sb="22" eb="23">
      <t>アイダ</t>
    </rPh>
    <rPh sb="24" eb="26">
      <t>ゼンカク</t>
    </rPh>
    <rPh sb="31" eb="33">
      <t>モジ</t>
    </rPh>
    <phoneticPr fontId="3"/>
  </si>
  <si>
    <t>※参加行事にドロップダウンで○</t>
    <rPh sb="1" eb="3">
      <t>サンカ</t>
    </rPh>
    <rPh sb="3" eb="5">
      <t>ギョウジ</t>
    </rPh>
    <phoneticPr fontId="3"/>
  </si>
  <si>
    <t>※参加行事にドロップダウンから○を入力</t>
  </si>
  <si>
    <t>出品生徒１</t>
    <rPh sb="0" eb="2">
      <t>シュッピン</t>
    </rPh>
    <rPh sb="2" eb="4">
      <t>セイト</t>
    </rPh>
    <phoneticPr fontId="3"/>
  </si>
  <si>
    <r>
      <rPr>
        <sz val="14"/>
        <color theme="1"/>
        <rFont val="ＭＳ Ｐゴシック"/>
        <family val="3"/>
        <charset val="128"/>
      </rPr>
      <t>■参加者に関して■</t>
    </r>
    <r>
      <rPr>
        <b/>
        <sz val="11"/>
        <color rgb="FFFF0000"/>
        <rFont val="ＭＳ Ｐゴシック"/>
        <family val="3"/>
        <charset val="128"/>
      </rPr>
      <t>＜姓と名の間に全角スペース＞</t>
    </r>
    <rPh sb="1" eb="4">
      <t>サンカシャ</t>
    </rPh>
    <rPh sb="5" eb="6">
      <t>カン</t>
    </rPh>
    <rPh sb="10" eb="11">
      <t>セイ</t>
    </rPh>
    <rPh sb="12" eb="13">
      <t>メイ</t>
    </rPh>
    <rPh sb="14" eb="15">
      <t>アイダ</t>
    </rPh>
    <rPh sb="16" eb="18">
      <t>ゼンカク</t>
    </rPh>
    <phoneticPr fontId="3"/>
  </si>
  <si>
    <t>TEL</t>
  </si>
  <si>
    <t>学年</t>
    <rPh sb="0" eb="2">
      <t>ガクネン</t>
    </rPh>
    <phoneticPr fontId="3"/>
  </si>
  <si>
    <t>作品名１</t>
    <rPh sb="0" eb="3">
      <t>サクヒンメイ</t>
    </rPh>
    <phoneticPr fontId="3"/>
  </si>
  <si>
    <t>パネル
サイズ</t>
  </si>
  <si>
    <t>参加種別</t>
    <rPh sb="0" eb="2">
      <t>サンカ</t>
    </rPh>
    <rPh sb="2" eb="4">
      <t>シュベツ</t>
    </rPh>
    <phoneticPr fontId="3"/>
  </si>
  <si>
    <t>単写真or組写真</t>
    <rPh sb="0" eb="1">
      <t>タン</t>
    </rPh>
    <rPh sb="1" eb="3">
      <t>シャシン</t>
    </rPh>
    <rPh sb="5" eb="6">
      <t>クミ</t>
    </rPh>
    <rPh sb="6" eb="8">
      <t>シャシン</t>
    </rPh>
    <phoneticPr fontId="3"/>
  </si>
  <si>
    <t>㎜</t>
  </si>
  <si>
    <t>書道</t>
    <rPh sb="0" eb="2">
      <t>ショドウ</t>
    </rPh>
    <phoneticPr fontId="3"/>
  </si>
  <si>
    <t>年</t>
    <rPh sb="0" eb="1">
      <t>ネン</t>
    </rPh>
    <phoneticPr fontId="3"/>
  </si>
  <si>
    <t>参加
種別</t>
    <rPh sb="0" eb="2">
      <t>サンカ</t>
    </rPh>
    <rPh sb="3" eb="5">
      <t>シュベツ</t>
    </rPh>
    <phoneticPr fontId="97"/>
  </si>
  <si>
    <t>出品生徒４</t>
    <rPh sb="0" eb="2">
      <t>シュッピン</t>
    </rPh>
    <rPh sb="2" eb="4">
      <t>セイト</t>
    </rPh>
    <phoneticPr fontId="3"/>
  </si>
  <si>
    <t>学年</t>
    <rPh sb="0" eb="2">
      <t>ガクネン</t>
    </rPh>
    <phoneticPr fontId="97"/>
  </si>
  <si>
    <t>作品名３</t>
    <rPh sb="0" eb="3">
      <t>サクヒンメイ</t>
    </rPh>
    <phoneticPr fontId="3"/>
  </si>
  <si>
    <t>横</t>
    <rPh sb="0" eb="1">
      <t>ヨコ</t>
    </rPh>
    <phoneticPr fontId="3"/>
  </si>
  <si>
    <t>作品名２</t>
    <rPh sb="0" eb="3">
      <t>サクヒンメイ</t>
    </rPh>
    <phoneticPr fontId="3"/>
  </si>
  <si>
    <t>氏　　　　　　　　名</t>
    <rPh sb="0" eb="1">
      <t>シ</t>
    </rPh>
    <rPh sb="9" eb="10">
      <t>メイ</t>
    </rPh>
    <phoneticPr fontId="3"/>
  </si>
  <si>
    <t>団体戦</t>
    <rPh sb="0" eb="2">
      <t>ダンタイ</t>
    </rPh>
    <rPh sb="2" eb="3">
      <t>セン</t>
    </rPh>
    <phoneticPr fontId="3"/>
  </si>
  <si>
    <t>出品生徒５</t>
    <rPh sb="0" eb="2">
      <t>シュッピン</t>
    </rPh>
    <rPh sb="2" eb="4">
      <t>セイト</t>
    </rPh>
    <phoneticPr fontId="3"/>
  </si>
  <si>
    <t>※ドロップダウンから選択</t>
    <rPh sb="10" eb="12">
      <t>センタク</t>
    </rPh>
    <phoneticPr fontId="3"/>
  </si>
  <si>
    <t>メールアドレス</t>
  </si>
  <si>
    <t>mm</t>
  </si>
  <si>
    <t>作品名５</t>
    <rPh sb="0" eb="3">
      <t>サクヒンメイ</t>
    </rPh>
    <phoneticPr fontId="3"/>
  </si>
  <si>
    <t>岐阜県</t>
  </si>
  <si>
    <t>参加負担金対象人数（作品数）</t>
    <rPh sb="0" eb="2">
      <t>サンカ</t>
    </rPh>
    <rPh sb="2" eb="5">
      <t>フタンキン</t>
    </rPh>
    <rPh sb="5" eb="7">
      <t>タイショウ</t>
    </rPh>
    <rPh sb="7" eb="9">
      <t>ニンズウ</t>
    </rPh>
    <rPh sb="10" eb="13">
      <t>サクヒンスウ</t>
    </rPh>
    <phoneticPr fontId="3"/>
  </si>
  <si>
    <t>青森県</t>
  </si>
  <si>
    <t>種別</t>
    <rPh sb="0" eb="2">
      <t>シュベツ</t>
    </rPh>
    <phoneticPr fontId="3"/>
  </si>
  <si>
    <t>講演会</t>
    <rPh sb="0" eb="3">
      <t>コウエンカイ</t>
    </rPh>
    <phoneticPr fontId="3"/>
  </si>
  <si>
    <t>生徒数合計</t>
    <rPh sb="0" eb="3">
      <t>セイトスウ</t>
    </rPh>
    <rPh sb="3" eb="5">
      <t>ゴウケイ</t>
    </rPh>
    <phoneticPr fontId="3"/>
  </si>
  <si>
    <t>引率者・指導者人数</t>
    <rPh sb="0" eb="3">
      <t>インソツシャ</t>
    </rPh>
    <rPh sb="4" eb="7">
      <t>シドウシャ</t>
    </rPh>
    <rPh sb="7" eb="9">
      <t>ニンズウ</t>
    </rPh>
    <phoneticPr fontId="3"/>
  </si>
  <si>
    <t>山形県</t>
  </si>
  <si>
    <t>男子</t>
    <rPh sb="0" eb="2">
      <t>ダンシ</t>
    </rPh>
    <phoneticPr fontId="3"/>
  </si>
  <si>
    <t>女子</t>
    <rPh sb="0" eb="2">
      <t>ジョシ</t>
    </rPh>
    <phoneticPr fontId="3"/>
  </si>
  <si>
    <t>北海道</t>
  </si>
  <si>
    <t>TEL(携帯等)</t>
    <rPh sb="4" eb="6">
      <t>ケイタイ</t>
    </rPh>
    <rPh sb="6" eb="7">
      <t>トウ</t>
    </rPh>
    <phoneticPr fontId="3"/>
  </si>
  <si>
    <t>岩手県</t>
  </si>
  <si>
    <t>朗読</t>
    <rPh sb="0" eb="2">
      <t>ロウドク</t>
    </rPh>
    <phoneticPr fontId="3"/>
  </si>
  <si>
    <t>宮城県</t>
  </si>
  <si>
    <t>整理番号　※</t>
    <rPh sb="0" eb="2">
      <t>セイリ</t>
    </rPh>
    <rPh sb="2" eb="4">
      <t>バンゴウ</t>
    </rPh>
    <phoneticPr fontId="3"/>
  </si>
  <si>
    <t>秋田県</t>
  </si>
  <si>
    <t>福島県</t>
  </si>
  <si>
    <t>茨城県</t>
  </si>
  <si>
    <t>栃木県</t>
  </si>
  <si>
    <t>群馬県</t>
  </si>
  <si>
    <t>埼玉県</t>
  </si>
  <si>
    <t>１年</t>
    <rPh sb="1" eb="2">
      <t>ネン</t>
    </rPh>
    <phoneticPr fontId="3"/>
  </si>
  <si>
    <t>千葉県</t>
  </si>
  <si>
    <t>撮影会参加交通費対象</t>
    <rPh sb="0" eb="2">
      <t>サツエイ</t>
    </rPh>
    <rPh sb="2" eb="3">
      <t>カイ</t>
    </rPh>
    <rPh sb="3" eb="5">
      <t>サンカ</t>
    </rPh>
    <rPh sb="5" eb="8">
      <t>コウツウヒ</t>
    </rPh>
    <rPh sb="8" eb="10">
      <t>タイショウ</t>
    </rPh>
    <phoneticPr fontId="3"/>
  </si>
  <si>
    <t>東京都</t>
  </si>
  <si>
    <t>神奈川県</t>
  </si>
  <si>
    <t>新潟県</t>
  </si>
  <si>
    <t>富山県</t>
  </si>
  <si>
    <t>石川県</t>
  </si>
  <si>
    <t>福井県</t>
  </si>
  <si>
    <t>山梨県</t>
  </si>
  <si>
    <t>長野県</t>
  </si>
  <si>
    <t>-</t>
  </si>
  <si>
    <t>静岡県</t>
  </si>
  <si>
    <t>愛知県</t>
  </si>
  <si>
    <t>三重県</t>
  </si>
  <si>
    <t>滋賀県</t>
  </si>
  <si>
    <t>京都府</t>
  </si>
  <si>
    <t>大阪府</t>
  </si>
  <si>
    <t>兵庫県</t>
  </si>
  <si>
    <t>奈良県</t>
  </si>
  <si>
    <t>鳥取県</t>
  </si>
  <si>
    <t>島根県</t>
  </si>
  <si>
    <r>
      <rPr>
        <b/>
        <sz val="11"/>
        <color rgb="FFFF0000"/>
        <rFont val="ＭＳ Ｐゴシック"/>
        <family val="3"/>
        <charset val="128"/>
      </rPr>
      <t>←提出日付は「4/23」（半角）の形式で入力＜＜忘れずに入力を!!</t>
    </r>
    <r>
      <rPr>
        <sz val="11"/>
        <color theme="1"/>
        <rFont val="ＭＳ Ｐゴシック"/>
        <family val="3"/>
        <charset val="128"/>
      </rPr>
      <t xml:space="preserve">
　…令和**年4月23日　と表示され、様式１の申込日へ反映されます。</t>
    </r>
    <rPh sb="36" eb="38">
      <t>レイワ</t>
    </rPh>
    <rPh sb="53" eb="55">
      <t>ヨウシキ</t>
    </rPh>
    <rPh sb="57" eb="59">
      <t>モウシコミ</t>
    </rPh>
    <rPh sb="59" eb="60">
      <t>ビ</t>
    </rPh>
    <rPh sb="61" eb="63">
      <t>ハンエイ</t>
    </rPh>
    <phoneticPr fontId="3"/>
  </si>
  <si>
    <t>参加部門に関する基本調査【写真部門】</t>
    <rPh sb="0" eb="2">
      <t>サンカ</t>
    </rPh>
    <rPh sb="2" eb="4">
      <t>ブモン</t>
    </rPh>
    <rPh sb="5" eb="6">
      <t>カン</t>
    </rPh>
    <rPh sb="8" eb="10">
      <t>キホン</t>
    </rPh>
    <rPh sb="10" eb="12">
      <t>チョウサ</t>
    </rPh>
    <rPh sb="13" eb="15">
      <t>シャシン</t>
    </rPh>
    <rPh sb="15" eb="17">
      <t>ブモン</t>
    </rPh>
    <phoneticPr fontId="97"/>
  </si>
  <si>
    <t>香川県</t>
  </si>
  <si>
    <t>岡山県</t>
  </si>
  <si>
    <t>広島県</t>
  </si>
  <si>
    <t>山口県</t>
  </si>
  <si>
    <t>ポスター発表</t>
    <rPh sb="4" eb="6">
      <t>ハッピョウ</t>
    </rPh>
    <phoneticPr fontId="3"/>
  </si>
  <si>
    <t>徳島県</t>
  </si>
  <si>
    <t>愛媛県</t>
  </si>
  <si>
    <t>(1)作品集用の写真をこの欄に貼付する。</t>
    <rPh sb="3" eb="7">
      <t>サクヒンシュウヨウ</t>
    </rPh>
    <rPh sb="8" eb="10">
      <t>シャシン</t>
    </rPh>
    <rPh sb="13" eb="14">
      <t>ラン</t>
    </rPh>
    <rPh sb="15" eb="17">
      <t>テンプ</t>
    </rPh>
    <phoneticPr fontId="97"/>
  </si>
  <si>
    <t>高知県</t>
  </si>
  <si>
    <t>福岡県</t>
  </si>
  <si>
    <t>佐賀県</t>
  </si>
  <si>
    <t>長崎県</t>
  </si>
  <si>
    <t>出品者４</t>
    <rPh sb="0" eb="3">
      <t>シュッピンシャ</t>
    </rPh>
    <phoneticPr fontId="97"/>
  </si>
  <si>
    <t>熊本県</t>
  </si>
  <si>
    <t>＜注意事項＞</t>
    <rPh sb="1" eb="3">
      <t>チュウイ</t>
    </rPh>
    <rPh sb="3" eb="5">
      <t>ジコウ</t>
    </rPh>
    <phoneticPr fontId="97"/>
  </si>
  <si>
    <t>大分県</t>
  </si>
  <si>
    <t>宮崎県</t>
  </si>
  <si>
    <t>表彰式
講評会</t>
    <rPh sb="0" eb="2">
      <t>ヒョウショウ</t>
    </rPh>
    <rPh sb="2" eb="3">
      <t>シキ</t>
    </rPh>
    <rPh sb="4" eb="7">
      <t>コウヒョウカイ</t>
    </rPh>
    <phoneticPr fontId="97"/>
  </si>
  <si>
    <t>鹿児島県</t>
  </si>
  <si>
    <t>ＶＭ</t>
  </si>
  <si>
    <t>※整理番号</t>
  </si>
  <si>
    <t>沖縄県</t>
  </si>
  <si>
    <t>所属</t>
    <rPh sb="0" eb="2">
      <t>ショゾク</t>
    </rPh>
    <phoneticPr fontId="3"/>
  </si>
  <si>
    <t>出品者</t>
  </si>
  <si>
    <t>引率</t>
  </si>
  <si>
    <t xml:space="preserve">(6)写真貼り付けの際は、ノリを用いず、両面テープを使って４スミのみで貼り付ける。　　　　　　　　　　　　　　　   </t>
    <rPh sb="3" eb="5">
      <t>シャシン</t>
    </rPh>
    <rPh sb="5" eb="6">
      <t>ハ</t>
    </rPh>
    <rPh sb="7" eb="8">
      <t>ツ</t>
    </rPh>
    <rPh sb="10" eb="11">
      <t>サイ</t>
    </rPh>
    <rPh sb="16" eb="17">
      <t>モチ</t>
    </rPh>
    <rPh sb="20" eb="22">
      <t>リョウメン</t>
    </rPh>
    <rPh sb="26" eb="27">
      <t>ツカ</t>
    </rPh>
    <rPh sb="35" eb="36">
      <t>ハ</t>
    </rPh>
    <rPh sb="37" eb="38">
      <t>ツ</t>
    </rPh>
    <phoneticPr fontId="97"/>
  </si>
  <si>
    <t>２年</t>
    <rPh sb="1" eb="2">
      <t>ネン</t>
    </rPh>
    <phoneticPr fontId="3"/>
  </si>
  <si>
    <t>視察</t>
  </si>
  <si>
    <t>出品作品２</t>
    <rPh sb="0" eb="2">
      <t>シュッピン</t>
    </rPh>
    <rPh sb="2" eb="4">
      <t>サクヒン</t>
    </rPh>
    <phoneticPr fontId="97"/>
  </si>
  <si>
    <t>その他</t>
    <rPh sb="2" eb="3">
      <t>タ</t>
    </rPh>
    <phoneticPr fontId="3"/>
  </si>
  <si>
    <t>出品者５</t>
    <rPh sb="0" eb="3">
      <t>シュッピンシャ</t>
    </rPh>
    <phoneticPr fontId="97"/>
  </si>
  <si>
    <t>４年</t>
    <rPh sb="1" eb="2">
      <t>ネン</t>
    </rPh>
    <phoneticPr fontId="3"/>
  </si>
  <si>
    <t>５年</t>
    <rPh sb="1" eb="2">
      <t>ネン</t>
    </rPh>
    <phoneticPr fontId="3"/>
  </si>
  <si>
    <t>６年</t>
    <rPh sb="1" eb="2">
      <t>ネン</t>
    </rPh>
    <phoneticPr fontId="3"/>
  </si>
  <si>
    <r>
      <t>※写真貼付後、本票をコピーし、</t>
    </r>
    <r>
      <rPr>
        <sz val="10"/>
        <rFont val="ＭＳ Ｐゴシック"/>
        <family val="3"/>
        <charset val="128"/>
      </rPr>
      <t>作品を出品する際に</t>
    </r>
    <r>
      <rPr>
        <sz val="10"/>
        <rFont val="ＭＳ Ｐ明朝"/>
        <family val="1"/>
        <charset val="128"/>
      </rPr>
      <t>、参加作品裏面に貼付。</t>
    </r>
    <rPh sb="7" eb="8">
      <t>ホン</t>
    </rPh>
    <rPh sb="8" eb="9">
      <t>ヒョウ</t>
    </rPh>
    <rPh sb="25" eb="29">
      <t>サンカサクヒン</t>
    </rPh>
    <rPh sb="29" eb="31">
      <t>ウラメン</t>
    </rPh>
    <rPh sb="32" eb="34">
      <t>テンプ</t>
    </rPh>
    <phoneticPr fontId="97"/>
  </si>
  <si>
    <t>教職員</t>
    <rPh sb="0" eb="3">
      <t>キョウショクイン</t>
    </rPh>
    <phoneticPr fontId="3"/>
  </si>
  <si>
    <t>参加
種別</t>
    <rPh sb="0" eb="2">
      <t>サンカ</t>
    </rPh>
    <rPh sb="3" eb="5">
      <t>シュベツ</t>
    </rPh>
    <phoneticPr fontId="3"/>
  </si>
  <si>
    <t>（ 「参加負担金」個人取扱部門用 ）</t>
    <rPh sb="3" eb="5">
      <t>サンカ</t>
    </rPh>
    <rPh sb="5" eb="8">
      <t>フタンキン</t>
    </rPh>
    <rPh sb="9" eb="11">
      <t>コジン</t>
    </rPh>
    <rPh sb="11" eb="13">
      <t>トリアツカ</t>
    </rPh>
    <rPh sb="13" eb="15">
      <t>ブモン</t>
    </rPh>
    <rPh sb="15" eb="16">
      <t>ヨウ</t>
    </rPh>
    <phoneticPr fontId="3"/>
  </si>
  <si>
    <t>参 加 申 込 書</t>
    <rPh sb="0" eb="1">
      <t>サン</t>
    </rPh>
    <rPh sb="2" eb="3">
      <t>カ</t>
    </rPh>
    <rPh sb="4" eb="5">
      <t>サル</t>
    </rPh>
    <rPh sb="6" eb="7">
      <t>コミ</t>
    </rPh>
    <rPh sb="8" eb="9">
      <t>ショ</t>
    </rPh>
    <phoneticPr fontId="3"/>
  </si>
  <si>
    <t>受付番号　※</t>
    <rPh sb="0" eb="2">
      <t>ウケツケ</t>
    </rPh>
    <rPh sb="2" eb="4">
      <t>バンゴウ</t>
    </rPh>
    <phoneticPr fontId="3"/>
  </si>
  <si>
    <t>部門</t>
    <rPh sb="0" eb="2">
      <t>ブモン</t>
    </rPh>
    <phoneticPr fontId="3"/>
  </si>
  <si>
    <t>学　校　名
（正式名称）</t>
    <rPh sb="0" eb="1">
      <t>ガク</t>
    </rPh>
    <rPh sb="2" eb="3">
      <t>コウ</t>
    </rPh>
    <rPh sb="4" eb="5">
      <t>メイ</t>
    </rPh>
    <rPh sb="7" eb="9">
      <t>セイシキ</t>
    </rPh>
    <rPh sb="9" eb="11">
      <t>メイショウ</t>
    </rPh>
    <phoneticPr fontId="3"/>
  </si>
  <si>
    <t>（表２）</t>
    <rPh sb="1" eb="2">
      <t>ヒョウ</t>
    </rPh>
    <phoneticPr fontId="97"/>
  </si>
  <si>
    <t>個人戦(女)</t>
    <rPh sb="0" eb="3">
      <t>コジンセン</t>
    </rPh>
    <rPh sb="4" eb="5">
      <t>オンナ</t>
    </rPh>
    <phoneticPr fontId="3"/>
  </si>
  <si>
    <t>緊急時
連絡先
(注)１</t>
    <rPh sb="0" eb="3">
      <t>キンキュウジ</t>
    </rPh>
    <rPh sb="4" eb="7">
      <t>レンラクサキ</t>
    </rPh>
    <rPh sb="9" eb="10">
      <t>チュウ</t>
    </rPh>
    <phoneticPr fontId="3"/>
  </si>
  <si>
    <t>参加負担金
対象人数(作品)</t>
    <rPh sb="0" eb="2">
      <t>サンカ</t>
    </rPh>
    <rPh sb="2" eb="5">
      <t>フタンキン</t>
    </rPh>
    <rPh sb="6" eb="8">
      <t>タイショウ</t>
    </rPh>
    <rPh sb="8" eb="10">
      <t>ニンズウ</t>
    </rPh>
    <rPh sb="11" eb="13">
      <t>サクヒン</t>
    </rPh>
    <phoneticPr fontId="3"/>
  </si>
  <si>
    <t>合　計　★</t>
    <rPh sb="0" eb="1">
      <t>ゴウ</t>
    </rPh>
    <rPh sb="2" eb="3">
      <t>ケイ</t>
    </rPh>
    <phoneticPr fontId="3"/>
  </si>
  <si>
    <t>名分</t>
    <rPh sb="0" eb="2">
      <t>メイブン</t>
    </rPh>
    <phoneticPr fontId="3"/>
  </si>
  <si>
    <t>参加者（人数）</t>
    <rPh sb="0" eb="3">
      <t>サンカシャ</t>
    </rPh>
    <rPh sb="4" eb="6">
      <t>ニンズウ</t>
    </rPh>
    <phoneticPr fontId="3"/>
  </si>
  <si>
    <t>校長名</t>
    <rPh sb="0" eb="3">
      <t>コウチョウメイ</t>
    </rPh>
    <phoneticPr fontId="97"/>
  </si>
  <si>
    <t>大会規程による参加生徒</t>
    <rPh sb="0" eb="2">
      <t>タイカイ</t>
    </rPh>
    <rPh sb="2" eb="4">
      <t>キテイ</t>
    </rPh>
    <rPh sb="7" eb="9">
      <t>サンカ</t>
    </rPh>
    <rPh sb="9" eb="11">
      <t>セイト</t>
    </rPh>
    <phoneticPr fontId="3"/>
  </si>
  <si>
    <t>作品④</t>
    <rPh sb="0" eb="2">
      <t>サクヒン</t>
    </rPh>
    <phoneticPr fontId="3"/>
  </si>
  <si>
    <t>参加（該当）部門別申込み人数（出品点数）</t>
    <rPh sb="0" eb="2">
      <t>サンカ</t>
    </rPh>
    <rPh sb="3" eb="5">
      <t>ガイトウ</t>
    </rPh>
    <rPh sb="6" eb="8">
      <t>ブモン</t>
    </rPh>
    <rPh sb="8" eb="9">
      <t>ベツ</t>
    </rPh>
    <rPh sb="9" eb="11">
      <t>モウシコ</t>
    </rPh>
    <rPh sb="12" eb="14">
      <t>ニンズウ</t>
    </rPh>
    <rPh sb="15" eb="17">
      <t>シュッピン</t>
    </rPh>
    <rPh sb="17" eb="19">
      <t>テンスウ</t>
    </rPh>
    <phoneticPr fontId="3"/>
  </si>
  <si>
    <t>美術・工芸</t>
    <rPh sb="0" eb="2">
      <t>ビジュツ</t>
    </rPh>
    <rPh sb="3" eb="5">
      <t>コウゲイ</t>
    </rPh>
    <phoneticPr fontId="3"/>
  </si>
  <si>
    <t>出品作品数</t>
    <rPh sb="0" eb="2">
      <t>シュッピン</t>
    </rPh>
    <rPh sb="2" eb="4">
      <t>サクヒン</t>
    </rPh>
    <rPh sb="4" eb="5">
      <t>スウ</t>
    </rPh>
    <phoneticPr fontId="3"/>
  </si>
  <si>
    <t>研究発表(生)</t>
    <rPh sb="0" eb="2">
      <t>ケンキュウ</t>
    </rPh>
    <rPh sb="2" eb="4">
      <t>ハッピョウ</t>
    </rPh>
    <rPh sb="5" eb="6">
      <t>セイ</t>
    </rPh>
    <phoneticPr fontId="3"/>
  </si>
  <si>
    <t>制作者
総人数</t>
    <rPh sb="0" eb="2">
      <t>セイサク</t>
    </rPh>
    <rPh sb="2" eb="3">
      <t>シャ</t>
    </rPh>
    <rPh sb="4" eb="5">
      <t>ソウ</t>
    </rPh>
    <rPh sb="5" eb="7">
      <t>ニンズウ</t>
    </rPh>
    <phoneticPr fontId="3"/>
  </si>
  <si>
    <t>作品①</t>
    <rPh sb="0" eb="2">
      <t>サクヒン</t>
    </rPh>
    <phoneticPr fontId="3"/>
  </si>
  <si>
    <t>作品②</t>
    <rPh sb="0" eb="2">
      <t>サクヒン</t>
    </rPh>
    <phoneticPr fontId="3"/>
  </si>
  <si>
    <t>作品③</t>
    <rPh sb="0" eb="2">
      <t>サクヒン</t>
    </rPh>
    <phoneticPr fontId="3"/>
  </si>
  <si>
    <t>作品⑤</t>
    <rPh sb="0" eb="2">
      <t>サクヒン</t>
    </rPh>
    <phoneticPr fontId="3"/>
  </si>
  <si>
    <t>参加負担金対象計</t>
    <rPh sb="0" eb="2">
      <t>サンカ</t>
    </rPh>
    <rPh sb="2" eb="5">
      <t>フタンキン</t>
    </rPh>
    <rPh sb="5" eb="7">
      <t>タイショウ</t>
    </rPh>
    <rPh sb="7" eb="8">
      <t>ケイ</t>
    </rPh>
    <phoneticPr fontId="3"/>
  </si>
  <si>
    <t>作品</t>
    <rPh sb="0" eb="2">
      <t>サクヒン</t>
    </rPh>
    <phoneticPr fontId="3"/>
  </si>
  <si>
    <t>写真</t>
    <rPh sb="0" eb="2">
      <t>シャシン</t>
    </rPh>
    <phoneticPr fontId="3"/>
  </si>
  <si>
    <t>放送</t>
    <rPh sb="0" eb="2">
      <t>ホウソウ</t>
    </rPh>
    <phoneticPr fontId="3"/>
  </si>
  <si>
    <t>参加内容区分</t>
    <rPh sb="0" eb="2">
      <t>サンカ</t>
    </rPh>
    <rPh sb="2" eb="4">
      <t>ナイヨウ</t>
    </rPh>
    <rPh sb="4" eb="6">
      <t>クブン</t>
    </rPh>
    <phoneticPr fontId="3"/>
  </si>
  <si>
    <t>出品者１</t>
    <rPh sb="0" eb="3">
      <t>シュッピンシャ</t>
    </rPh>
    <phoneticPr fontId="97"/>
  </si>
  <si>
    <t>囲碁</t>
    <rPh sb="0" eb="2">
      <t>イゴ</t>
    </rPh>
    <phoneticPr fontId="3"/>
  </si>
  <si>
    <t>個人戦(男)</t>
    <rPh sb="0" eb="3">
      <t>コジンセン</t>
    </rPh>
    <rPh sb="4" eb="5">
      <t>オトコ</t>
    </rPh>
    <phoneticPr fontId="3"/>
  </si>
  <si>
    <t>将棋</t>
    <rPh sb="0" eb="2">
      <t>ショウギ</t>
    </rPh>
    <phoneticPr fontId="3"/>
  </si>
  <si>
    <t>団体戦（男）</t>
    <rPh sb="0" eb="2">
      <t>ダンタイ</t>
    </rPh>
    <rPh sb="2" eb="3">
      <t>セン</t>
    </rPh>
    <rPh sb="4" eb="5">
      <t>オトコ</t>
    </rPh>
    <phoneticPr fontId="3"/>
  </si>
  <si>
    <t>団体戦（女）</t>
    <rPh sb="0" eb="2">
      <t>ダンタイ</t>
    </rPh>
    <rPh sb="2" eb="3">
      <t>セン</t>
    </rPh>
    <rPh sb="4" eb="5">
      <t>オンナ</t>
    </rPh>
    <phoneticPr fontId="3"/>
  </si>
  <si>
    <t>弁論</t>
    <rPh sb="0" eb="2">
      <t>ベンロン</t>
    </rPh>
    <phoneticPr fontId="3"/>
  </si>
  <si>
    <t>出場生徒</t>
    <rPh sb="0" eb="2">
      <t>シュツジョウ</t>
    </rPh>
    <rPh sb="2" eb="4">
      <t>セイト</t>
    </rPh>
    <phoneticPr fontId="3"/>
  </si>
  <si>
    <t>小倉百人一首かるた</t>
    <rPh sb="0" eb="2">
      <t>オグラ</t>
    </rPh>
    <rPh sb="2" eb="4">
      <t>ヒャクニン</t>
    </rPh>
    <rPh sb="4" eb="6">
      <t>イッシュ</t>
    </rPh>
    <phoneticPr fontId="3"/>
  </si>
  <si>
    <t>競技出場生徒</t>
    <rPh sb="0" eb="2">
      <t>キョウギ</t>
    </rPh>
    <rPh sb="2" eb="4">
      <t>シュツジョウ</t>
    </rPh>
    <rPh sb="4" eb="6">
      <t>セイト</t>
    </rPh>
    <phoneticPr fontId="3"/>
  </si>
  <si>
    <t>※競技合同チームによる出場は下欄に○</t>
    <rPh sb="1" eb="3">
      <t>キョウギ</t>
    </rPh>
    <rPh sb="3" eb="5">
      <t>ゴウドウ</t>
    </rPh>
    <rPh sb="11" eb="13">
      <t>シュツジョウ</t>
    </rPh>
    <rPh sb="14" eb="15">
      <t>シタ</t>
    </rPh>
    <rPh sb="15" eb="16">
      <t>ラン</t>
    </rPh>
    <phoneticPr fontId="3"/>
  </si>
  <si>
    <t>新聞</t>
    <rPh sb="0" eb="2">
      <t>シンブン</t>
    </rPh>
    <phoneticPr fontId="3"/>
  </si>
  <si>
    <t>出品者名</t>
    <rPh sb="0" eb="3">
      <t>シュッピンシャ</t>
    </rPh>
    <rPh sb="3" eb="4">
      <t>メイ</t>
    </rPh>
    <phoneticPr fontId="97"/>
  </si>
  <si>
    <t>参加資格区分</t>
    <rPh sb="0" eb="2">
      <t>サンカ</t>
    </rPh>
    <rPh sb="2" eb="4">
      <t>シカク</t>
    </rPh>
    <rPh sb="4" eb="6">
      <t>クブン</t>
    </rPh>
    <phoneticPr fontId="3"/>
  </si>
  <si>
    <t>都道府県推薦</t>
    <rPh sb="0" eb="4">
      <t>トドウフケン</t>
    </rPh>
    <rPh sb="4" eb="6">
      <t>スイセン</t>
    </rPh>
    <phoneticPr fontId="3"/>
  </si>
  <si>
    <t>紙面審査入賞</t>
    <rPh sb="0" eb="2">
      <t>シメン</t>
    </rPh>
    <rPh sb="2" eb="4">
      <t>シンサ</t>
    </rPh>
    <rPh sb="4" eb="6">
      <t>ニュウショウ</t>
    </rPh>
    <phoneticPr fontId="3"/>
  </si>
  <si>
    <t>文芸</t>
    <rPh sb="0" eb="2">
      <t>ブンゲイ</t>
    </rPh>
    <phoneticPr fontId="3"/>
  </si>
  <si>
    <t>ファックス</t>
  </si>
  <si>
    <t>文芸部誌</t>
    <rPh sb="0" eb="2">
      <t>ブンゲイ</t>
    </rPh>
    <rPh sb="2" eb="3">
      <t>ブ</t>
    </rPh>
    <rPh sb="3" eb="4">
      <t>シ</t>
    </rPh>
    <phoneticPr fontId="3"/>
  </si>
  <si>
    <t>散文</t>
    <rPh sb="0" eb="2">
      <t>サンブン</t>
    </rPh>
    <phoneticPr fontId="3"/>
  </si>
  <si>
    <t>自然科学</t>
    <rPh sb="0" eb="2">
      <t>シゼン</t>
    </rPh>
    <rPh sb="2" eb="3">
      <t>カ</t>
    </rPh>
    <rPh sb="3" eb="4">
      <t>ガク</t>
    </rPh>
    <phoneticPr fontId="3"/>
  </si>
  <si>
    <t>詩</t>
    <rPh sb="0" eb="1">
      <t>シ</t>
    </rPh>
    <phoneticPr fontId="3"/>
  </si>
  <si>
    <t>短歌</t>
    <rPh sb="0" eb="2">
      <t>タンカ</t>
    </rPh>
    <phoneticPr fontId="3"/>
  </si>
  <si>
    <t>俳句</t>
    <rPh sb="0" eb="2">
      <t>ハイク</t>
    </rPh>
    <phoneticPr fontId="3"/>
  </si>
  <si>
    <t>研究発表(物)</t>
    <rPh sb="0" eb="2">
      <t>ケンキュウ</t>
    </rPh>
    <rPh sb="2" eb="4">
      <t>ハッピョウ</t>
    </rPh>
    <rPh sb="5" eb="6">
      <t>ブツ</t>
    </rPh>
    <phoneticPr fontId="3"/>
  </si>
  <si>
    <t>研究発表(化)</t>
    <rPh sb="0" eb="2">
      <t>ケンキュウ</t>
    </rPh>
    <rPh sb="2" eb="4">
      <t>ハッピョウ</t>
    </rPh>
    <rPh sb="5" eb="6">
      <t>カ</t>
    </rPh>
    <phoneticPr fontId="3"/>
  </si>
  <si>
    <t>研究発表(地)</t>
    <rPh sb="0" eb="2">
      <t>ケンキュウ</t>
    </rPh>
    <rPh sb="2" eb="4">
      <t>ハッピョウ</t>
    </rPh>
    <rPh sb="5" eb="6">
      <t>チ</t>
    </rPh>
    <phoneticPr fontId="3"/>
  </si>
  <si>
    <t>上記のとおり、参加を申し込みます。</t>
    <rPh sb="0" eb="2">
      <t>ジョウキ</t>
    </rPh>
    <phoneticPr fontId="3"/>
  </si>
  <si>
    <t>(日付)</t>
    <rPh sb="1" eb="3">
      <t>ヒヅケ</t>
    </rPh>
    <phoneticPr fontId="3"/>
  </si>
  <si>
    <t>（校長名）</t>
    <rPh sb="1" eb="3">
      <t>コウチョウ</t>
    </rPh>
    <rPh sb="3" eb="4">
      <t>メイ</t>
    </rPh>
    <phoneticPr fontId="3"/>
  </si>
  <si>
    <t>（表１）</t>
    <rPh sb="1" eb="2">
      <t>ヒョウ</t>
    </rPh>
    <phoneticPr fontId="97"/>
  </si>
  <si>
    <t>都道府県名</t>
  </si>
  <si>
    <t>※受付番号</t>
  </si>
  <si>
    <r>
      <t>のセルは</t>
    </r>
    <r>
      <rPr>
        <sz val="11"/>
        <color rgb="FFFF0000"/>
        <rFont val="ＭＳ Ｐゴシック"/>
        <family val="3"/>
        <charset val="128"/>
      </rPr>
      <t>ドロップダウンリスト</t>
    </r>
    <r>
      <rPr>
        <sz val="11"/>
        <color theme="1"/>
        <rFont val="ＭＳ Ｐゴシック"/>
        <family val="3"/>
        <charset val="128"/>
      </rPr>
      <t>から</t>
    </r>
  </si>
  <si>
    <t>参加校</t>
    <rPh sb="0" eb="3">
      <t>サンカコウ</t>
    </rPh>
    <phoneticPr fontId="97"/>
  </si>
  <si>
    <t>学校名</t>
    <rPh sb="0" eb="3">
      <t>ガッコウメイ</t>
    </rPh>
    <phoneticPr fontId="97"/>
  </si>
  <si>
    <t>学校所在地</t>
    <rPh sb="0" eb="5">
      <t>ガッコウショザイチ</t>
    </rPh>
    <phoneticPr fontId="97"/>
  </si>
  <si>
    <t>〒　　　　　　　　　　　　　　　　　　　　　　　　　　　　　　　　　　　　　　　　　　　　　　　　　　　　　　　　　　　　　　　　　　　　　　　　　　　　　　　　　　　　　　　　　　　　　　　　　　　　　　　　　　　　　　　　　　　　　　　　　　　　　　　　　　　　　　　　　　</t>
  </si>
  <si>
    <t>FAX</t>
  </si>
  <si>
    <t>引率者　　　  　 　氏名</t>
    <rPh sb="0" eb="3">
      <t>インソツシャ</t>
    </rPh>
    <rPh sb="11" eb="13">
      <t>シメイ</t>
    </rPh>
    <phoneticPr fontId="97"/>
  </si>
  <si>
    <t>出品作品数</t>
    <rPh sb="0" eb="2">
      <t>シュッピン</t>
    </rPh>
    <rPh sb="2" eb="5">
      <t>サクヒンスウ</t>
    </rPh>
    <phoneticPr fontId="97"/>
  </si>
  <si>
    <t>横</t>
    <rPh sb="0" eb="1">
      <t>ヨコ</t>
    </rPh>
    <phoneticPr fontId="97"/>
  </si>
  <si>
    <t>点</t>
    <rPh sb="0" eb="1">
      <t>テン</t>
    </rPh>
    <phoneticPr fontId="97"/>
  </si>
  <si>
    <t>単・組→</t>
    <rPh sb="0" eb="1">
      <t>タン</t>
    </rPh>
    <rPh sb="2" eb="3">
      <t>クミ</t>
    </rPh>
    <phoneticPr fontId="97"/>
  </si>
  <si>
    <t>作品名（ふりがな）</t>
    <rPh sb="0" eb="2">
      <t>サクヒン</t>
    </rPh>
    <rPh sb="2" eb="3">
      <t>メイ</t>
    </rPh>
    <phoneticPr fontId="97"/>
  </si>
  <si>
    <t>縦</t>
    <rPh sb="0" eb="1">
      <t>タテ</t>
    </rPh>
    <phoneticPr fontId="97"/>
  </si>
  <si>
    <t>白黒</t>
    <rPh sb="0" eb="2">
      <t>シロクロ</t>
    </rPh>
    <phoneticPr fontId="3"/>
  </si>
  <si>
    <t>題名</t>
    <rPh sb="0" eb="2">
      <t>ダイメイ</t>
    </rPh>
    <phoneticPr fontId="97"/>
  </si>
  <si>
    <t>学校
所在地</t>
    <rPh sb="0" eb="2">
      <t>ガッコウ</t>
    </rPh>
    <rPh sb="3" eb="6">
      <t>ショザイチ</t>
    </rPh>
    <phoneticPr fontId="97"/>
  </si>
  <si>
    <t>氏名</t>
    <rPh sb="0" eb="2">
      <t>シメイ</t>
    </rPh>
    <phoneticPr fontId="97"/>
  </si>
  <si>
    <t>年</t>
    <rPh sb="0" eb="1">
      <t>ネン</t>
    </rPh>
    <phoneticPr fontId="97"/>
  </si>
  <si>
    <t>出品者２</t>
    <rPh sb="0" eb="3">
      <t>シュッピンシャ</t>
    </rPh>
    <phoneticPr fontId="97"/>
  </si>
  <si>
    <t>出品作品
３</t>
    <rPh sb="0" eb="2">
      <t>シュッピン</t>
    </rPh>
    <rPh sb="2" eb="4">
      <t>サクヒン</t>
    </rPh>
    <phoneticPr fontId="97"/>
  </si>
  <si>
    <t>出品者３</t>
    <rPh sb="0" eb="3">
      <t>シュッピンシャ</t>
    </rPh>
    <phoneticPr fontId="97"/>
  </si>
  <si>
    <t>出品作品４</t>
    <rPh sb="0" eb="2">
      <t>シュッピン</t>
    </rPh>
    <rPh sb="2" eb="4">
      <t>サクヒン</t>
    </rPh>
    <phoneticPr fontId="97"/>
  </si>
  <si>
    <t>出品作品５</t>
    <rPh sb="0" eb="2">
      <t>シュッピン</t>
    </rPh>
    <rPh sb="2" eb="4">
      <t>サクヒン</t>
    </rPh>
    <phoneticPr fontId="97"/>
  </si>
  <si>
    <t>※　参加行事に◯を入力</t>
    <rPh sb="4" eb="6">
      <t>ギョウジ</t>
    </rPh>
    <phoneticPr fontId="97"/>
  </si>
  <si>
    <t>種別</t>
    <rPh sb="0" eb="2">
      <t>シュベツ</t>
    </rPh>
    <phoneticPr fontId="97"/>
  </si>
  <si>
    <t>※パネルサイズは最大550mm×660mm、最小360mm×510mm</t>
  </si>
  <si>
    <t>開会式</t>
    <rPh sb="0" eb="2">
      <t>カイカイ</t>
    </rPh>
    <rPh sb="2" eb="3">
      <t>シキ</t>
    </rPh>
    <phoneticPr fontId="97"/>
  </si>
  <si>
    <t>閉会式</t>
    <rPh sb="0" eb="3">
      <t>ヘイカイシキ</t>
    </rPh>
    <phoneticPr fontId="97"/>
  </si>
  <si>
    <t>都道府県名</t>
    <rPh sb="0" eb="2">
      <t>トドウ</t>
    </rPh>
    <rPh sb="2" eb="4">
      <t>フケン</t>
    </rPh>
    <rPh sb="4" eb="5">
      <t>メイ</t>
    </rPh>
    <phoneticPr fontId="97"/>
  </si>
  <si>
    <t>男</t>
    <rPh sb="0" eb="1">
      <t>オトコ</t>
    </rPh>
    <phoneticPr fontId="3"/>
  </si>
  <si>
    <t>整理番号</t>
    <rPh sb="0" eb="2">
      <t>セイリバンドウ</t>
    </rPh>
    <rPh sb="2" eb="4">
      <t>バンゴウ</t>
    </rPh>
    <phoneticPr fontId="97"/>
  </si>
  <si>
    <t>写真部門出品票・写真票</t>
    <rPh sb="0" eb="2">
      <t>シャシン</t>
    </rPh>
    <rPh sb="2" eb="4">
      <t>ブモン</t>
    </rPh>
    <rPh sb="4" eb="7">
      <t>シュッピンヒョウ</t>
    </rPh>
    <rPh sb="8" eb="10">
      <t>シャシン</t>
    </rPh>
    <rPh sb="10" eb="11">
      <t>ヒョウ</t>
    </rPh>
    <phoneticPr fontId="97"/>
  </si>
  <si>
    <t>出品責任者名</t>
    <rPh sb="0" eb="2">
      <t>シュッピン</t>
    </rPh>
    <rPh sb="2" eb="5">
      <t>セキニンシャ</t>
    </rPh>
    <rPh sb="5" eb="6">
      <t>メイ</t>
    </rPh>
    <phoneticPr fontId="97"/>
  </si>
  <si>
    <t>出品生徒</t>
    <rPh sb="0" eb="2">
      <t>シュッピン</t>
    </rPh>
    <rPh sb="2" eb="4">
      <t>セイト</t>
    </rPh>
    <phoneticPr fontId="97"/>
  </si>
  <si>
    <t>メールアドレス（引率時）</t>
    <rPh sb="8" eb="10">
      <t>インソツ</t>
    </rPh>
    <rPh sb="10" eb="11">
      <t>ジ</t>
    </rPh>
    <phoneticPr fontId="3"/>
  </si>
  <si>
    <t>出品作品</t>
    <rPh sb="0" eb="2">
      <t>シュッピン</t>
    </rPh>
    <rPh sb="2" eb="4">
      <t>サクヒン</t>
    </rPh>
    <phoneticPr fontId="97"/>
  </si>
  <si>
    <t>単・組</t>
    <rPh sb="0" eb="1">
      <t>タン</t>
    </rPh>
    <rPh sb="2" eb="3">
      <t>クミ</t>
    </rPh>
    <phoneticPr fontId="3"/>
  </si>
  <si>
    <t>写真貼り付け欄</t>
    <rPh sb="0" eb="2">
      <t>シャシン</t>
    </rPh>
    <rPh sb="2" eb="3">
      <t>ハ</t>
    </rPh>
    <rPh sb="4" eb="5">
      <t>ツ</t>
    </rPh>
    <rPh sb="6" eb="7">
      <t>ラン</t>
    </rPh>
    <phoneticPr fontId="97"/>
  </si>
  <si>
    <t>(2)写真はキャビネ判（2L）程度とし、展示作品と同トリミング、調子も合わせる。</t>
    <rPh sb="3" eb="5">
      <t>シャシン</t>
    </rPh>
    <rPh sb="10" eb="11">
      <t>ハン</t>
    </rPh>
    <rPh sb="15" eb="17">
      <t>テイド</t>
    </rPh>
    <rPh sb="20" eb="22">
      <t>テンジ</t>
    </rPh>
    <rPh sb="22" eb="24">
      <t>サクヒン</t>
    </rPh>
    <rPh sb="25" eb="26">
      <t>ドウ</t>
    </rPh>
    <rPh sb="32" eb="34">
      <t>チョウシ</t>
    </rPh>
    <rPh sb="35" eb="36">
      <t>ア</t>
    </rPh>
    <phoneticPr fontId="97"/>
  </si>
  <si>
    <t xml:space="preserve">(5)組写真の場合は、展示作品と同じ構成とする。　　　　　　　　　　　   </t>
    <rPh sb="11" eb="13">
      <t>テンジ</t>
    </rPh>
    <rPh sb="13" eb="15">
      <t>サクヒン</t>
    </rPh>
    <rPh sb="16" eb="17">
      <t>オナ</t>
    </rPh>
    <rPh sb="18" eb="20">
      <t>コウセイ</t>
    </rPh>
    <phoneticPr fontId="97"/>
  </si>
  <si>
    <r>
      <t>※写真を貼付したものを３部コピーし、</t>
    </r>
    <r>
      <rPr>
        <sz val="8"/>
        <rFont val="ＭＳ ゴシック"/>
        <family val="3"/>
        <charset val="128"/>
      </rPr>
      <t>コピーした１部(縮小可)は作品裏に貼ってください</t>
    </r>
    <r>
      <rPr>
        <sz val="8"/>
        <rFont val="ＭＳ 明朝"/>
        <family val="1"/>
        <charset val="128"/>
      </rPr>
      <t>。
※原本及びコピー２部は各都道府県高等学校(芸術)文化連盟の指示に従って提出してください。</t>
    </r>
    <rPh sb="1" eb="3">
      <t>シャシン</t>
    </rPh>
    <rPh sb="4" eb="6">
      <t>チョウフ</t>
    </rPh>
    <rPh sb="12" eb="13">
      <t>ブ</t>
    </rPh>
    <rPh sb="24" eb="25">
      <t>ブ</t>
    </rPh>
    <rPh sb="26" eb="28">
      <t>シュクショウ</t>
    </rPh>
    <rPh sb="28" eb="29">
      <t>カ</t>
    </rPh>
    <rPh sb="31" eb="33">
      <t>サクヒン</t>
    </rPh>
    <rPh sb="33" eb="34">
      <t>ウラ</t>
    </rPh>
    <rPh sb="35" eb="36">
      <t>ハ</t>
    </rPh>
    <rPh sb="47" eb="48">
      <t>オヨ</t>
    </rPh>
    <phoneticPr fontId="3"/>
  </si>
  <si>
    <t>パネル　サイズ</t>
  </si>
  <si>
    <t>＊</t>
  </si>
  <si>
    <t>〒</t>
  </si>
  <si>
    <t>作品名</t>
    <rPh sb="0" eb="2">
      <t>サクヒン</t>
    </rPh>
    <rPh sb="2" eb="3">
      <t>メイ</t>
    </rPh>
    <phoneticPr fontId="97"/>
  </si>
  <si>
    <t>出品者名（ふりがな）</t>
    <rPh sb="0" eb="3">
      <t>シュッピンシャ</t>
    </rPh>
    <rPh sb="3" eb="4">
      <t>メイ</t>
    </rPh>
    <phoneticPr fontId="97"/>
  </si>
  <si>
    <t>組・単</t>
    <rPh sb="0" eb="1">
      <t>クミ</t>
    </rPh>
    <rPh sb="2" eb="3">
      <t>タン</t>
    </rPh>
    <phoneticPr fontId="97"/>
  </si>
  <si>
    <t>○</t>
  </si>
  <si>
    <t>学校名</t>
    <rPh sb="0" eb="2">
      <t>ガッコウ</t>
    </rPh>
    <rPh sb="2" eb="3">
      <t>メイ</t>
    </rPh>
    <phoneticPr fontId="3"/>
  </si>
  <si>
    <t>　</t>
  </si>
  <si>
    <t>連絡先</t>
    <rPh sb="0" eb="3">
      <t>レンラクサキ</t>
    </rPh>
    <phoneticPr fontId="3"/>
  </si>
  <si>
    <t>メールアドレス（出品責任者）</t>
    <rPh sb="8" eb="10">
      <t>シュッピン</t>
    </rPh>
    <rPh sb="10" eb="13">
      <t>セキニンシャ</t>
    </rPh>
    <phoneticPr fontId="3"/>
  </si>
  <si>
    <t>緊急連絡先</t>
    <rPh sb="0" eb="2">
      <t>キンキュウ</t>
    </rPh>
    <rPh sb="2" eb="4">
      <t>レンラク</t>
    </rPh>
    <rPh sb="4" eb="5">
      <t>サキ</t>
    </rPh>
    <phoneticPr fontId="3"/>
  </si>
  <si>
    <t>○×</t>
  </si>
  <si>
    <t>男女</t>
    <rPh sb="0" eb="2">
      <t>ダンジョ</t>
    </rPh>
    <phoneticPr fontId="3"/>
  </si>
  <si>
    <t>女</t>
    <rPh sb="0" eb="1">
      <t>ジョ</t>
    </rPh>
    <phoneticPr fontId="3"/>
  </si>
  <si>
    <t>●</t>
  </si>
  <si>
    <t>←引率責任者の緊急時連絡先としての携帯電話番号等は、貴校の
　団体が開催県滞在時に確実に連絡がつくものをお願いします。</t>
  </si>
  <si>
    <t>←直接、メールで文書類をやりとりすることがあります。
　 すぐに連絡がつくアドレスをお願いします。</t>
  </si>
  <si>
    <r>
      <t>のセルは</t>
    </r>
    <r>
      <rPr>
        <sz val="11"/>
        <rFont val="ＭＳ Ｐゴシック"/>
        <family val="3"/>
        <charset val="128"/>
      </rPr>
      <t>入力すべき</t>
    </r>
    <r>
      <rPr>
        <sz val="11"/>
        <color rgb="FFFF0000"/>
        <rFont val="ＭＳ Ｐゴシック"/>
        <family val="3"/>
        <charset val="128"/>
      </rPr>
      <t>直接入力部分</t>
    </r>
  </si>
  <si>
    <t>入力されると色が消えます。なお、上記の２色以外のセルは入力不可にしています。</t>
  </si>
  <si>
    <t>主顧問など担当者の　
PCメールアドレス</t>
    <rPh sb="0" eb="1">
      <t>シュ</t>
    </rPh>
    <rPh sb="1" eb="3">
      <t>コモン</t>
    </rPh>
    <rPh sb="5" eb="8">
      <t>タントウシャ</t>
    </rPh>
    <phoneticPr fontId="3"/>
  </si>
  <si>
    <t>提出日</t>
    <rPh sb="0" eb="2">
      <t>テイシュツ</t>
    </rPh>
    <rPh sb="2" eb="3">
      <t>ビ</t>
    </rPh>
    <phoneticPr fontId="3"/>
  </si>
  <si>
    <t>← 学校代表メールもしくは担当者メール</t>
    <rPh sb="2" eb="4">
      <t>ガッコウ</t>
    </rPh>
    <rPh sb="4" eb="6">
      <t>ダイヒョウ</t>
    </rPh>
    <rPh sb="13" eb="15">
      <t>タントウ</t>
    </rPh>
    <rPh sb="15" eb="16">
      <t>シャ</t>
    </rPh>
    <phoneticPr fontId="3"/>
  </si>
  <si>
    <t>引率責任者</t>
    <rPh sb="0" eb="2">
      <t>インソツ</t>
    </rPh>
    <rPh sb="2" eb="5">
      <t>セキニンシャ</t>
    </rPh>
    <phoneticPr fontId="3"/>
  </si>
  <si>
    <t>メール(携帯等)</t>
    <rPh sb="4" eb="6">
      <t>ケイタイ</t>
    </rPh>
    <rPh sb="6" eb="7">
      <t>トウ</t>
    </rPh>
    <phoneticPr fontId="3"/>
  </si>
  <si>
    <t>その他の参加生徒（注）２</t>
    <rPh sb="2" eb="3">
      <t>タ</t>
    </rPh>
    <rPh sb="4" eb="6">
      <t>サンカ</t>
    </rPh>
    <rPh sb="6" eb="8">
      <t>セイト</t>
    </rPh>
    <phoneticPr fontId="3"/>
  </si>
  <si>
    <t>引率者・指導者合計</t>
    <rPh sb="0" eb="2">
      <t>インソツ</t>
    </rPh>
    <rPh sb="2" eb="3">
      <t>シャ</t>
    </rPh>
    <rPh sb="4" eb="7">
      <t>シドウシャ</t>
    </rPh>
    <rPh sb="7" eb="9">
      <t>ゴウケイ</t>
    </rPh>
    <phoneticPr fontId="3"/>
  </si>
  <si>
    <t>参加負担金に関する特記事項</t>
  </si>
  <si>
    <t>アナウンス</t>
  </si>
  <si>
    <t>ＡＰ</t>
  </si>
  <si>
    <t>読手コンクール出場生徒</t>
    <rPh sb="0" eb="1">
      <t>ドク</t>
    </rPh>
    <rPh sb="1" eb="2">
      <t>シュ</t>
    </rPh>
    <rPh sb="7" eb="9">
      <t>シュツジョウ</t>
    </rPh>
    <rPh sb="9" eb="11">
      <t>セイト</t>
    </rPh>
    <phoneticPr fontId="3"/>
  </si>
  <si>
    <t>●その他、必要書類を添付します。</t>
    <rPh sb="3" eb="4">
      <t>タ</t>
    </rPh>
    <rPh sb="5" eb="7">
      <t>ヒツヨウ</t>
    </rPh>
    <rPh sb="7" eb="9">
      <t>ショルイ</t>
    </rPh>
    <rPh sb="10" eb="12">
      <t>テンプ</t>
    </rPh>
    <phoneticPr fontId="3"/>
  </si>
  <si>
    <t>大会規程による参加生徒数（出品者）</t>
    <rPh sb="0" eb="2">
      <t>タイカイ</t>
    </rPh>
    <rPh sb="2" eb="4">
      <t>キテイ</t>
    </rPh>
    <rPh sb="7" eb="11">
      <t>サンカセイト</t>
    </rPh>
    <rPh sb="11" eb="12">
      <t>スウ</t>
    </rPh>
    <rPh sb="13" eb="16">
      <t>シュッピンシャ</t>
    </rPh>
    <phoneticPr fontId="3"/>
  </si>
  <si>
    <r>
      <t>※写真貼付後、本票をコピーし、</t>
    </r>
    <r>
      <rPr>
        <sz val="11"/>
        <rFont val="ＭＳ Ｐゴシック"/>
        <family val="3"/>
        <charset val="128"/>
      </rPr>
      <t>作品を出品する際に</t>
    </r>
    <r>
      <rPr>
        <sz val="11"/>
        <rFont val="ＭＳ Ｐ明朝"/>
        <family val="1"/>
        <charset val="128"/>
      </rPr>
      <t>、参加作品裏面に貼付。</t>
    </r>
    <rPh sb="7" eb="8">
      <t>ホン</t>
    </rPh>
    <rPh sb="8" eb="9">
      <t>ヒョウ</t>
    </rPh>
    <rPh sb="25" eb="29">
      <t>サンカサクヒン</t>
    </rPh>
    <rPh sb="29" eb="31">
      <t>ウラメン</t>
    </rPh>
    <rPh sb="32" eb="34">
      <t>テンプ</t>
    </rPh>
    <phoneticPr fontId="97"/>
  </si>
  <si>
    <t>モノクロ・
カラー</t>
    <phoneticPr fontId="3"/>
  </si>
  <si>
    <t>パネル
サイズ</t>
    <phoneticPr fontId="3"/>
  </si>
  <si>
    <t>視察生徒</t>
    <rPh sb="0" eb="2">
      <t>シサツ</t>
    </rPh>
    <rPh sb="2" eb="4">
      <t>セイト</t>
    </rPh>
    <phoneticPr fontId="3"/>
  </si>
  <si>
    <t>写真部門　参加要領　入力フォーム（様式１～４用）</t>
    <rPh sb="0" eb="2">
      <t>シャシン</t>
    </rPh>
    <rPh sb="2" eb="4">
      <t>ブモン</t>
    </rPh>
    <rPh sb="5" eb="7">
      <t>サンカ</t>
    </rPh>
    <rPh sb="7" eb="9">
      <t>ヨウリョウ</t>
    </rPh>
    <rPh sb="10" eb="12">
      <t>ニュウリョク</t>
    </rPh>
    <rPh sb="17" eb="19">
      <t>ヨウシキ</t>
    </rPh>
    <rPh sb="22" eb="23">
      <t>ヨウ</t>
    </rPh>
    <phoneticPr fontId="3"/>
  </si>
  <si>
    <t>※印の欄は記入しないでください。</t>
    <rPh sb="1" eb="2">
      <t>ジルシ</t>
    </rPh>
    <rPh sb="3" eb="4">
      <t>ラン</t>
    </rPh>
    <rPh sb="5" eb="7">
      <t>キニュウ</t>
    </rPh>
    <phoneticPr fontId="3"/>
  </si>
  <si>
    <t>写真部門－様式1</t>
    <rPh sb="0" eb="2">
      <t>シャシン</t>
    </rPh>
    <rPh sb="2" eb="4">
      <t>ブモン</t>
    </rPh>
    <rPh sb="5" eb="7">
      <t>ヨウシキ</t>
    </rPh>
    <phoneticPr fontId="3"/>
  </si>
  <si>
    <t>写真部門-様式2-A</t>
    <phoneticPr fontId="3"/>
  </si>
  <si>
    <t>写真部門-様式2-B</t>
    <phoneticPr fontId="3"/>
  </si>
  <si>
    <t>写真部門-様式3</t>
    <rPh sb="0" eb="2">
      <t>シャシン</t>
    </rPh>
    <rPh sb="2" eb="4">
      <t>ブモン</t>
    </rPh>
    <rPh sb="5" eb="7">
      <t>ヨウシキ</t>
    </rPh>
    <phoneticPr fontId="3"/>
  </si>
  <si>
    <t>【作成上の注意】
●エクセルシートの青色の欄は入力すると消えますので、もれなく入力してください。人数や作品数がゼロの場合は該当欄に０を入力してください。　
●学校名は正式名称（略称不可）とします。
　(注）１　緊急連絡先は、開催県滞在時における緊急連絡のためのものです。入力をお願いします。
　(注）２　「大会規程による参加生徒」以外の生徒を同行させる場合に記入してください。</t>
    <phoneticPr fontId="3"/>
  </si>
  <si>
    <t>写真部門－様式4</t>
    <rPh sb="0" eb="2">
      <t>シャシン</t>
    </rPh>
    <rPh sb="2" eb="4">
      <t>ブモン</t>
    </rPh>
    <rPh sb="5" eb="7">
      <t>ヨウシキ</t>
    </rPh>
    <phoneticPr fontId="3"/>
  </si>
  <si>
    <t>※印の欄は記入不要</t>
    <rPh sb="1" eb="2">
      <t>シルシ</t>
    </rPh>
    <rPh sb="3" eb="4">
      <t>ラン</t>
    </rPh>
    <rPh sb="5" eb="9">
      <t>キニュウフヨウ</t>
    </rPh>
    <phoneticPr fontId="97"/>
  </si>
  <si>
    <t>＊印の欄は記入不要</t>
    <rPh sb="1" eb="2">
      <t>シルシ</t>
    </rPh>
    <rPh sb="3" eb="4">
      <t>ラン</t>
    </rPh>
    <rPh sb="5" eb="9">
      <t>キニュウフヨウ</t>
    </rPh>
    <phoneticPr fontId="97"/>
  </si>
  <si>
    <t>＊印の欄は記入不要</t>
    <rPh sb="3" eb="4">
      <t>ラン</t>
    </rPh>
    <rPh sb="5" eb="9">
      <t>キニュウフヨウ</t>
    </rPh>
    <phoneticPr fontId="97"/>
  </si>
  <si>
    <t>出品生徒３</t>
    <rPh sb="0" eb="2">
      <t>シュッピン</t>
    </rPh>
    <rPh sb="2" eb="4">
      <t>セイト</t>
    </rPh>
    <phoneticPr fontId="3"/>
  </si>
  <si>
    <t>氏名</t>
    <phoneticPr fontId="3"/>
  </si>
  <si>
    <t>参加校顧問・生徒の皆様へ　交流会・撮影会のお知らせ</t>
    <phoneticPr fontId="3"/>
  </si>
  <si>
    <t>(2) 各コースの紹介と留意点について</t>
    <rPh sb="4" eb="5">
      <t>カク</t>
    </rPh>
    <rPh sb="9" eb="11">
      <t>ショウカイ</t>
    </rPh>
    <rPh sb="12" eb="15">
      <t>リュウイテン</t>
    </rPh>
    <phoneticPr fontId="3"/>
  </si>
  <si>
    <t>問合せ先</t>
    <rPh sb="0" eb="2">
      <t>トイアワ</t>
    </rPh>
    <rPh sb="3" eb="4">
      <t>サキ</t>
    </rPh>
    <phoneticPr fontId="3"/>
  </si>
  <si>
    <r>
      <t>①　シート２枚目に</t>
    </r>
    <r>
      <rPr>
        <b/>
        <sz val="12"/>
        <color rgb="FFFF3399"/>
        <rFont val="ＭＳ Ｐゴシック"/>
        <family val="3"/>
        <charset val="128"/>
      </rPr>
      <t>「入力フォーム」</t>
    </r>
    <r>
      <rPr>
        <sz val="12"/>
        <color theme="1"/>
        <rFont val="ＭＳ Ｐゴシック"/>
        <family val="3"/>
        <charset val="128"/>
      </rPr>
      <t>があります。</t>
    </r>
    <r>
      <rPr>
        <sz val="12"/>
        <color theme="1"/>
        <rFont val="ＭＳ Ｐゴシック"/>
        <family val="3"/>
        <scheme val="minor"/>
      </rPr>
      <t>それぞれの指示に従って記入してください。</t>
    </r>
    <rPh sb="6" eb="8">
      <t>マイメ</t>
    </rPh>
    <rPh sb="10" eb="12">
      <t>ニュウリョク</t>
    </rPh>
    <phoneticPr fontId="3"/>
  </si>
  <si>
    <t>※完成した「様式１～４」の本ファイルをこのままメール送付しても構いません。</t>
    <rPh sb="13" eb="14">
      <t>ホン</t>
    </rPh>
    <rPh sb="26" eb="28">
      <t>ソウフ</t>
    </rPh>
    <phoneticPr fontId="3"/>
  </si>
  <si>
    <t>　記入上の注意</t>
    <rPh sb="1" eb="3">
      <t>キニュウ</t>
    </rPh>
    <rPh sb="3" eb="4">
      <t>ジョウ</t>
    </rPh>
    <rPh sb="5" eb="7">
      <t>チュウイ</t>
    </rPh>
    <phoneticPr fontId="3"/>
  </si>
  <si>
    <t>　各都道府県写真専門部の担当者様へ</t>
    <rPh sb="1" eb="11">
      <t>カクトドウフケンシャシンセンモンブ</t>
    </rPh>
    <rPh sb="12" eb="15">
      <t>タントウシャ</t>
    </rPh>
    <rPh sb="15" eb="16">
      <t>サマ</t>
    </rPh>
    <phoneticPr fontId="3"/>
  </si>
  <si>
    <t>右の欄は、出品者以外で、撮影会に参加する生徒及び引率者等の人数です。交通費等の徴収対象です。</t>
    <rPh sb="0" eb="1">
      <t>ミギ</t>
    </rPh>
    <rPh sb="2" eb="3">
      <t>ラン</t>
    </rPh>
    <rPh sb="5" eb="8">
      <t>シュッピンシャ</t>
    </rPh>
    <rPh sb="8" eb="10">
      <t>イガイ</t>
    </rPh>
    <rPh sb="12" eb="14">
      <t>サツエイ</t>
    </rPh>
    <rPh sb="14" eb="15">
      <t>カイ</t>
    </rPh>
    <rPh sb="16" eb="18">
      <t>サンカ</t>
    </rPh>
    <rPh sb="20" eb="22">
      <t>セイト</t>
    </rPh>
    <rPh sb="22" eb="23">
      <t>オヨ</t>
    </rPh>
    <rPh sb="24" eb="27">
      <t>インソツシャ</t>
    </rPh>
    <rPh sb="27" eb="28">
      <t>トウ</t>
    </rPh>
    <rPh sb="29" eb="31">
      <t>ニンズウ</t>
    </rPh>
    <rPh sb="34" eb="37">
      <t>コウツウヒ</t>
    </rPh>
    <rPh sb="37" eb="38">
      <t>トウ</t>
    </rPh>
    <rPh sb="39" eb="41">
      <t>チョウシュウ</t>
    </rPh>
    <rPh sb="41" eb="43">
      <t>タイショウ</t>
    </rPh>
    <phoneticPr fontId="3"/>
  </si>
  <si>
    <t>参加者合計</t>
    <rPh sb="0" eb="3">
      <t>サンカシャ</t>
    </rPh>
    <rPh sb="3" eb="5">
      <t>ゴウケイ</t>
    </rPh>
    <phoneticPr fontId="3"/>
  </si>
  <si>
    <t>出品者合計</t>
    <rPh sb="0" eb="3">
      <t>シュッピンシャ</t>
    </rPh>
    <rPh sb="3" eb="5">
      <t>ゴウケイ</t>
    </rPh>
    <phoneticPr fontId="3"/>
  </si>
  <si>
    <t>撮影会不参加人数</t>
    <rPh sb="0" eb="3">
      <t>サツエイカイ</t>
    </rPh>
    <rPh sb="3" eb="6">
      <t>フサンカ</t>
    </rPh>
    <rPh sb="6" eb="8">
      <t>ニンズウ</t>
    </rPh>
    <phoneticPr fontId="3"/>
  </si>
  <si>
    <t>②　「入力フォーム」の記載内容は、様式１～４の各シートのセルに反映されます。</t>
    <phoneticPr fontId="3"/>
  </si>
  <si>
    <t>　　必要に応じて各様式に加筆して構いません。併せて、記入漏れの有無を確認してください。</t>
    <rPh sb="2" eb="4">
      <t>ヒツヨウ</t>
    </rPh>
    <rPh sb="5" eb="6">
      <t>オウ</t>
    </rPh>
    <rPh sb="8" eb="9">
      <t>カク</t>
    </rPh>
    <rPh sb="9" eb="11">
      <t>ヨウシキ</t>
    </rPh>
    <rPh sb="12" eb="13">
      <t>クワ</t>
    </rPh>
    <rPh sb="13" eb="14">
      <t>ヒツ</t>
    </rPh>
    <rPh sb="16" eb="17">
      <t>カマ</t>
    </rPh>
    <rPh sb="22" eb="23">
      <t>アワ</t>
    </rPh>
    <rPh sb="26" eb="29">
      <t>キニュウモ</t>
    </rPh>
    <rPh sb="31" eb="33">
      <t>ウム</t>
    </rPh>
    <rPh sb="34" eb="36">
      <t>カクニン</t>
    </rPh>
    <phoneticPr fontId="3"/>
  </si>
  <si>
    <t>③　「様式１～４」の各シートは、その後、必要に応じて印刷してください。</t>
    <rPh sb="26" eb="28">
      <t>インサツ</t>
    </rPh>
    <phoneticPr fontId="3"/>
  </si>
  <si>
    <t>※サイズは、パネルサイズ（外寸）を展示の状態で縦mm×横mmで記入。</t>
    <rPh sb="23" eb="24">
      <t>タテ</t>
    </rPh>
    <rPh sb="27" eb="28">
      <t>ヨコ</t>
    </rPh>
    <rPh sb="31" eb="33">
      <t>キニュウ</t>
    </rPh>
    <phoneticPr fontId="3"/>
  </si>
  <si>
    <t>デ・銀→</t>
    <phoneticPr fontId="97"/>
  </si>
  <si>
    <t>ﾃﾞｼﾞﾀﾙor銀塩</t>
    <phoneticPr fontId="3"/>
  </si>
  <si>
    <t>デ・銀</t>
    <phoneticPr fontId="3"/>
  </si>
  <si>
    <t>※　参加行事に◯印</t>
    <rPh sb="4" eb="6">
      <t>ギョウジ</t>
    </rPh>
    <rPh sb="8" eb="9">
      <t>シルシ</t>
    </rPh>
    <phoneticPr fontId="97"/>
  </si>
  <si>
    <t>※出品者以外で諸行事に参加する人数</t>
    <phoneticPr fontId="3"/>
  </si>
  <si>
    <t>その他の参加生徒（視察、同伴生徒）</t>
    <rPh sb="2" eb="3">
      <t>タ</t>
    </rPh>
    <rPh sb="4" eb="8">
      <t>サンカセイト</t>
    </rPh>
    <rPh sb="9" eb="11">
      <t>シサツ</t>
    </rPh>
    <rPh sb="12" eb="14">
      <t>ドウハン</t>
    </rPh>
    <rPh sb="14" eb="16">
      <t>セイト</t>
    </rPh>
    <phoneticPr fontId="3"/>
  </si>
  <si>
    <t>同伴生徒</t>
    <rPh sb="0" eb="2">
      <t>ドウハン</t>
    </rPh>
    <rPh sb="2" eb="4">
      <t>セイト</t>
    </rPh>
    <phoneticPr fontId="3"/>
  </si>
  <si>
    <t>カラーorモノクロ</t>
  </si>
  <si>
    <t>カラーorモノクロ</t>
    <phoneticPr fontId="3"/>
  </si>
  <si>
    <t>カラーor白黒</t>
    <phoneticPr fontId="3"/>
  </si>
  <si>
    <t>カラー</t>
    <phoneticPr fontId="3"/>
  </si>
  <si>
    <t>ｶﾗｰ･ﾓﾉｸﾛ</t>
    <phoneticPr fontId="3"/>
  </si>
  <si>
    <t>※様式４は各都道府県高文連への提出は不要ですが、完成した「様式１～４」の本ファイルをこのまま各都道府県写真専門部へメール送付しても構いません。</t>
    <rPh sb="1" eb="3">
      <t>ヨウシキ</t>
    </rPh>
    <rPh sb="5" eb="6">
      <t>カク</t>
    </rPh>
    <rPh sb="6" eb="10">
      <t>トドウフケン</t>
    </rPh>
    <rPh sb="10" eb="12">
      <t>コウブン</t>
    </rPh>
    <rPh sb="12" eb="13">
      <t>レン</t>
    </rPh>
    <rPh sb="15" eb="17">
      <t>テイシュツ</t>
    </rPh>
    <rPh sb="18" eb="20">
      <t>フヨウ</t>
    </rPh>
    <phoneticPr fontId="97"/>
  </si>
  <si>
    <t>必ず校長の御承認の下、御記入ください。</t>
    <rPh sb="0" eb="1">
      <t>カナラ</t>
    </rPh>
    <rPh sb="2" eb="4">
      <t>コウチョウ</t>
    </rPh>
    <rPh sb="5" eb="6">
      <t>ゴ</t>
    </rPh>
    <rPh sb="6" eb="8">
      <t>ショウニン</t>
    </rPh>
    <rPh sb="9" eb="10">
      <t>モト</t>
    </rPh>
    <rPh sb="11" eb="14">
      <t>ゴキニュウ</t>
    </rPh>
    <phoneticPr fontId="3"/>
  </si>
  <si>
    <t>※種別は、単写真・組写真（単・組のどちらか）、デジタル・銀塩（デ・銀のどちらか）、カラー・モノクロ（カラー・モノクロのどちらか）を選択。</t>
    <rPh sb="33" eb="34">
      <t>ギン</t>
    </rPh>
    <rPh sb="65" eb="67">
      <t>センタク</t>
    </rPh>
    <phoneticPr fontId="3"/>
  </si>
  <si>
    <t>ｶﾗｰ・ﾓﾉｸﾛ</t>
    <phoneticPr fontId="97"/>
  </si>
  <si>
    <t>生徒交流会</t>
    <rPh sb="0" eb="2">
      <t>セイト</t>
    </rPh>
    <rPh sb="2" eb="5">
      <t>コウリュウカイ</t>
    </rPh>
    <phoneticPr fontId="3"/>
  </si>
  <si>
    <t>×</t>
    <phoneticPr fontId="3"/>
  </si>
  <si>
    <t>第１希望</t>
    <rPh sb="0" eb="1">
      <t>ダイ</t>
    </rPh>
    <rPh sb="2" eb="4">
      <t>キボウ</t>
    </rPh>
    <phoneticPr fontId="3"/>
  </si>
  <si>
    <t>表彰式・講評会</t>
    <rPh sb="0" eb="3">
      <t>ヒョウショウシキ</t>
    </rPh>
    <phoneticPr fontId="3"/>
  </si>
  <si>
    <t>閉会式</t>
    <rPh sb="0" eb="3">
      <t>ヘイカイシキ</t>
    </rPh>
    <phoneticPr fontId="3"/>
  </si>
  <si>
    <t>生徒
交流会</t>
    <rPh sb="0" eb="2">
      <t>セイト</t>
    </rPh>
    <rPh sb="3" eb="6">
      <t>コウリュウカイ</t>
    </rPh>
    <phoneticPr fontId="97"/>
  </si>
  <si>
    <t>作品郵送時の梱包箱は運営上の理由で返却できません。
必ず、返却の必要の無い梱包箱にて郵送してください。</t>
    <rPh sb="0" eb="2">
      <t>サクヒン</t>
    </rPh>
    <rPh sb="2" eb="4">
      <t>ユウソウ</t>
    </rPh>
    <rPh sb="4" eb="5">
      <t>ジ</t>
    </rPh>
    <rPh sb="6" eb="8">
      <t>コンポウ</t>
    </rPh>
    <rPh sb="8" eb="9">
      <t>バコ</t>
    </rPh>
    <rPh sb="10" eb="13">
      <t>ウンエイジョウ</t>
    </rPh>
    <rPh sb="14" eb="16">
      <t>リユウ</t>
    </rPh>
    <rPh sb="17" eb="19">
      <t>ヘンキャク</t>
    </rPh>
    <rPh sb="26" eb="27">
      <t>カナラ</t>
    </rPh>
    <rPh sb="29" eb="31">
      <t>ヘンキャク</t>
    </rPh>
    <rPh sb="32" eb="34">
      <t>ヒツヨウ</t>
    </rPh>
    <rPh sb="35" eb="36">
      <t>ナ</t>
    </rPh>
    <rPh sb="37" eb="39">
      <t>コンポウ</t>
    </rPh>
    <rPh sb="39" eb="40">
      <t>バコ</t>
    </rPh>
    <rPh sb="42" eb="44">
      <t>ユウソウ</t>
    </rPh>
    <phoneticPr fontId="3"/>
  </si>
  <si>
    <t>(1) 撮影会は以下の４コースを設定しています。</t>
    <phoneticPr fontId="3"/>
  </si>
  <si>
    <t>希望コース</t>
    <rPh sb="0" eb="2">
      <t>キボウ</t>
    </rPh>
    <phoneticPr fontId="3"/>
  </si>
  <si>
    <t>生徒ミニ撮影会</t>
    <rPh sb="0" eb="2">
      <t>セイト</t>
    </rPh>
    <rPh sb="4" eb="7">
      <t>サツエイカイ</t>
    </rPh>
    <phoneticPr fontId="3"/>
  </si>
  <si>
    <t>顧問会</t>
    <rPh sb="0" eb="3">
      <t>コモンカイ</t>
    </rPh>
    <phoneticPr fontId="3"/>
  </si>
  <si>
    <t>第２希望</t>
    <rPh sb="0" eb="1">
      <t>ダイ</t>
    </rPh>
    <rPh sb="2" eb="4">
      <t>キボウ</t>
    </rPh>
    <phoneticPr fontId="3"/>
  </si>
  <si>
    <t>第３希望</t>
    <rPh sb="0" eb="1">
      <t>ダイ</t>
    </rPh>
    <rPh sb="2" eb="4">
      <t>キボウ</t>
    </rPh>
    <phoneticPr fontId="3"/>
  </si>
  <si>
    <t>７月29日（火）</t>
    <rPh sb="1" eb="2">
      <t>ガツ</t>
    </rPh>
    <rPh sb="4" eb="5">
      <t>ニチ</t>
    </rPh>
    <rPh sb="6" eb="7">
      <t>ヒ</t>
    </rPh>
    <phoneticPr fontId="3"/>
  </si>
  <si>
    <t>生徒
ミニ
撮影会</t>
    <rPh sb="0" eb="2">
      <t>セイト</t>
    </rPh>
    <rPh sb="6" eb="9">
      <t>サツエイカイ</t>
    </rPh>
    <phoneticPr fontId="3"/>
  </si>
  <si>
    <t>第１希望</t>
    <rPh sb="0" eb="1">
      <t>ダイ</t>
    </rPh>
    <rPh sb="2" eb="4">
      <t>キボウ</t>
    </rPh>
    <phoneticPr fontId="97"/>
  </si>
  <si>
    <t>女</t>
  </si>
  <si>
    <t>７月30日(水)</t>
    <rPh sb="1" eb="2">
      <t>ガツ</t>
    </rPh>
    <rPh sb="4" eb="5">
      <t>ニチ</t>
    </rPh>
    <rPh sb="5" eb="8">
      <t>スイ</t>
    </rPh>
    <phoneticPr fontId="3"/>
  </si>
  <si>
    <t>７月31日(木)</t>
    <rPh sb="1" eb="2">
      <t>ゲツ</t>
    </rPh>
    <rPh sb="4" eb="5">
      <t>ニチ</t>
    </rPh>
    <rPh sb="6" eb="7">
      <t>キ</t>
    </rPh>
    <phoneticPr fontId="3"/>
  </si>
  <si>
    <t>参加/不参加</t>
    <rPh sb="0" eb="2">
      <t>サンカ</t>
    </rPh>
    <rPh sb="3" eb="6">
      <t>フサンカ</t>
    </rPh>
    <phoneticPr fontId="3"/>
  </si>
  <si>
    <t>第３希望</t>
    <phoneticPr fontId="3"/>
  </si>
  <si>
    <t>第４希望</t>
    <rPh sb="0" eb="1">
      <t>ダイ</t>
    </rPh>
    <rPh sb="2" eb="4">
      <t>キボウ</t>
    </rPh>
    <phoneticPr fontId="3"/>
  </si>
  <si>
    <t>参加／不参加</t>
    <rPh sb="0" eb="2">
      <t>サンカ</t>
    </rPh>
    <rPh sb="3" eb="6">
      <t>フサンカ</t>
    </rPh>
    <phoneticPr fontId="3"/>
  </si>
  <si>
    <t>参加</t>
    <rPh sb="0" eb="2">
      <t>サンカ</t>
    </rPh>
    <phoneticPr fontId="1"/>
  </si>
  <si>
    <t>不参加</t>
    <rPh sb="0" eb="3">
      <t>フサンカ</t>
    </rPh>
    <phoneticPr fontId="1"/>
  </si>
  <si>
    <t>Q39</t>
  </si>
  <si>
    <t>Q38</t>
    <phoneticPr fontId="135"/>
  </si>
  <si>
    <t>R38</t>
    <phoneticPr fontId="135"/>
  </si>
  <si>
    <t>T38</t>
    <phoneticPr fontId="135"/>
  </si>
  <si>
    <t>U38</t>
    <phoneticPr fontId="135"/>
  </si>
  <si>
    <t>W38</t>
    <phoneticPr fontId="135"/>
  </si>
  <si>
    <t>T39</t>
  </si>
  <si>
    <t>U39</t>
  </si>
  <si>
    <t>Q40</t>
  </si>
  <si>
    <t>R40</t>
  </si>
  <si>
    <t>T40</t>
  </si>
  <si>
    <t>U40</t>
  </si>
  <si>
    <t>W40</t>
  </si>
  <si>
    <t>Q41</t>
  </si>
  <si>
    <t>R41</t>
  </si>
  <si>
    <t>T41</t>
  </si>
  <si>
    <t>U41</t>
  </si>
  <si>
    <t>W41</t>
  </si>
  <si>
    <t>Q42</t>
  </si>
  <si>
    <t>R42</t>
  </si>
  <si>
    <t>T42</t>
  </si>
  <si>
    <t>U42</t>
  </si>
  <si>
    <t>W42</t>
  </si>
  <si>
    <t>Q43</t>
  </si>
  <si>
    <t>R43</t>
  </si>
  <si>
    <t>T43</t>
  </si>
  <si>
    <t>U43</t>
  </si>
  <si>
    <t>W43</t>
  </si>
  <si>
    <t>Q44</t>
  </si>
  <si>
    <t>R44</t>
  </si>
  <si>
    <t>T44</t>
  </si>
  <si>
    <t>U44</t>
  </si>
  <si>
    <t>W44</t>
  </si>
  <si>
    <t>Q45</t>
  </si>
  <si>
    <t>R45</t>
  </si>
  <si>
    <t>T45</t>
  </si>
  <si>
    <t>U45</t>
  </si>
  <si>
    <t>W45</t>
  </si>
  <si>
    <t>Q46</t>
  </si>
  <si>
    <t>R46</t>
  </si>
  <si>
    <t>T46</t>
  </si>
  <si>
    <t>U46</t>
  </si>
  <si>
    <t>W46</t>
  </si>
  <si>
    <t>Q47</t>
  </si>
  <si>
    <t>R47</t>
  </si>
  <si>
    <t>T47</t>
  </si>
  <si>
    <t>U47</t>
  </si>
  <si>
    <t>W47</t>
  </si>
  <si>
    <t>Q48</t>
  </si>
  <si>
    <t>R48</t>
  </si>
  <si>
    <t>T48</t>
  </si>
  <si>
    <t>U48</t>
  </si>
  <si>
    <t>W48</t>
  </si>
  <si>
    <t>Q49</t>
  </si>
  <si>
    <t>R49</t>
  </si>
  <si>
    <t>T49</t>
  </si>
  <si>
    <t>U49</t>
  </si>
  <si>
    <t>W49</t>
  </si>
  <si>
    <t>Q50</t>
  </si>
  <si>
    <t>R50</t>
  </si>
  <si>
    <t>T50</t>
  </si>
  <si>
    <t>U50</t>
  </si>
  <si>
    <t>W50</t>
  </si>
  <si>
    <t>Q51</t>
  </si>
  <si>
    <t>R51</t>
  </si>
  <si>
    <t>T51</t>
  </si>
  <si>
    <t>U51</t>
  </si>
  <si>
    <t>W51</t>
  </si>
  <si>
    <t>Q52</t>
  </si>
  <si>
    <t>R52</t>
  </si>
  <si>
    <t>T52</t>
  </si>
  <si>
    <t>U52</t>
  </si>
  <si>
    <t>W52</t>
  </si>
  <si>
    <t>Q53</t>
  </si>
  <si>
    <t>R53</t>
  </si>
  <si>
    <t>T53</t>
  </si>
  <si>
    <t>U53</t>
  </si>
  <si>
    <t>W53</t>
  </si>
  <si>
    <t>Q54</t>
  </si>
  <si>
    <t>R54</t>
  </si>
  <si>
    <t>T54</t>
  </si>
  <si>
    <t>U54</t>
  </si>
  <si>
    <t>W54</t>
  </si>
  <si>
    <t>Q55</t>
  </si>
  <si>
    <t>R55</t>
  </si>
  <si>
    <t>T55</t>
  </si>
  <si>
    <t>U55</t>
  </si>
  <si>
    <t>W55</t>
  </si>
  <si>
    <t>Q56</t>
  </si>
  <si>
    <t>R56</t>
  </si>
  <si>
    <t>T56</t>
  </si>
  <si>
    <t>U56</t>
  </si>
  <si>
    <t>W56</t>
  </si>
  <si>
    <t>Q57</t>
  </si>
  <si>
    <t>R57</t>
  </si>
  <si>
    <t>T57</t>
  </si>
  <si>
    <t>U57</t>
  </si>
  <si>
    <t>W57</t>
  </si>
  <si>
    <t>B3:B5</t>
    <phoneticPr fontId="3"/>
  </si>
  <si>
    <t>B9:B11</t>
    <phoneticPr fontId="3"/>
  </si>
  <si>
    <t>参加／不参加</t>
    <rPh sb="0" eb="2">
      <t>サンカ</t>
    </rPh>
    <rPh sb="3" eb="6">
      <t>フサンカ</t>
    </rPh>
    <phoneticPr fontId="97"/>
  </si>
  <si>
    <t>B15:B17</t>
    <phoneticPr fontId="3"/>
  </si>
  <si>
    <t>B21:B23</t>
    <phoneticPr fontId="3"/>
  </si>
  <si>
    <t>B27:B29</t>
    <phoneticPr fontId="3"/>
  </si>
  <si>
    <t>B33:B35</t>
    <phoneticPr fontId="3"/>
  </si>
  <si>
    <t>B39:B41</t>
    <phoneticPr fontId="3"/>
  </si>
  <si>
    <t>B45:B47</t>
    <phoneticPr fontId="3"/>
  </si>
  <si>
    <t>B51:B53</t>
    <phoneticPr fontId="3"/>
  </si>
  <si>
    <t>B57:B59</t>
    <phoneticPr fontId="3"/>
  </si>
  <si>
    <t>B63:B65</t>
    <phoneticPr fontId="3"/>
  </si>
  <si>
    <t>B69:B71</t>
    <phoneticPr fontId="3"/>
  </si>
  <si>
    <t>B75:B77</t>
    <phoneticPr fontId="3"/>
  </si>
  <si>
    <t>B81:B83</t>
    <phoneticPr fontId="3"/>
  </si>
  <si>
    <t>B87:B89</t>
    <phoneticPr fontId="3"/>
  </si>
  <si>
    <t>B93:B95</t>
    <phoneticPr fontId="3"/>
  </si>
  <si>
    <t>B99:B101</t>
    <phoneticPr fontId="3"/>
  </si>
  <si>
    <t>B105:B107</t>
    <phoneticPr fontId="3"/>
  </si>
  <si>
    <t>B111:B113</t>
    <phoneticPr fontId="3"/>
  </si>
  <si>
    <t>B117:B119</t>
    <phoneticPr fontId="3"/>
  </si>
  <si>
    <t>R39</t>
    <phoneticPr fontId="135"/>
  </si>
  <si>
    <t>W39</t>
    <phoneticPr fontId="135"/>
  </si>
  <si>
    <t>参加校から提出された「様式１～４」を、別ファイルの「様式５～６」へ転記し、電子データのまま秋田県写真部門事務局</t>
    <rPh sb="0" eb="2">
      <t>サンカ</t>
    </rPh>
    <rPh sb="2" eb="3">
      <t>コウ</t>
    </rPh>
    <rPh sb="5" eb="7">
      <t>テイシュツ</t>
    </rPh>
    <rPh sb="11" eb="13">
      <t>ヨウシキ</t>
    </rPh>
    <rPh sb="19" eb="20">
      <t>ベツ</t>
    </rPh>
    <rPh sb="26" eb="28">
      <t>ヨウシキ</t>
    </rPh>
    <rPh sb="33" eb="35">
      <t>テンキ</t>
    </rPh>
    <rPh sb="37" eb="39">
      <t>デンシ</t>
    </rPh>
    <rPh sb="45" eb="47">
      <t>アキタ</t>
    </rPh>
    <rPh sb="47" eb="48">
      <t>ケン</t>
    </rPh>
    <rPh sb="48" eb="52">
      <t>シャシンブモン</t>
    </rPh>
    <rPh sb="52" eb="55">
      <t>ジムキョク</t>
    </rPh>
    <phoneticPr fontId="3"/>
  </si>
  <si>
    <t>１．７月28日（火）の交流会について</t>
    <rPh sb="3" eb="4">
      <t>ガツ</t>
    </rPh>
    <rPh sb="6" eb="7">
      <t>ニチ</t>
    </rPh>
    <rPh sb="8" eb="9">
      <t>ヒ</t>
    </rPh>
    <rPh sb="11" eb="14">
      <t>コウリュウカイ</t>
    </rPh>
    <phoneticPr fontId="3"/>
  </si>
  <si>
    <t>２．７月29日（水）の撮影会コースについて</t>
    <rPh sb="3" eb="4">
      <t>ガツ</t>
    </rPh>
    <rPh sb="6" eb="7">
      <t>ニチ</t>
    </rPh>
    <rPh sb="8" eb="9">
      <t>スイ</t>
    </rPh>
    <rPh sb="11" eb="13">
      <t>サツエイ</t>
    </rPh>
    <rPh sb="13" eb="14">
      <t>カイ</t>
    </rPh>
    <phoneticPr fontId="3"/>
  </si>
  <si>
    <r>
      <t>Ａコース
（秋田</t>
    </r>
    <r>
      <rPr>
        <sz val="11"/>
        <color theme="3"/>
        <rFont val="ＭＳ Ｐゴシック"/>
        <family val="3"/>
        <charset val="128"/>
        <scheme val="minor"/>
      </rPr>
      <t>市</t>
    </r>
    <r>
      <rPr>
        <sz val="11"/>
        <color theme="1"/>
        <rFont val="ＭＳ Ｐゴシック"/>
        <family val="3"/>
        <scheme val="minor"/>
      </rPr>
      <t>）</t>
    </r>
    <rPh sb="6" eb="8">
      <t>アキタ</t>
    </rPh>
    <rPh sb="8" eb="9">
      <t>シ</t>
    </rPh>
    <rPh sb="9" eb="10">
      <t>タカイチ</t>
    </rPh>
    <phoneticPr fontId="3"/>
  </si>
  <si>
    <t>Ｂコース
（男鹿市）</t>
    <rPh sb="6" eb="8">
      <t>オガ</t>
    </rPh>
    <rPh sb="8" eb="9">
      <t>シ</t>
    </rPh>
    <phoneticPr fontId="3"/>
  </si>
  <si>
    <t>Cコース
（仙北市・角館町内散策）</t>
    <rPh sb="6" eb="9">
      <t>センボクシ</t>
    </rPh>
    <rPh sb="10" eb="12">
      <t>カクノダテ</t>
    </rPh>
    <rPh sb="12" eb="14">
      <t>チョウナイ</t>
    </rPh>
    <rPh sb="14" eb="16">
      <t>サンサク</t>
    </rPh>
    <phoneticPr fontId="3"/>
  </si>
  <si>
    <t>Ｄコース
（仙北市・内陸縦貫鉄道乗車体験）</t>
    <rPh sb="6" eb="9">
      <t>センボクシ</t>
    </rPh>
    <rPh sb="10" eb="12">
      <t>ナイリク</t>
    </rPh>
    <rPh sb="12" eb="14">
      <t>ジュウカン</t>
    </rPh>
    <rPh sb="14" eb="16">
      <t>テツドウ</t>
    </rPh>
    <rPh sb="16" eb="18">
      <t>ジョウシャ</t>
    </rPh>
    <rPh sb="18" eb="20">
      <t>タイケン</t>
    </rPh>
    <phoneticPr fontId="3"/>
  </si>
  <si>
    <t xml:space="preserve"> (3) 各コースの詳細は、令和８年５月下旬以降公表予定の「実施要領」でお知らせします。</t>
    <rPh sb="14" eb="16">
      <t>レイワ</t>
    </rPh>
    <rPh sb="20" eb="22">
      <t>ゲジュン</t>
    </rPh>
    <rPh sb="22" eb="24">
      <t>イコウ</t>
    </rPh>
    <phoneticPr fontId="3"/>
  </si>
  <si>
    <r>
      <t>〒010-0341　秋田県男鹿市船越字内子</t>
    </r>
    <r>
      <rPr>
        <sz val="12"/>
        <rFont val="ＭＳ Ｐゴシック"/>
        <family val="3"/>
        <charset val="128"/>
        <scheme val="minor"/>
      </rPr>
      <t>1-1 男鹿工業高校内</t>
    </r>
    <rPh sb="10" eb="13">
      <t>アキタケン</t>
    </rPh>
    <rPh sb="13" eb="18">
      <t>オガシフナコシ</t>
    </rPh>
    <rPh sb="18" eb="19">
      <t>アザ</t>
    </rPh>
    <rPh sb="19" eb="21">
      <t>ウチコ</t>
    </rPh>
    <rPh sb="25" eb="29">
      <t>オガコウギョウ</t>
    </rPh>
    <rPh sb="29" eb="31">
      <t>コウコウ</t>
    </rPh>
    <rPh sb="31" eb="32">
      <t>ナイ</t>
    </rPh>
    <phoneticPr fontId="3"/>
  </si>
  <si>
    <t>第５０回全国高等学校総合文化祭</t>
    <phoneticPr fontId="3"/>
  </si>
  <si>
    <t>写真部門代表委員　　千田　義人</t>
    <rPh sb="0" eb="2">
      <t>シャシン</t>
    </rPh>
    <rPh sb="2" eb="4">
      <t>ブモン</t>
    </rPh>
    <rPh sb="4" eb="6">
      <t>ダイヒョウ</t>
    </rPh>
    <rPh sb="6" eb="8">
      <t>イイン</t>
    </rPh>
    <rPh sb="10" eb="12">
      <t>チダ</t>
    </rPh>
    <rPh sb="13" eb="15">
      <t>ヨシト</t>
    </rPh>
    <phoneticPr fontId="3"/>
  </si>
  <si>
    <t>E-mail：shashin@e-akita.ed.jp</t>
    <phoneticPr fontId="3"/>
  </si>
  <si>
    <t>第５０回全国高等学校総合文化祭秋田県実行委員会会長　殿</t>
    <rPh sb="0" eb="1">
      <t>ダイ</t>
    </rPh>
    <rPh sb="3" eb="4">
      <t>カイ</t>
    </rPh>
    <rPh sb="4" eb="6">
      <t>ゼンコク</t>
    </rPh>
    <rPh sb="6" eb="10">
      <t>コウトウガッコウ</t>
    </rPh>
    <rPh sb="10" eb="12">
      <t>ソウゴウ</t>
    </rPh>
    <rPh sb="12" eb="15">
      <t>ブンカサイ</t>
    </rPh>
    <rPh sb="15" eb="17">
      <t>アキタ</t>
    </rPh>
    <rPh sb="17" eb="18">
      <t>ケン</t>
    </rPh>
    <rPh sb="18" eb="20">
      <t>ジッコウ</t>
    </rPh>
    <rPh sb="20" eb="23">
      <t>イインカイ</t>
    </rPh>
    <rPh sb="23" eb="24">
      <t>カイ</t>
    </rPh>
    <rPh sb="24" eb="25">
      <t>チョウ</t>
    </rPh>
    <rPh sb="26" eb="27">
      <t>ドノ</t>
    </rPh>
    <phoneticPr fontId="3"/>
  </si>
  <si>
    <t>第５０回全国高等学校総合文化祭写真部門</t>
    <phoneticPr fontId="3"/>
  </si>
  <si>
    <t>第５０回全国高等学校総合文化祭写真部門</t>
    <rPh sb="4" eb="6">
      <t>ゼンコク</t>
    </rPh>
    <rPh sb="6" eb="8">
      <t>コウトウ</t>
    </rPh>
    <rPh sb="8" eb="10">
      <t>ガッコウ</t>
    </rPh>
    <rPh sb="10" eb="12">
      <t>ソウゴウ</t>
    </rPh>
    <rPh sb="12" eb="15">
      <t>ブンカサイ</t>
    </rPh>
    <rPh sb="15" eb="17">
      <t>シャシン</t>
    </rPh>
    <rPh sb="17" eb="19">
      <t>ブモン</t>
    </rPh>
    <phoneticPr fontId="97"/>
  </si>
  <si>
    <t>入力希望リスト表示</t>
    <rPh sb="0" eb="2">
      <t>ニュウリョク</t>
    </rPh>
    <rPh sb="2" eb="4">
      <t>キボウ</t>
    </rPh>
    <rPh sb="7" eb="9">
      <t>ヒョウジ</t>
    </rPh>
    <phoneticPr fontId="134"/>
  </si>
  <si>
    <t>A（秋田市）</t>
    <rPh sb="2" eb="4">
      <t>アキタ</t>
    </rPh>
    <rPh sb="4" eb="5">
      <t>シ</t>
    </rPh>
    <rPh sb="5" eb="6">
      <t>タカイチ</t>
    </rPh>
    <phoneticPr fontId="3"/>
  </si>
  <si>
    <t>B（男鹿市）</t>
    <rPh sb="2" eb="4">
      <t>オガ</t>
    </rPh>
    <rPh sb="4" eb="5">
      <t>シ</t>
    </rPh>
    <phoneticPr fontId="3"/>
  </si>
  <si>
    <t>C（仙北市・角館）</t>
    <rPh sb="2" eb="4">
      <t>センボク</t>
    </rPh>
    <rPh sb="6" eb="8">
      <t>カクノダテ</t>
    </rPh>
    <phoneticPr fontId="3"/>
  </si>
  <si>
    <t>D（仙北市・内陸線）</t>
    <rPh sb="2" eb="4">
      <t>センボク</t>
    </rPh>
    <rPh sb="6" eb="9">
      <t>ナイリクセン</t>
    </rPh>
    <phoneticPr fontId="3"/>
  </si>
  <si>
    <t>７月28日（火）</t>
    <rPh sb="1" eb="2">
      <t>ガツ</t>
    </rPh>
    <rPh sb="4" eb="5">
      <t>ニチ</t>
    </rPh>
    <rPh sb="6" eb="7">
      <t>ヒ</t>
    </rPh>
    <phoneticPr fontId="3"/>
  </si>
  <si>
    <t>７月29日（水）</t>
    <rPh sb="1" eb="2">
      <t>ガツ</t>
    </rPh>
    <rPh sb="4" eb="5">
      <t>ニチ</t>
    </rPh>
    <rPh sb="6" eb="7">
      <t>スイ</t>
    </rPh>
    <phoneticPr fontId="3"/>
  </si>
  <si>
    <t>７月30日（木）</t>
    <rPh sb="1" eb="2">
      <t>ガツ</t>
    </rPh>
    <rPh sb="4" eb="5">
      <t>ニチ</t>
    </rPh>
    <rPh sb="6" eb="7">
      <t>キ</t>
    </rPh>
    <phoneticPr fontId="3"/>
  </si>
  <si>
    <t>←　公印不要</t>
    <rPh sb="2" eb="4">
      <t>コウイン</t>
    </rPh>
    <rPh sb="4" eb="6">
      <t>フヨウ</t>
    </rPh>
    <phoneticPr fontId="3"/>
  </si>
  <si>
    <t/>
  </si>
  <si>
    <t>TEL：0185-35-3111(代)</t>
    <rPh sb="17" eb="18">
      <t>ダイ</t>
    </rPh>
    <phoneticPr fontId="3"/>
  </si>
  <si>
    <t>第５０回全国高等学校総合文化祭</t>
    <rPh sb="0" eb="1">
      <t>ダイ</t>
    </rPh>
    <rPh sb="3" eb="4">
      <t>カイ</t>
    </rPh>
    <rPh sb="4" eb="6">
      <t>ゼンコク</t>
    </rPh>
    <rPh sb="6" eb="8">
      <t>コウトウ</t>
    </rPh>
    <rPh sb="8" eb="10">
      <t>ガッコウ</t>
    </rPh>
    <rPh sb="10" eb="12">
      <t>ソウゴウ</t>
    </rPh>
    <rPh sb="12" eb="14">
      <t>ブンカ</t>
    </rPh>
    <rPh sb="14" eb="15">
      <t>サイ</t>
    </rPh>
    <phoneticPr fontId="3"/>
  </si>
  <si>
    <t>④　「様式１～２」は電子データを、「様式３」は印刷・写真貼付したものを各都道府県高等学校（芸術）文化連盟に提出してください。【参加要領９ (1)】</t>
    <rPh sb="10" eb="12">
      <t>デンシ</t>
    </rPh>
    <rPh sb="18" eb="20">
      <t>ヨウシキ</t>
    </rPh>
    <rPh sb="26" eb="28">
      <t>シャシン</t>
    </rPh>
    <rPh sb="28" eb="30">
      <t>ハリツ</t>
    </rPh>
    <rPh sb="63" eb="65">
      <t>サンカ</t>
    </rPh>
    <rPh sb="65" eb="67">
      <t>ヨウリョウ</t>
    </rPh>
    <phoneticPr fontId="3"/>
  </si>
  <si>
    <t>⑤　「様式１～４」は、電子データのまま各都道府県写真専門部事務局までメールにて提出してください。【参加要領９ (2)】</t>
    <rPh sb="3" eb="5">
      <t>ヨウシキ</t>
    </rPh>
    <rPh sb="11" eb="13">
      <t>デンシ</t>
    </rPh>
    <rPh sb="19" eb="20">
      <t>カク</t>
    </rPh>
    <rPh sb="20" eb="24">
      <t>トドウフケン</t>
    </rPh>
    <rPh sb="24" eb="26">
      <t>シャシン</t>
    </rPh>
    <rPh sb="26" eb="29">
      <t>センモンブ</t>
    </rPh>
    <rPh sb="29" eb="32">
      <t>ジムキョク</t>
    </rPh>
    <rPh sb="39" eb="41">
      <t>テイシュツ</t>
    </rPh>
    <rPh sb="49" eb="51">
      <t>サンカ</t>
    </rPh>
    <rPh sb="51" eb="53">
      <t>ヨウリョウ</t>
    </rPh>
    <phoneticPr fontId="3"/>
  </si>
  <si>
    <t>（shashin@e-akita.ed.jp）までメールにて提出してください。【参加要領９ (3)】</t>
    <rPh sb="40" eb="42">
      <t>サンカ</t>
    </rPh>
    <rPh sb="42" eb="44">
      <t>ヨウリョウ</t>
    </rPh>
    <phoneticPr fontId="3"/>
  </si>
  <si>
    <t>　
　グループごとに分かれて、アトリオン地下１階多目的ホールとイベント広場にて、秋田県生徒実行委員が企画した「秋田県ご当地クイズ大会」や「フォトブック作り」を実施します。
　参加者には、「フォトブック作り」のための写真等の準備について、令和８年５月下旬以降公表予定の「実施要領」でお知らせします。交流会は会場の都合上、同伴生徒は参加できません。代わりにミニ撮影会を計画しておりますので、そちらに御参加ください。</t>
    <rPh sb="10" eb="11">
      <t>ワ</t>
    </rPh>
    <rPh sb="20" eb="22">
      <t>チカ</t>
    </rPh>
    <rPh sb="23" eb="24">
      <t>カイ</t>
    </rPh>
    <rPh sb="24" eb="27">
      <t>タモクテキ</t>
    </rPh>
    <rPh sb="35" eb="37">
      <t>ヒロバ</t>
    </rPh>
    <rPh sb="40" eb="42">
      <t>アキタ</t>
    </rPh>
    <rPh sb="48" eb="50">
      <t>カガワ</t>
    </rPh>
    <rPh sb="52" eb="54">
      <t>トウチ</t>
    </rPh>
    <rPh sb="55" eb="57">
      <t>アキタ</t>
    </rPh>
    <rPh sb="57" eb="59">
      <t>タイカイ</t>
    </rPh>
    <rPh sb="68" eb="69">
      <t>ツク</t>
    </rPh>
    <rPh sb="72" eb="74">
      <t>ジッシ</t>
    </rPh>
    <rPh sb="80" eb="83">
      <t>サンカシャ</t>
    </rPh>
    <rPh sb="100" eb="102">
      <t>シャシン</t>
    </rPh>
    <rPh sb="102" eb="103">
      <t>トウ</t>
    </rPh>
    <rPh sb="111" eb="113">
      <t>レイワ</t>
    </rPh>
    <rPh sb="117" eb="119">
      <t>ゲジュン</t>
    </rPh>
    <rPh sb="197" eb="198">
      <t>ゴ</t>
    </rPh>
    <phoneticPr fontId="3"/>
  </si>
  <si>
    <r>
      <t>　
　秋田市内を自由に散策するコースです。秋田市中心市街地を循環するバス（中心市街地循環バス［愛称：ぐるる］）等を利用するなどして撮影に臨みます。また、この時期には秋田市内の様々なところで竿燈祭りの練習会を行っております。</t>
    </r>
    <r>
      <rPr>
        <sz val="11"/>
        <rFont val="ＭＳ Ｐゴシック"/>
        <family val="3"/>
        <charset val="128"/>
      </rPr>
      <t>参加者には中心市街地循環バスの一日乗車券を配付します。</t>
    </r>
    <r>
      <rPr>
        <sz val="11"/>
        <rFont val="ＭＳ Ｐゴシック"/>
        <family val="3"/>
      </rPr>
      <t xml:space="preserve">
・千秋公園
　秋田市の中心にある旧久保田城跡に作られた公園です。春の桜、秋の紅葉など四季折々の自然が美しく、御隅櫓からは秋田市内を一望できます。佐竹史料館や秋田犬と触れ合える場所もあり、歴史や文化、自然を楽しめる市民の憩いの場です。
・赤れんが郷土館
　秋田市にある明治時代の旧秋田銀行本店を利用した博物館です。美しい赤レンガの建物の中で、秋田市の歴史や文化、伝統工芸品などが展示されています。関谷四郎記念室や勝平得之記念館も併設されており、秋田の文化に触れることができる場所です。
・ねぶり流し館
　秋田の伝統行事や民俗芸能を体験しながら学べる文化施設です。竿燈まつりで使われる実物大の竿燈が展示されており、小型の竿燈を手に持って演技体験をすることができます。１階では竿燈を中心に、２階では秋田市内の様々な無形民俗文化財（例：秋田万歳、羽川剣ばやし）に関する資料や道具、衣装が紹介されています。竿燈の迫力を感じつつ、秋田の多彩な民俗芸能を映像や資料で深く学べるスポット。観光だけでなく学習体験としてもおすすめです。
※循環バスを利用せず、公共交通機関を利用して撮影に臨むこともできます。
　秋田市大森山動物園（ミルヴェ）：高校生は学生証があれば入場無料です。
　ポートタワー・セリオン：展望タワー（入場無料）から秋田市を一望できます。　　など
</t>
    </r>
    <r>
      <rPr>
        <sz val="11"/>
        <color theme="3"/>
        <rFont val="ＭＳ Ｐゴシック"/>
        <family val="3"/>
        <charset val="128"/>
      </rPr>
      <t xml:space="preserve">※当日は受付を行いませんので、宿泊地を出発したら撮影会スタートです。
</t>
    </r>
    <r>
      <rPr>
        <sz val="11"/>
        <rFont val="ＭＳ Ｐゴシック"/>
        <family val="3"/>
      </rPr>
      <t>※昼食は各自で準備してください。
※各自で熱中症対策をお願いします。</t>
    </r>
    <rPh sb="3" eb="5">
      <t>アキタ</t>
    </rPh>
    <rPh sb="5" eb="7">
      <t>シナイ</t>
    </rPh>
    <rPh sb="8" eb="10">
      <t>ジユウ</t>
    </rPh>
    <rPh sb="11" eb="13">
      <t>サンサク</t>
    </rPh>
    <rPh sb="47" eb="49">
      <t>アイショウ</t>
    </rPh>
    <rPh sb="55" eb="56">
      <t>トウ</t>
    </rPh>
    <rPh sb="57" eb="59">
      <t>リヨウ</t>
    </rPh>
    <rPh sb="95" eb="96">
      <t>トウ</t>
    </rPh>
    <rPh sb="111" eb="114">
      <t>サンカシャ</t>
    </rPh>
    <rPh sb="116" eb="121">
      <t>チュウシンシガイチ</t>
    </rPh>
    <rPh sb="121" eb="123">
      <t>ジュンカン</t>
    </rPh>
    <rPh sb="126" eb="128">
      <t>イチニチ</t>
    </rPh>
    <rPh sb="128" eb="131">
      <t>ジョウシャケン</t>
    </rPh>
    <rPh sb="132" eb="134">
      <t>ハイフ</t>
    </rPh>
    <rPh sb="140" eb="144">
      <t>センシュウコウエン</t>
    </rPh>
    <rPh sb="257" eb="258">
      <t>アカ</t>
    </rPh>
    <rPh sb="261" eb="264">
      <t>キョウドカン</t>
    </rPh>
    <rPh sb="385" eb="386">
      <t>ナガ</t>
    </rPh>
    <rPh sb="387" eb="388">
      <t>カン</t>
    </rPh>
    <rPh sb="748" eb="750">
      <t>チュウショク</t>
    </rPh>
    <rPh sb="751" eb="753">
      <t>カクジ</t>
    </rPh>
    <rPh sb="754" eb="756">
      <t>ジュンビ</t>
    </rPh>
    <rPh sb="765" eb="767">
      <t>カクジ</t>
    </rPh>
    <phoneticPr fontId="3"/>
  </si>
  <si>
    <r>
      <t>　
　秋田市にぎわい交流館ＡＵ前で受付をしてからバスで移動、撮影地点を回ります。男鹿市では、なまはげ館・男鹿真山伝承館と男鹿水族館ＧＡＯを中心として撮影に臨みます。</t>
    </r>
    <r>
      <rPr>
        <sz val="11"/>
        <rFont val="ＭＳ Ｐゴシック"/>
        <family val="3"/>
        <charset val="128"/>
      </rPr>
      <t xml:space="preserve">
・なまはげ館・男鹿真山伝承館
　なまはげ館は、男鹿の伝統行事「なまはげ」について学べる博物館です。様々ななまはげの面や衣装が展示され、なまはげの歴史や文化、地域ごとの違いを知ることができます。男鹿真山伝承館は、なまはげ行事の中でも特に重要な場所である真山神社の里宮を再現した施設です。ここでは、実際になまはげが家々を回る様子を体験できる「なまはげ習俗学習解説」が行われています。
・男鹿水族館ＧＡＯ
　男鹿水族館ＧＡＯは、男鹿半島にある水族館です。男鹿の豊かな海の生き物を中心に展示しており、特に巨大な水槽で悠々と泳ぐホッキョクグマが人気です。タッチプールやアシカショーなど、見て、触れて、楽しめる展示が魅力で、男鹿の自然を体感できるスポットです。
※昼食は事前に宿泊サポートセンターを通して注文しておくか、事前に各自で準備しておいてください。
※各自で熱中症対策をお願いします。
※定員200名で計画しており、御希望に添えないことがあります。予め御了承ください。</t>
    </r>
    <rPh sb="411" eb="413">
      <t>ジゼン</t>
    </rPh>
    <rPh sb="414" eb="416">
      <t>シュクハク</t>
    </rPh>
    <rPh sb="420" eb="421">
      <t>シツ</t>
    </rPh>
    <rPh sb="425" eb="426">
      <t>トオ</t>
    </rPh>
    <rPh sb="428" eb="430">
      <t>チュウモン</t>
    </rPh>
    <rPh sb="436" eb="438">
      <t>ジゼン</t>
    </rPh>
    <rPh sb="439" eb="441">
      <t>カクジ</t>
    </rPh>
    <rPh sb="442" eb="444">
      <t>ジュンビ</t>
    </rPh>
    <rPh sb="475" eb="477">
      <t>テイイン</t>
    </rPh>
    <rPh sb="480" eb="481">
      <t>メイ</t>
    </rPh>
    <rPh sb="482" eb="484">
      <t>ケイカク</t>
    </rPh>
    <rPh sb="489" eb="490">
      <t>ゴ</t>
    </rPh>
    <rPh sb="490" eb="492">
      <t>キボウ</t>
    </rPh>
    <rPh sb="493" eb="494">
      <t>ソ</t>
    </rPh>
    <rPh sb="505" eb="506">
      <t>アラカジ</t>
    </rPh>
    <rPh sb="507" eb="508">
      <t>ゴ</t>
    </rPh>
    <rPh sb="508" eb="510">
      <t>リョウショウ</t>
    </rPh>
    <phoneticPr fontId="3"/>
  </si>
  <si>
    <r>
      <t>　
　仙北市角館はみちのくの小京都といわれる観光地です。秋田市と盛岡市の中間に位置し、北に田沢湖があります。町の中央を流れる桧木内川に２kmに及ぶ桜並木があります。また、武家屋敷は伝統的建造物群に指定され、海外からの観光客の方も多く訪れます。最近、国内だけではなく海外の方々も多く訪れている秋田内陸縦貫鉄道があります。</t>
    </r>
    <r>
      <rPr>
        <sz val="11"/>
        <rFont val="ＭＳ Ｐゴシック"/>
        <family val="3"/>
        <charset val="128"/>
      </rPr>
      <t xml:space="preserve">
・内陸縦貫鉄道乗車体験
　秋田内陸縦貫鉄道（愛称：スマイルレール）は、角館〜鷹巣を結ぶ全長94.2</t>
    </r>
    <r>
      <rPr>
        <sz val="11"/>
        <rFont val="Calibri"/>
        <family val="3"/>
      </rPr>
      <t> km</t>
    </r>
    <r>
      <rPr>
        <sz val="11"/>
        <rFont val="ＭＳ ゴシック"/>
        <family val="3"/>
        <charset val="128"/>
      </rPr>
      <t>のローカル鉄道で、四季折々の里山風景を走る「動く美術館」のような存在です。内陸ワンデーパスを利用し、車内からの景色をゆっくり楽しみながら撮影することができます。阿仁合駅に併設された阿仁合車両基地では、普段は見られない列車の内部やメンテナンス現場を見学・体験できるイベントが行われています。</t>
    </r>
    <r>
      <rPr>
        <sz val="11"/>
        <rFont val="ＭＳ Ｐゴシック"/>
        <family val="3"/>
        <charset val="128"/>
      </rPr>
      <t xml:space="preserve">
※昼食は事前に宿泊サポート室を通して注文しておくか、事前に各自で準備しておいてください。
※各自で熱中症対策をお願いします。
※ＣコースとＤコース併せて定員300名で計画しており、御希望に添えないことがあります。予め御了承ください。</t>
    </r>
    <rPh sb="448" eb="449">
      <t>ゴ</t>
    </rPh>
    <rPh sb="466" eb="467">
      <t>ゴ</t>
    </rPh>
    <phoneticPr fontId="3"/>
  </si>
  <si>
    <r>
      <t>　
　仙北市角館はみちのくの小京都といわれる観光地です。秋田市と盛岡市の中間に位置し、北に田沢湖があります。町の中央を流れる桧木内川に２kmに及ぶ桜並木があります。また、武家屋敷は伝統的建造物群に指定され、海外からの観光客の方も多く訪れます。最近、国内だけではなく海外の方々も多く訪れている秋田内陸縦貫鉄道があります。</t>
    </r>
    <r>
      <rPr>
        <sz val="11"/>
        <rFont val="ＭＳ Ｐゴシック"/>
        <family val="3"/>
        <charset val="128"/>
      </rPr>
      <t xml:space="preserve">
・角館町内散策
　江戸時代の城下町の面影を色濃く残す歴史地区です。黒板塀に囲まれた武家屋敷が連なり、「みちのくの小京都」として知られています。「青柳家」「石黒家」「岩橋家」「小田野家」など、約６軒の武家屋敷が公開されていて、武具や古文書など見どころも豊富です。南側の町人の住む外町（とまち）は、武士の町・内町とは対照的に、かつての商人や町人が生活したノスタルジックなエリアです。レンガや土蔵造りの歴史的な商家が今も残り、現代ではカフェやショップ、資料館として活用されています。
※昼食は事前に宿泊サポート室を通して注文しておくか、事前に各自で準備しておいてください。
※各自で熱中症対策をお願いします。
※ＣコースとＤコース併せて定員300名で計画しており、御希望に添えないことがあります。予め御了承ください。</t>
    </r>
    <rPh sb="472" eb="473">
      <t>アワ</t>
    </rPh>
    <rPh sb="475" eb="477">
      <t>テイイン</t>
    </rPh>
    <rPh sb="480" eb="481">
      <t>メイ</t>
    </rPh>
    <rPh sb="482" eb="484">
      <t>ケイカク</t>
    </rPh>
    <rPh sb="489" eb="490">
      <t>ゴ</t>
    </rPh>
    <rPh sb="507" eb="508">
      <t>ゴ</t>
    </rPh>
    <phoneticPr fontId="3"/>
  </si>
  <si>
    <r>
      <t xml:space="preserve">Ａコース：秋田市コース　　Ｂコース：男鹿市コース　　Ｃコース：仙北市（角館町内散策）コース　　Ｄコース：仙北市（内陸縦貫鉄道）コース
</t>
    </r>
    <r>
      <rPr>
        <b/>
        <sz val="12"/>
        <color rgb="FFFF0000"/>
        <rFont val="ＭＳ Ｐゴシック"/>
        <family val="3"/>
        <charset val="128"/>
        <scheme val="minor"/>
      </rPr>
      <t>【お願い】
　　　</t>
    </r>
    <r>
      <rPr>
        <b/>
        <sz val="12"/>
        <color rgb="FFFF0000"/>
        <rFont val="ＭＳ Ｐゴシック"/>
        <family val="3"/>
        <charset val="128"/>
      </rPr>
      <t>撮影会への参加については、第１希望を優先する予定ですが、御希望に添えない場合があることを予め御了承ください。コースの決
　　　定後事務局よりお知らせします。申し込み後、撮影コースの変更は原則できません。申込に不備あった場合は事務局で決定してお
　　　知らせします。また、コースによっては食事の提供、弁当の購入ができないことがあります。事前に宿泊サポートセンターで弁当を
　　　注文いただくか、当日集合場所に到着するまでに御準備ください。コースの決定通知は５月中旬以降を予定しております。</t>
    </r>
    <rPh sb="5" eb="7">
      <t>アキタ</t>
    </rPh>
    <rPh sb="18" eb="21">
      <t>オガシ</t>
    </rPh>
    <rPh sb="31" eb="34">
      <t>センボクシ</t>
    </rPh>
    <rPh sb="35" eb="37">
      <t>カクダテ</t>
    </rPh>
    <rPh sb="37" eb="39">
      <t>チョウナイ</t>
    </rPh>
    <rPh sb="39" eb="41">
      <t>サンサク</t>
    </rPh>
    <rPh sb="52" eb="55">
      <t>センボクシ</t>
    </rPh>
    <rPh sb="56" eb="58">
      <t>ナイリク</t>
    </rPh>
    <rPh sb="58" eb="60">
      <t>ジュウカン</t>
    </rPh>
    <rPh sb="60" eb="62">
      <t>テツドウ</t>
    </rPh>
    <rPh sb="69" eb="70">
      <t>ネガ</t>
    </rPh>
    <rPh sb="104" eb="105">
      <t>ゴ</t>
    </rPh>
    <rPh sb="120" eb="121">
      <t>アラカジ</t>
    </rPh>
    <rPh sb="286" eb="287">
      <t>ゴ</t>
    </rPh>
    <rPh sb="298" eb="300">
      <t>ケッテイ</t>
    </rPh>
    <rPh sb="300" eb="302">
      <t>ツウチ</t>
    </rPh>
    <rPh sb="310" eb="312">
      <t>ヨテイ</t>
    </rPh>
    <phoneticPr fontId="3"/>
  </si>
  <si>
    <t>←第５０回全国高等学校総合文化祭では、
　大会規程による参加生徒（出品者）以外の
　「その他の参加生徒」及び「引率者」等で
　「撮影会に参加する」方からお支払いいただく交通費等を
　「参加負担金」と同時にお支払いいただくことにいたしました。
　つきましては、入力フォームの一番右下の欄が、出品者以外で、撮影会に参加する生徒及び引率者等の人数合計数として正しいか御確認ください。</t>
    <rPh sb="182" eb="183">
      <t>ゴ</t>
    </rPh>
    <phoneticPr fontId="3"/>
  </si>
  <si>
    <t>(7)パネルの仕上がり寸法は、最大550mm×660mm、最小360mm×510mmです。規格外は審査対象外
　　となりますので、御注意ください。</t>
    <rPh sb="65" eb="66">
      <t>ゴ</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</si>
</sst>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411]ggge&quot;年&quot;m&quot;月&quot;d&quot;日&quot;;@"/>
  </numFmts>
  <fonts count="140">
    <font>
      <sz val="11"/>
      <color theme="1"/>
      <name val="ＭＳ Ｐゴシック"/>
      <family val="3"/>
      <scheme val="minor"/>
    </font>
    <font>
      <sz val="11"/>
      <color theme="1"/>
      <name val="ＭＳ Ｐゴシック"/>
      <family val="3"/>
      <scheme val="minor"/>
    </font>
    <font>
      <u/>
      <sz val="11"/>
      <color indexed="12"/>
      <name val="ＭＳ Ｐゴシック"/>
      <family val="3"/>
    </font>
    <font>
      <sz val="6"/>
      <name val="ＭＳ Ｐゴシック"/>
      <family val="3"/>
      <scheme val="minor"/>
    </font>
    <font>
      <sz val="22"/>
      <color theme="1"/>
      <name val="HGP創英角ｺﾞｼｯｸUB"/>
      <family val="3"/>
    </font>
    <font>
      <sz val="11"/>
      <color rgb="FFFF0000"/>
      <name val="ＭＳ Ｐゴシック"/>
      <family val="3"/>
      <scheme val="minor"/>
    </font>
    <font>
      <b/>
      <sz val="14"/>
      <name val="ＭＳ Ｐゴシック"/>
      <family val="3"/>
    </font>
    <font>
      <sz val="12"/>
      <color theme="1"/>
      <name val="ＭＳ Ｐゴシック"/>
      <family val="3"/>
      <scheme val="minor"/>
    </font>
    <font>
      <sz val="20"/>
      <color rgb="FFFF0000"/>
      <name val="ＭＳ Ｐゴシック"/>
      <family val="3"/>
      <scheme val="minor"/>
    </font>
    <font>
      <sz val="18"/>
      <name val="ＭＳ Ｐゴシック"/>
      <family val="3"/>
    </font>
    <font>
      <sz val="11"/>
      <color indexed="8"/>
      <name val="ＭＳ Ｐゴシック"/>
      <family val="3"/>
    </font>
    <font>
      <sz val="10"/>
      <color rgb="FFFF0000"/>
      <name val="ＭＳ Ｐゴシック"/>
      <family val="3"/>
    </font>
    <font>
      <sz val="14"/>
      <color theme="1"/>
      <name val="ＭＳ Ｐゴシック"/>
      <family val="3"/>
      <scheme val="minor"/>
    </font>
    <font>
      <sz val="12"/>
      <name val="ＭＳ Ｐゴシック"/>
      <family val="3"/>
    </font>
    <font>
      <b/>
      <sz val="12"/>
      <color theme="1"/>
      <name val="ＭＳ Ｐゴシック"/>
      <family val="3"/>
      <scheme val="minor"/>
    </font>
    <font>
      <sz val="11"/>
      <name val="ＭＳ Ｐゴシック"/>
      <family val="3"/>
    </font>
    <font>
      <sz val="20"/>
      <color theme="1"/>
      <name val="ＭＳ Ｐゴシック"/>
      <family val="3"/>
      <scheme val="minor"/>
    </font>
    <font>
      <u/>
      <sz val="11"/>
      <color theme="10"/>
      <name val="ＭＳ Ｐゴシック"/>
      <family val="2"/>
      <scheme val="minor"/>
    </font>
    <font>
      <sz val="16"/>
      <color theme="1"/>
      <name val="ＭＳ Ｐゴシック"/>
      <family val="3"/>
      <scheme val="minor"/>
    </font>
    <font>
      <sz val="11"/>
      <color theme="0" tint="-0.34998626667073579"/>
      <name val="ＭＳ Ｐゴシック"/>
      <family val="3"/>
    </font>
    <font>
      <sz val="10"/>
      <color theme="1"/>
      <name val="ＭＳ Ｐゴシック"/>
      <family val="3"/>
      <scheme val="minor"/>
    </font>
    <font>
      <b/>
      <sz val="11"/>
      <color rgb="FFFF0000"/>
      <name val="ＭＳ Ｐゴシック"/>
      <family val="3"/>
      <scheme val="minor"/>
    </font>
    <font>
      <sz val="10"/>
      <color rgb="FFFF0000"/>
      <name val="HGPｺﾞｼｯｸE"/>
      <family val="3"/>
    </font>
    <font>
      <sz val="9"/>
      <color theme="1"/>
      <name val="ＭＳ Ｐゴシック"/>
      <family val="3"/>
      <scheme val="minor"/>
    </font>
    <font>
      <sz val="10.5"/>
      <name val="ＭＳ Ｐゴシック"/>
      <family val="3"/>
    </font>
    <font>
      <sz val="10.5"/>
      <name val="ＭＳ ゴシック"/>
      <family val="3"/>
    </font>
    <font>
      <sz val="10.5"/>
      <color theme="1"/>
      <name val="ＭＳ Ｐゴシック"/>
      <family val="2"/>
      <scheme val="minor"/>
    </font>
    <font>
      <sz val="18"/>
      <color theme="1"/>
      <name val="ＭＳ Ｐゴシック"/>
      <family val="2"/>
      <scheme val="minor"/>
    </font>
    <font>
      <sz val="9"/>
      <name val="ＭＳ ゴシック"/>
      <family val="3"/>
    </font>
    <font>
      <sz val="10"/>
      <name val="ＭＳ ゴシック"/>
      <family val="3"/>
    </font>
    <font>
      <sz val="10"/>
      <name val="Osaka"/>
      <family val="3"/>
    </font>
    <font>
      <sz val="9"/>
      <name val="Osaka"/>
      <family val="3"/>
    </font>
    <font>
      <b/>
      <sz val="22"/>
      <name val="ＭＳ Ｐゴシック"/>
      <family val="3"/>
    </font>
    <font>
      <b/>
      <sz val="20"/>
      <name val="ＭＳ Ｐゴシック"/>
      <family val="3"/>
    </font>
    <font>
      <sz val="9"/>
      <name val="ＭＳ Ｐゴシック"/>
      <family val="3"/>
    </font>
    <font>
      <sz val="10"/>
      <name val="ＭＳ Ｐゴシック"/>
      <family val="3"/>
    </font>
    <font>
      <sz val="11"/>
      <color theme="0" tint="-0.499984740745262"/>
      <name val="ＭＳ Ｐゴシック"/>
      <family val="3"/>
    </font>
    <font>
      <b/>
      <sz val="11"/>
      <name val="ＭＳ Ｐゴシック"/>
      <family val="3"/>
    </font>
    <font>
      <sz val="14"/>
      <name val="ＭＳ Ｐゴシック"/>
      <family val="3"/>
    </font>
    <font>
      <sz val="10"/>
      <color theme="0" tint="-0.499984740745262"/>
      <name val="ＭＳ Ｐゴシック"/>
      <family val="3"/>
    </font>
    <font>
      <sz val="16"/>
      <name val="ＭＳ Ｐゴシック"/>
      <family val="3"/>
    </font>
    <font>
      <u/>
      <sz val="12"/>
      <color indexed="12"/>
      <name val="ＭＳ Ｐゴシック"/>
      <family val="3"/>
    </font>
    <font>
      <b/>
      <sz val="9"/>
      <name val="ＭＳ Ｐゴシック"/>
      <family val="3"/>
    </font>
    <font>
      <b/>
      <sz val="18"/>
      <name val="ＭＳ Ｐゴシック"/>
      <family val="3"/>
    </font>
    <font>
      <b/>
      <sz val="10"/>
      <name val="ＭＳ Ｐゴシック"/>
      <family val="3"/>
    </font>
    <font>
      <sz val="9"/>
      <color indexed="10"/>
      <name val="ＭＳ Ｐゴシック"/>
      <family val="3"/>
    </font>
    <font>
      <sz val="9"/>
      <color theme="0" tint="-0.499984740745262"/>
      <name val="ＭＳ Ｐゴシック"/>
      <family val="3"/>
    </font>
    <font>
      <b/>
      <sz val="10.5"/>
      <name val="ＭＳ Ｐゴシック"/>
      <family val="3"/>
    </font>
    <font>
      <sz val="10.5"/>
      <color theme="0" tint="-0.499984740745262"/>
      <name val="ＭＳ Ｐゴシック"/>
      <family val="3"/>
    </font>
    <font>
      <sz val="8"/>
      <name val="ＭＳ Ｐゴシック"/>
      <family val="3"/>
    </font>
    <font>
      <sz val="11"/>
      <name val="ＭＳ ゴシック"/>
      <family val="3"/>
    </font>
    <font>
      <b/>
      <sz val="10"/>
      <name val="ＭＳ ゴシック"/>
      <family val="3"/>
    </font>
    <font>
      <sz val="10.5"/>
      <color theme="0"/>
      <name val="ＭＳ Ｐゴシック"/>
      <family val="3"/>
    </font>
    <font>
      <sz val="12"/>
      <name val="平成明朝"/>
      <family val="3"/>
    </font>
    <font>
      <b/>
      <sz val="14"/>
      <color theme="0"/>
      <name val="ＭＳ Ｐゴシック"/>
      <family val="3"/>
    </font>
    <font>
      <sz val="14"/>
      <name val="ＭＳ ゴシック"/>
      <family val="3"/>
    </font>
    <font>
      <sz val="16"/>
      <name val="ＭＳ ゴシック"/>
      <family val="3"/>
    </font>
    <font>
      <sz val="8"/>
      <name val="ＭＳ ゴシック"/>
      <family val="3"/>
    </font>
    <font>
      <b/>
      <sz val="11"/>
      <color indexed="10"/>
      <name val="ＭＳ ゴシック"/>
      <family val="3"/>
    </font>
    <font>
      <sz val="10"/>
      <name val="平成明朝"/>
      <family val="3"/>
    </font>
    <font>
      <sz val="10"/>
      <name val="ＭＳ 明朝"/>
      <family val="1"/>
    </font>
    <font>
      <sz val="9"/>
      <name val="ＭＳ 明朝"/>
      <family val="1"/>
    </font>
    <font>
      <sz val="12"/>
      <name val="ＭＳ 明朝"/>
      <family val="1"/>
    </font>
    <font>
      <sz val="8"/>
      <color indexed="10"/>
      <name val="ＭＳ 明朝"/>
      <family val="1"/>
    </font>
    <font>
      <sz val="8"/>
      <name val="ＭＳ 明朝"/>
      <family val="1"/>
    </font>
    <font>
      <sz val="6"/>
      <name val="ＭＳ 明朝"/>
      <family val="1"/>
    </font>
    <font>
      <sz val="11"/>
      <color rgb="FFFF0000"/>
      <name val="ＭＳ 明朝"/>
      <family val="1"/>
    </font>
    <font>
      <sz val="11"/>
      <name val="ＭＳ 明朝"/>
      <family val="1"/>
    </font>
    <font>
      <sz val="8"/>
      <name val="Osaka"/>
      <family val="3"/>
    </font>
    <font>
      <sz val="11"/>
      <color theme="0"/>
      <name val="ＭＳ Ｐゴシック"/>
      <family val="3"/>
    </font>
    <font>
      <sz val="12"/>
      <name val="ＭＳ ゴシック"/>
      <family val="3"/>
    </font>
    <font>
      <b/>
      <sz val="6"/>
      <name val="ＭＳ Ｐ明朝"/>
      <family val="1"/>
    </font>
    <font>
      <sz val="5"/>
      <name val="ＭＳ 明朝"/>
      <family val="1"/>
    </font>
    <font>
      <sz val="8"/>
      <color theme="1"/>
      <name val="ＭＳ Ｐゴシック"/>
      <family val="3"/>
      <scheme val="minor"/>
    </font>
    <font>
      <sz val="6"/>
      <color theme="1"/>
      <name val="ＭＳ Ｐゴシック"/>
      <family val="3"/>
      <scheme val="minor"/>
    </font>
    <font>
      <sz val="16"/>
      <name val="ＭＳ 明朝"/>
      <family val="1"/>
    </font>
    <font>
      <b/>
      <sz val="14"/>
      <name val="ＭＳ 明朝"/>
      <family val="1"/>
    </font>
    <font>
      <sz val="8"/>
      <color indexed="10"/>
      <name val="ＭＳ ゴシック"/>
      <family val="3"/>
    </font>
    <font>
      <sz val="11"/>
      <color rgb="FFFFFF00"/>
      <name val="Osaka"/>
      <family val="3"/>
    </font>
    <font>
      <sz val="9"/>
      <color theme="1"/>
      <name val="平成明朝"/>
      <family val="3"/>
    </font>
    <font>
      <sz val="9"/>
      <color rgb="FFFF0000"/>
      <name val="Osaka"/>
      <family val="3"/>
    </font>
    <font>
      <sz val="9"/>
      <name val="平成明朝"/>
      <family val="3"/>
    </font>
    <font>
      <sz val="9"/>
      <color indexed="10"/>
      <name val="Osaka"/>
      <family val="3"/>
    </font>
    <font>
      <sz val="9"/>
      <color indexed="10"/>
      <name val="ＭＳ ゴシック"/>
      <family val="3"/>
    </font>
    <font>
      <sz val="10"/>
      <name val="ＭＳ Ｐ明朝"/>
      <family val="1"/>
    </font>
    <font>
      <sz val="11"/>
      <name val="ＭＳ Ｐ明朝"/>
      <family val="1"/>
    </font>
    <font>
      <sz val="11"/>
      <color indexed="8"/>
      <name val="ＭＳ 明朝"/>
      <family val="1"/>
    </font>
    <font>
      <sz val="8"/>
      <color indexed="8"/>
      <name val="ＭＳ 明朝"/>
      <family val="1"/>
    </font>
    <font>
      <sz val="9"/>
      <name val="ＭＳ Ｐ明朝"/>
      <family val="1"/>
    </font>
    <font>
      <b/>
      <sz val="11"/>
      <name val="ＭＳ 明朝"/>
      <family val="1"/>
    </font>
    <font>
      <sz val="18"/>
      <name val="ＭＳ ゴシック"/>
      <family val="3"/>
    </font>
    <font>
      <sz val="11"/>
      <color indexed="8"/>
      <name val="ＭＳ ゴシック"/>
      <family val="3"/>
    </font>
    <font>
      <sz val="12"/>
      <color rgb="FFFF0000"/>
      <name val="Osaka"/>
      <family val="3"/>
    </font>
    <font>
      <sz val="12"/>
      <color indexed="10"/>
      <name val="Osaka"/>
      <family val="3"/>
    </font>
    <font>
      <b/>
      <sz val="16"/>
      <color indexed="8"/>
      <name val="ＭＳ Ｐゴシック"/>
      <family val="3"/>
    </font>
    <font>
      <sz val="11"/>
      <color indexed="44"/>
      <name val="ＭＳ Ｐゴシック"/>
      <family val="3"/>
    </font>
    <font>
      <sz val="12"/>
      <color rgb="FFFF0000"/>
      <name val="ＭＳ Ｐゴシック"/>
      <family val="3"/>
      <scheme val="minor"/>
    </font>
    <font>
      <sz val="6"/>
      <name val="Osaka"/>
      <family val="3"/>
    </font>
    <font>
      <b/>
      <sz val="9"/>
      <name val="ＭＳ ゴシック"/>
      <family val="3"/>
      <charset val="128"/>
    </font>
    <font>
      <sz val="11"/>
      <color theme="1"/>
      <name val="ＭＳ Ｐゴシック"/>
      <family val="3"/>
      <charset val="128"/>
    </font>
    <font>
      <sz val="14"/>
      <color theme="1"/>
      <name val="ＭＳ Ｐゴシック"/>
      <family val="3"/>
      <charset val="128"/>
    </font>
    <font>
      <b/>
      <sz val="11"/>
      <color rgb="FFFF0000"/>
      <name val="ＭＳ Ｐゴシック"/>
      <family val="3"/>
      <charset val="128"/>
    </font>
    <font>
      <sz val="10"/>
      <name val="ＭＳ Ｐゴシック"/>
      <family val="3"/>
      <charset val="128"/>
    </font>
    <font>
      <sz val="10"/>
      <name val="ＭＳ Ｐ明朝"/>
      <family val="1"/>
      <charset val="128"/>
    </font>
    <font>
      <b/>
      <sz val="12"/>
      <color rgb="FFFF3399"/>
      <name val="ＭＳ Ｐゴシック"/>
      <family val="3"/>
      <charset val="128"/>
    </font>
    <font>
      <sz val="12"/>
      <color theme="1"/>
      <name val="ＭＳ Ｐゴシック"/>
      <family val="3"/>
      <charset val="128"/>
    </font>
    <font>
      <b/>
      <sz val="12"/>
      <color rgb="FFFF0000"/>
      <name val="ＭＳ Ｐゴシック"/>
      <family val="3"/>
      <charset val="128"/>
    </font>
    <font>
      <sz val="11"/>
      <color rgb="FFFF0000"/>
      <name val="ＭＳ Ｐゴシック"/>
      <family val="3"/>
      <charset val="128"/>
    </font>
    <font>
      <sz val="8"/>
      <name val="ＭＳ ゴシック"/>
      <family val="3"/>
      <charset val="128"/>
    </font>
    <font>
      <sz val="8"/>
      <name val="ＭＳ 明朝"/>
      <family val="1"/>
      <charset val="128"/>
    </font>
    <font>
      <sz val="11"/>
      <name val="ＭＳ Ｐゴシック"/>
      <family val="3"/>
      <charset val="128"/>
    </font>
    <font>
      <sz val="11"/>
      <name val="ＭＳ Ｐ明朝"/>
      <family val="1"/>
      <charset val="128"/>
    </font>
    <font>
      <sz val="11"/>
      <name val="ＭＳ ゴシック"/>
      <family val="3"/>
      <charset val="128"/>
    </font>
    <font>
      <sz val="11"/>
      <name val="ＭＳ Ｐゴシック"/>
      <family val="3"/>
      <charset val="128"/>
      <scheme val="minor"/>
    </font>
    <font>
      <sz val="11"/>
      <color theme="1"/>
      <name val="ＭＳ ゴシック"/>
      <family val="3"/>
      <charset val="128"/>
    </font>
    <font>
      <sz val="12"/>
      <name val="ＭＳ ゴシック"/>
      <family val="3"/>
      <charset val="128"/>
    </font>
    <font>
      <sz val="10"/>
      <color theme="1"/>
      <name val="ＭＳ 明朝"/>
      <family val="1"/>
      <charset val="128"/>
    </font>
    <font>
      <sz val="11"/>
      <color theme="1"/>
      <name val="ＭＳ 明朝"/>
      <family val="1"/>
      <charset val="128"/>
    </font>
    <font>
      <sz val="10"/>
      <color theme="0"/>
      <name val="ＭＳ Ｐゴシック"/>
      <family val="3"/>
    </font>
    <font>
      <b/>
      <sz val="11"/>
      <name val="ＭＳ Ｐゴシック"/>
      <family val="3"/>
      <charset val="128"/>
    </font>
    <font>
      <sz val="18"/>
      <name val="ＭＳ Ｐゴシック"/>
      <family val="3"/>
      <charset val="128"/>
    </font>
    <font>
      <b/>
      <sz val="12"/>
      <color rgb="FFFF0000"/>
      <name val="ＭＳ Ｐゴシック"/>
      <family val="3"/>
      <charset val="128"/>
      <scheme val="minor"/>
    </font>
    <font>
      <sz val="9"/>
      <color rgb="FFFF0000"/>
      <name val="ＭＳ Ｐゴシック"/>
      <family val="3"/>
      <charset val="128"/>
      <scheme val="minor"/>
    </font>
    <font>
      <sz val="9"/>
      <color theme="1"/>
      <name val="ＭＳ Ｐゴシック"/>
      <family val="3"/>
      <charset val="128"/>
      <scheme val="minor"/>
    </font>
    <font>
      <sz val="9"/>
      <color rgb="FFFF0000"/>
      <name val="ＭＳ Ｐゴシック"/>
      <family val="3"/>
      <scheme val="minor"/>
    </font>
    <font>
      <sz val="7.5"/>
      <name val="ＭＳ ゴシック"/>
      <family val="3"/>
    </font>
    <font>
      <sz val="7"/>
      <name val="ＭＳ ゴシック"/>
      <family val="3"/>
    </font>
    <font>
      <b/>
      <sz val="9"/>
      <color rgb="FFFF0000"/>
      <name val="ＭＳ Ｐゴシック"/>
      <family val="3"/>
      <charset val="128"/>
      <scheme val="minor"/>
    </font>
    <font>
      <sz val="18"/>
      <name val="ＭＳ ゴシック"/>
      <family val="3"/>
      <charset val="128"/>
    </font>
    <font>
      <sz val="11"/>
      <color theme="1"/>
      <name val="ＭＳ Ｐゴシック"/>
      <family val="3"/>
      <charset val="128"/>
      <scheme val="minor"/>
    </font>
    <font>
      <sz val="12"/>
      <name val="ＭＳ Ｐゴシック"/>
      <family val="3"/>
      <scheme val="minor"/>
    </font>
    <font>
      <sz val="12"/>
      <name val="ＭＳ Ｐゴシック"/>
      <family val="3"/>
      <charset val="128"/>
      <scheme val="minor"/>
    </font>
    <font>
      <sz val="9"/>
      <color indexed="81"/>
      <name val="MS P ゴシック"/>
      <family val="3"/>
      <charset val="128"/>
    </font>
    <font>
      <b/>
      <sz val="9"/>
      <color indexed="81"/>
      <name val="MS P ゴシック"/>
      <family val="3"/>
      <charset val="128"/>
    </font>
    <font>
      <sz val="6"/>
      <name val="ＭＳ Ｐゴシック"/>
      <family val="2"/>
      <charset val="128"/>
      <scheme val="minor"/>
    </font>
    <font>
      <sz val="6"/>
      <name val="ＭＳ Ｐゴシック"/>
      <family val="3"/>
      <charset val="128"/>
      <scheme val="minor"/>
    </font>
    <font>
      <sz val="11"/>
      <name val="ＭＳ Ｐゴシック"/>
      <family val="3"/>
      <scheme val="minor"/>
    </font>
    <font>
      <sz val="11"/>
      <color theme="3"/>
      <name val="ＭＳ Ｐゴシック"/>
      <family val="3"/>
      <charset val="128"/>
    </font>
    <font>
      <sz val="11"/>
      <color theme="3"/>
      <name val="ＭＳ Ｐゴシック"/>
      <family val="3"/>
      <charset val="128"/>
      <scheme val="minor"/>
    </font>
    <font>
      <sz val="11"/>
      <name val="Calibri"/>
      <family val="3"/>
    </font>
  </fonts>
  <fills count="17">
    <fill>
      <patternFill patternType="none"/>
    </fill>
    <fill>
      <patternFill patternType="gray125"/>
    </fill>
    <fill>
      <patternFill patternType="solid">
        <fgColor theme="4" tint="0.59999389629810485"/>
        <bgColor indexed="65"/>
      </patternFill>
    </fill>
    <fill>
      <patternFill patternType="solid">
        <fgColor theme="4"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rgb="FF99CCFF"/>
        <bgColor indexed="64"/>
      </patternFill>
    </fill>
    <fill>
      <patternFill patternType="solid">
        <fgColor rgb="FFFFFF99"/>
        <bgColor indexed="64"/>
      </patternFill>
    </fill>
    <fill>
      <patternFill patternType="solid">
        <fgColor indexed="9"/>
        <bgColor indexed="64"/>
      </patternFill>
    </fill>
    <fill>
      <patternFill patternType="solid">
        <fgColor theme="0" tint="-0.499984740745262"/>
        <bgColor indexed="64"/>
      </patternFill>
    </fill>
    <fill>
      <patternFill patternType="solid">
        <fgColor indexed="22"/>
        <bgColor indexed="64"/>
      </patternFill>
    </fill>
    <fill>
      <patternFill patternType="solid">
        <fgColor indexed="13"/>
        <bgColor indexed="64"/>
      </patternFill>
    </fill>
    <fill>
      <patternFill patternType="solid">
        <fgColor indexed="23"/>
        <bgColor indexed="64"/>
      </patternFill>
    </fill>
    <fill>
      <patternFill patternType="solid">
        <fgColor theme="6" tint="0.59999389629810485"/>
        <bgColor indexed="64"/>
      </patternFill>
    </fill>
  </fills>
  <borders count="204">
    <border>
      <left/>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double">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top style="medium">
        <color indexed="64"/>
      </top>
      <bottom style="thin">
        <color indexed="64"/>
      </bottom>
      <diagonal/>
    </border>
    <border>
      <left/>
      <right/>
      <top style="thin">
        <color indexed="64"/>
      </top>
      <bottom style="medium">
        <color indexed="64"/>
      </bottom>
      <diagonal/>
    </border>
    <border>
      <left/>
      <right/>
      <top style="thin">
        <color indexed="64"/>
      </top>
      <bottom/>
      <diagonal/>
    </border>
    <border>
      <left style="medium">
        <color auto="1"/>
      </left>
      <right style="thin">
        <color auto="1"/>
      </right>
      <top style="medium">
        <color auto="1"/>
      </top>
      <bottom style="medium">
        <color auto="1"/>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double">
        <color indexed="64"/>
      </bottom>
      <diagonal/>
    </border>
    <border>
      <left style="medium">
        <color indexed="64"/>
      </left>
      <right/>
      <top style="double">
        <color indexed="64"/>
      </top>
      <bottom style="thin">
        <color indexed="64"/>
      </bottom>
      <diagonal/>
    </border>
    <border>
      <left style="medium">
        <color indexed="64"/>
      </left>
      <right/>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double">
        <color indexed="64"/>
      </bottom>
      <diagonal/>
    </border>
    <border>
      <left/>
      <right style="thin">
        <color indexed="64"/>
      </right>
      <top style="double">
        <color indexed="64"/>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diagonal/>
    </border>
    <border>
      <left style="thin">
        <color indexed="64"/>
      </left>
      <right style="medium">
        <color indexed="64"/>
      </right>
      <top style="medium">
        <color indexed="64"/>
      </top>
      <bottom style="double">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bottom style="thick">
        <color indexed="64"/>
      </bottom>
      <diagonal/>
    </border>
    <border>
      <left style="thick">
        <color indexed="64"/>
      </left>
      <right/>
      <top style="thick">
        <color indexed="64"/>
      </top>
      <bottom style="dotted">
        <color indexed="64"/>
      </bottom>
      <diagonal/>
    </border>
    <border>
      <left style="thick">
        <color indexed="64"/>
      </left>
      <right/>
      <top style="dotted">
        <color indexed="64"/>
      </top>
      <bottom/>
      <diagonal/>
    </border>
    <border>
      <left style="thick">
        <color indexed="64"/>
      </left>
      <right/>
      <top/>
      <bottom style="thick">
        <color indexed="64"/>
      </bottom>
      <diagonal/>
    </border>
    <border>
      <left style="thick">
        <color indexed="64"/>
      </left>
      <right/>
      <top style="thick">
        <color indexed="64"/>
      </top>
      <bottom/>
      <diagonal/>
    </border>
    <border>
      <left style="thick">
        <color indexed="64"/>
      </left>
      <right/>
      <top/>
      <bottom style="thin">
        <color indexed="64"/>
      </bottom>
      <diagonal/>
    </border>
    <border>
      <left style="thick">
        <color indexed="64"/>
      </left>
      <right/>
      <top style="thin">
        <color indexed="64"/>
      </top>
      <bottom/>
      <diagonal/>
    </border>
    <border>
      <left style="thick">
        <color indexed="64"/>
      </left>
      <right/>
      <top/>
      <bottom/>
      <diagonal/>
    </border>
    <border>
      <left style="thick">
        <color indexed="64"/>
      </left>
      <right style="thin">
        <color indexed="64"/>
      </right>
      <top style="thin">
        <color indexed="64"/>
      </top>
      <bottom/>
      <diagonal/>
    </border>
    <border>
      <left/>
      <right/>
      <top style="thick">
        <color indexed="64"/>
      </top>
      <bottom style="dotted">
        <color indexed="64"/>
      </bottom>
      <diagonal/>
    </border>
    <border>
      <left/>
      <right/>
      <top style="dotted">
        <color indexed="64"/>
      </top>
      <bottom/>
      <diagonal/>
    </border>
    <border>
      <left/>
      <right/>
      <top style="thick">
        <color indexed="64"/>
      </top>
      <bottom/>
      <diagonal/>
    </border>
    <border>
      <left style="thin">
        <color indexed="64"/>
      </left>
      <right style="thin">
        <color indexed="64"/>
      </right>
      <top style="thin">
        <color indexed="64"/>
      </top>
      <bottom/>
      <diagonal/>
    </border>
    <border>
      <left/>
      <right style="thin">
        <color indexed="64"/>
      </right>
      <top style="thick">
        <color indexed="64"/>
      </top>
      <bottom/>
      <diagonal/>
    </border>
    <border>
      <left/>
      <right style="thin">
        <color indexed="64"/>
      </right>
      <top/>
      <bottom/>
      <diagonal/>
    </border>
    <border>
      <left style="thin">
        <color indexed="64"/>
      </left>
      <right/>
      <top style="thick">
        <color indexed="64"/>
      </top>
      <bottom/>
      <diagonal/>
    </border>
    <border>
      <left style="thin">
        <color indexed="64"/>
      </left>
      <right/>
      <top/>
      <bottom/>
      <diagonal/>
    </border>
    <border>
      <left/>
      <right style="thin">
        <color indexed="64"/>
      </right>
      <top style="dotted">
        <color indexed="64"/>
      </top>
      <bottom/>
      <diagonal/>
    </border>
    <border>
      <left/>
      <right style="thin">
        <color indexed="64"/>
      </right>
      <top style="thin">
        <color indexed="64"/>
      </top>
      <bottom/>
      <diagonal/>
    </border>
    <border>
      <left/>
      <right style="thick">
        <color indexed="64"/>
      </right>
      <top style="thin">
        <color indexed="64"/>
      </top>
      <bottom/>
      <diagonal/>
    </border>
    <border>
      <left/>
      <right style="thick">
        <color indexed="64"/>
      </right>
      <top/>
      <bottom/>
      <diagonal/>
    </border>
    <border>
      <left style="dotted">
        <color indexed="64"/>
      </left>
      <right/>
      <top/>
      <bottom/>
      <diagonal/>
    </border>
    <border>
      <left style="dotted">
        <color indexed="64"/>
      </left>
      <right/>
      <top/>
      <bottom style="thin">
        <color indexed="64"/>
      </bottom>
      <diagonal/>
    </border>
    <border>
      <left style="dotted">
        <color indexed="64"/>
      </left>
      <right/>
      <top style="thin">
        <color indexed="64"/>
      </top>
      <bottom/>
      <diagonal/>
    </border>
    <border>
      <left style="thin">
        <color indexed="64"/>
      </left>
      <right/>
      <top style="dotted">
        <color indexed="64"/>
      </top>
      <bottom style="thin">
        <color indexed="64"/>
      </bottom>
      <diagonal/>
    </border>
    <border>
      <left style="thin">
        <color indexed="64"/>
      </left>
      <right/>
      <top style="thin">
        <color indexed="64"/>
      </top>
      <bottom style="dotted">
        <color indexed="64"/>
      </bottom>
      <diagonal/>
    </border>
    <border>
      <left style="thin">
        <color indexed="64"/>
      </left>
      <right/>
      <top style="dotted">
        <color indexed="64"/>
      </top>
      <bottom/>
      <diagonal/>
    </border>
    <border>
      <left style="thick">
        <color indexed="64"/>
      </left>
      <right/>
      <top style="thick">
        <color indexed="64"/>
      </top>
      <bottom style="thin">
        <color indexed="64"/>
      </bottom>
      <diagonal/>
    </border>
    <border>
      <left style="thick">
        <color indexed="64"/>
      </left>
      <right/>
      <top/>
      <bottom style="dotted">
        <color indexed="64"/>
      </bottom>
      <diagonal/>
    </border>
    <border>
      <left style="dotted">
        <color indexed="64"/>
      </left>
      <right style="thin">
        <color indexed="64"/>
      </right>
      <top style="thin">
        <color indexed="64"/>
      </top>
      <bottom style="thin">
        <color indexed="64"/>
      </bottom>
      <diagonal/>
    </border>
    <border>
      <left/>
      <right/>
      <top style="dotted">
        <color indexed="64"/>
      </top>
      <bottom style="thin">
        <color indexed="64"/>
      </bottom>
      <diagonal/>
    </border>
    <border>
      <left/>
      <right/>
      <top style="thin">
        <color indexed="64"/>
      </top>
      <bottom style="dotted">
        <color indexed="64"/>
      </bottom>
      <diagonal/>
    </border>
    <border>
      <left/>
      <right/>
      <top style="thick">
        <color indexed="64"/>
      </top>
      <bottom style="thin">
        <color indexed="64"/>
      </bottom>
      <diagonal/>
    </border>
    <border>
      <left/>
      <right style="thin">
        <color indexed="64"/>
      </right>
      <top/>
      <bottom style="thick">
        <color indexed="64"/>
      </bottom>
      <diagonal/>
    </border>
    <border>
      <left/>
      <right/>
      <top/>
      <bottom style="dotted">
        <color indexed="64"/>
      </bottom>
      <diagonal/>
    </border>
    <border>
      <left style="thin">
        <color indexed="64"/>
      </left>
      <right/>
      <top/>
      <bottom style="thick">
        <color indexed="64"/>
      </bottom>
      <diagonal/>
    </border>
    <border>
      <left style="dotted">
        <color indexed="64"/>
      </left>
      <right/>
      <top style="dotted">
        <color indexed="64"/>
      </top>
      <bottom style="thin">
        <color indexed="64"/>
      </bottom>
      <diagonal/>
    </border>
    <border>
      <left style="thin">
        <color indexed="64"/>
      </left>
      <right/>
      <top style="thick">
        <color indexed="64"/>
      </top>
      <bottom style="dotted">
        <color indexed="64"/>
      </bottom>
      <diagonal/>
    </border>
    <border>
      <left style="thin">
        <color indexed="64"/>
      </left>
      <right/>
      <top style="dotted">
        <color indexed="64"/>
      </top>
      <bottom style="thick">
        <color indexed="64"/>
      </bottom>
      <diagonal/>
    </border>
    <border>
      <left style="thin">
        <color indexed="64"/>
      </left>
      <right style="thin">
        <color indexed="64"/>
      </right>
      <top style="dotted">
        <color indexed="64"/>
      </top>
      <bottom style="thin">
        <color indexed="64"/>
      </bottom>
      <diagonal/>
    </border>
    <border>
      <left/>
      <right style="thick">
        <color indexed="64"/>
      </right>
      <top/>
      <bottom style="dotted">
        <color indexed="64"/>
      </bottom>
      <diagonal/>
    </border>
    <border>
      <left/>
      <right style="thick">
        <color indexed="64"/>
      </right>
      <top style="dotted">
        <color indexed="64"/>
      </top>
      <bottom/>
      <diagonal/>
    </border>
    <border>
      <left/>
      <right/>
      <top style="dotted">
        <color indexed="64"/>
      </top>
      <bottom style="thick">
        <color indexed="64"/>
      </bottom>
      <diagonal/>
    </border>
    <border>
      <left/>
      <right style="thin">
        <color indexed="64"/>
      </right>
      <top style="thin">
        <color indexed="64"/>
      </top>
      <bottom style="dotted">
        <color indexed="64"/>
      </bottom>
      <diagonal/>
    </border>
    <border>
      <left/>
      <right style="thin">
        <color indexed="64"/>
      </right>
      <top style="thick">
        <color indexed="64"/>
      </top>
      <bottom style="dotted">
        <color indexed="64"/>
      </bottom>
      <diagonal/>
    </border>
    <border>
      <left/>
      <right style="thick">
        <color indexed="64"/>
      </right>
      <top style="thick">
        <color indexed="64"/>
      </top>
      <bottom/>
      <diagonal/>
    </border>
    <border>
      <left/>
      <right style="thick">
        <color indexed="64"/>
      </right>
      <top style="dotted">
        <color indexed="64"/>
      </top>
      <bottom style="thick">
        <color indexed="64"/>
      </bottom>
      <diagonal/>
    </border>
    <border>
      <left/>
      <right style="thin">
        <color indexed="64"/>
      </right>
      <top/>
      <bottom style="dotted">
        <color indexed="64"/>
      </bottom>
      <diagonal/>
    </border>
    <border>
      <left/>
      <right style="thin">
        <color indexed="64"/>
      </right>
      <top style="dotted">
        <color indexed="64"/>
      </top>
      <bottom style="thin">
        <color indexed="64"/>
      </bottom>
      <diagonal/>
    </border>
    <border>
      <left/>
      <right style="thick">
        <color indexed="64"/>
      </right>
      <top style="thick">
        <color indexed="64"/>
      </top>
      <bottom style="thin">
        <color indexed="64"/>
      </bottom>
      <diagonal/>
    </border>
    <border>
      <left/>
      <right style="thick">
        <color indexed="64"/>
      </right>
      <top/>
      <bottom style="thick">
        <color indexed="64"/>
      </bottom>
      <diagonal/>
    </border>
    <border>
      <left/>
      <right style="thick">
        <color indexed="64"/>
      </right>
      <top style="thick">
        <color indexed="64"/>
      </top>
      <bottom style="dotted">
        <color indexed="64"/>
      </bottom>
      <diagonal/>
    </border>
    <border>
      <left/>
      <right style="dotted">
        <color indexed="64"/>
      </right>
      <top style="dotted">
        <color indexed="64"/>
      </top>
      <bottom style="thin">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style="thick">
        <color indexed="64"/>
      </left>
      <right/>
      <top style="dotted">
        <color indexed="64"/>
      </top>
      <bottom style="thick">
        <color indexed="64"/>
      </bottom>
      <diagonal/>
    </border>
    <border>
      <left/>
      <right style="thick">
        <color indexed="64"/>
      </right>
      <top/>
      <bottom style="thin">
        <color indexed="64"/>
      </bottom>
      <diagonal/>
    </border>
    <border>
      <left/>
      <right style="thick">
        <color indexed="64"/>
      </right>
      <top style="dotted">
        <color indexed="64"/>
      </top>
      <bottom style="thin">
        <color indexed="64"/>
      </bottom>
      <diagonal/>
    </border>
    <border>
      <left/>
      <right style="thick">
        <color indexed="64"/>
      </right>
      <top style="thin">
        <color indexed="64"/>
      </top>
      <bottom style="thick">
        <color indexed="64"/>
      </bottom>
      <diagonal/>
    </border>
    <border>
      <left/>
      <right style="thick">
        <color indexed="64"/>
      </right>
      <top style="thin">
        <color indexed="64"/>
      </top>
      <bottom style="dotted">
        <color indexed="64"/>
      </bottom>
      <diagonal/>
    </border>
    <border>
      <left style="thin">
        <color indexed="64"/>
      </left>
      <right style="thick">
        <color indexed="64"/>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style="dotted">
        <color indexed="64"/>
      </bottom>
      <diagonal/>
    </border>
    <border>
      <left style="double">
        <color indexed="64"/>
      </left>
      <right/>
      <top style="dotted">
        <color indexed="64"/>
      </top>
      <bottom style="thin">
        <color indexed="64"/>
      </bottom>
      <diagonal/>
    </border>
    <border>
      <left style="double">
        <color indexed="64"/>
      </left>
      <right/>
      <top style="thin">
        <color indexed="64"/>
      </top>
      <bottom/>
      <diagonal/>
    </border>
    <border>
      <left style="double">
        <color indexed="64"/>
      </left>
      <right/>
      <top/>
      <bottom/>
      <diagonal/>
    </border>
    <border>
      <left style="double">
        <color indexed="64"/>
      </left>
      <right/>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style="thin">
        <color indexed="64"/>
      </bottom>
      <diagonal/>
    </border>
    <border>
      <left style="thin">
        <color indexed="64"/>
      </left>
      <right/>
      <top style="thin">
        <color indexed="64"/>
      </top>
      <bottom style="dashed">
        <color indexed="64"/>
      </bottom>
      <diagonal/>
    </border>
    <border>
      <left style="thin">
        <color indexed="64"/>
      </left>
      <right/>
      <top style="dashed">
        <color indexed="64"/>
      </top>
      <bottom style="thin">
        <color indexed="64"/>
      </bottom>
      <diagonal/>
    </border>
    <border>
      <left/>
      <right style="hair">
        <color indexed="64"/>
      </right>
      <top style="thin">
        <color indexed="64"/>
      </top>
      <bottom style="dotted">
        <color indexed="64"/>
      </bottom>
      <diagonal/>
    </border>
    <border>
      <left style="dotted">
        <color indexed="64"/>
      </left>
      <right/>
      <top style="thin">
        <color indexed="64"/>
      </top>
      <bottom style="dotted">
        <color indexed="64"/>
      </bottom>
      <diagonal/>
    </border>
    <border>
      <left style="thin">
        <color indexed="64"/>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thin">
        <color indexed="64"/>
      </top>
      <bottom style="dashed">
        <color indexed="64"/>
      </bottom>
      <diagonal/>
    </border>
    <border>
      <left/>
      <right/>
      <top style="dashed">
        <color indexed="64"/>
      </top>
      <bottom style="thin">
        <color indexed="64"/>
      </bottom>
      <diagonal/>
    </border>
    <border>
      <left style="hair">
        <color indexed="64"/>
      </left>
      <right/>
      <top style="thin">
        <color indexed="64"/>
      </top>
      <bottom style="dotted">
        <color indexed="64"/>
      </bottom>
      <diagonal/>
    </border>
    <border>
      <left style="hair">
        <color indexed="64"/>
      </left>
      <right/>
      <top style="thin">
        <color indexed="64"/>
      </top>
      <bottom style="hair">
        <color indexed="64"/>
      </bottom>
      <diagonal/>
    </border>
    <border>
      <left/>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style="thin">
        <color indexed="64"/>
      </top>
      <bottom style="hair">
        <color indexed="64"/>
      </bottom>
      <diagonal/>
    </border>
    <border>
      <left style="hair">
        <color indexed="64"/>
      </left>
      <right/>
      <top style="thin">
        <color indexed="64"/>
      </top>
      <bottom style="thin">
        <color indexed="64"/>
      </bottom>
      <diagonal/>
    </border>
    <border>
      <left/>
      <right style="double">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style="hair">
        <color indexed="64"/>
      </left>
      <right style="thin">
        <color indexed="64"/>
      </right>
      <top style="thin">
        <color indexed="64"/>
      </top>
      <bottom style="thin">
        <color indexed="64"/>
      </bottom>
      <diagonal/>
    </border>
    <border>
      <left style="double">
        <color indexed="64"/>
      </left>
      <right/>
      <top style="medium">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medium">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thin">
        <color indexed="64"/>
      </bottom>
      <diagonal/>
    </border>
    <border>
      <left style="thin">
        <color indexed="64"/>
      </left>
      <right style="dotted">
        <color indexed="64"/>
      </right>
      <top style="thin">
        <color indexed="64"/>
      </top>
      <bottom style="dotted">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style="hair">
        <color indexed="64"/>
      </right>
      <top style="thin">
        <color indexed="64"/>
      </top>
      <bottom style="dotted">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right style="double">
        <color indexed="64"/>
      </right>
      <top style="thin">
        <color indexed="64"/>
      </top>
      <bottom style="thin">
        <color indexed="64"/>
      </bottom>
      <diagonal/>
    </border>
    <border>
      <left/>
      <right style="double">
        <color indexed="64"/>
      </right>
      <top style="thin">
        <color indexed="64"/>
      </top>
      <bottom style="medium">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bottom style="hair">
        <color indexed="64"/>
      </bottom>
      <diagonal/>
    </border>
    <border>
      <left style="double">
        <color indexed="64"/>
      </left>
      <right style="thin">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double">
        <color indexed="64"/>
      </left>
      <right style="hair">
        <color indexed="64"/>
      </right>
      <top style="thin">
        <color indexed="64"/>
      </top>
      <bottom style="dotted">
        <color indexed="64"/>
      </bottom>
      <diagonal/>
    </border>
    <border>
      <left/>
      <right style="hair">
        <color indexed="64"/>
      </right>
      <top style="thin">
        <color indexed="64"/>
      </top>
      <bottom style="thin">
        <color indexed="64"/>
      </bottom>
      <diagonal/>
    </border>
    <border>
      <left style="hair">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double">
        <color indexed="64"/>
      </bottom>
      <diagonal/>
    </border>
    <border>
      <left style="thin">
        <color indexed="64"/>
      </left>
      <right/>
      <top style="medium">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top/>
      <bottom style="double">
        <color indexed="64"/>
      </bottom>
      <diagonal/>
    </border>
    <border>
      <left style="thin">
        <color indexed="64"/>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right style="hair">
        <color indexed="64"/>
      </right>
      <top style="thin">
        <color indexed="64"/>
      </top>
      <bottom/>
      <diagonal/>
    </border>
    <border>
      <left/>
      <right style="hair">
        <color indexed="64"/>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bottom/>
      <diagonal/>
    </border>
  </borders>
  <cellStyleXfs count="6">
    <xf numFmtId="0" fontId="0" fillId="0" borderId="0">
      <alignment vertical="center"/>
    </xf>
    <xf numFmtId="0" fontId="1" fillId="2" borderId="0" applyNumberFormat="0" applyBorder="0" applyAlignment="0" applyProtection="0">
      <alignment vertical="center"/>
    </xf>
    <xf numFmtId="0" fontId="2" fillId="0" borderId="0" applyNumberFormat="0" applyFill="0" applyBorder="0" applyAlignment="0" applyProtection="0">
      <alignment vertical="top"/>
      <protection locked="0"/>
    </xf>
    <xf numFmtId="0" fontId="1" fillId="0" borderId="0">
      <alignment vertical="center"/>
    </xf>
    <xf numFmtId="0" fontId="17" fillId="0" borderId="0" applyNumberFormat="0" applyFill="0" applyBorder="0" applyAlignment="0" applyProtection="0">
      <alignment vertical="center"/>
    </xf>
    <xf numFmtId="6" fontId="1" fillId="0" borderId="0" applyFont="0" applyFill="0" applyBorder="0" applyAlignment="0" applyProtection="0">
      <alignment vertical="center"/>
    </xf>
  </cellStyleXfs>
  <cellXfs count="1279">
    <xf numFmtId="0" fontId="0" fillId="0" borderId="0" xfId="0">
      <alignment vertical="center"/>
    </xf>
    <xf numFmtId="0" fontId="4" fillId="0" borderId="0" xfId="0" applyFont="1" applyAlignment="1">
      <alignment horizontal="center" vertical="center"/>
    </xf>
    <xf numFmtId="0" fontId="0" fillId="0" borderId="1" xfId="0" applyBorder="1">
      <alignment vertical="center"/>
    </xf>
    <xf numFmtId="0" fontId="5" fillId="0" borderId="2" xfId="0" applyFont="1" applyBorder="1" applyAlignment="1">
      <alignment horizontal="center" vertical="center"/>
    </xf>
    <xf numFmtId="0" fontId="0" fillId="0" borderId="2" xfId="0" applyBorder="1">
      <alignment vertical="center"/>
    </xf>
    <xf numFmtId="0" fontId="6" fillId="0" borderId="2" xfId="0" applyFont="1" applyBorder="1">
      <alignment vertical="center"/>
    </xf>
    <xf numFmtId="0" fontId="0" fillId="0" borderId="3" xfId="0" applyBorder="1">
      <alignment vertical="center"/>
    </xf>
    <xf numFmtId="0" fontId="0" fillId="0" borderId="0" xfId="0" applyAlignment="1">
      <alignment horizontal="left" vertical="center" indent="1"/>
    </xf>
    <xf numFmtId="0" fontId="0" fillId="0" borderId="4" xfId="0" applyBorder="1">
      <alignment vertical="center"/>
    </xf>
    <xf numFmtId="0" fontId="8" fillId="0" borderId="0" xfId="0" applyFont="1">
      <alignment vertical="center"/>
    </xf>
    <xf numFmtId="0" fontId="10" fillId="0" borderId="0" xfId="0" applyFont="1" applyAlignment="1">
      <alignment vertical="top"/>
    </xf>
    <xf numFmtId="0" fontId="11" fillId="0" borderId="0" xfId="0" applyFont="1" applyAlignment="1">
      <alignment vertical="top"/>
    </xf>
    <xf numFmtId="0" fontId="7" fillId="0" borderId="0" xfId="0" applyFont="1">
      <alignment vertical="center"/>
    </xf>
    <xf numFmtId="0" fontId="0" fillId="0" borderId="0" xfId="0" applyAlignment="1">
      <alignment vertical="top"/>
    </xf>
    <xf numFmtId="0" fontId="0" fillId="0" borderId="5" xfId="0" applyBorder="1">
      <alignment vertical="center"/>
    </xf>
    <xf numFmtId="0" fontId="0" fillId="0" borderId="0" xfId="0" applyAlignment="1">
      <alignment horizontal="left" vertical="center"/>
    </xf>
    <xf numFmtId="0" fontId="12" fillId="0" borderId="0" xfId="0" applyFont="1">
      <alignment vertical="center"/>
    </xf>
    <xf numFmtId="0" fontId="0" fillId="3" borderId="7" xfId="0" applyFill="1" applyBorder="1" applyAlignment="1">
      <alignment horizontal="center" vertical="center" wrapText="1"/>
    </xf>
    <xf numFmtId="0" fontId="0" fillId="4" borderId="7" xfId="0" applyFill="1" applyBorder="1" applyAlignment="1">
      <alignment horizontal="center" vertical="center" wrapText="1"/>
    </xf>
    <xf numFmtId="0" fontId="0" fillId="5" borderId="7" xfId="0" applyFill="1" applyBorder="1" applyAlignment="1">
      <alignment horizontal="center" vertical="center" wrapText="1"/>
    </xf>
    <xf numFmtId="0" fontId="0" fillId="0" borderId="5" xfId="0" applyBorder="1" applyAlignment="1">
      <alignment vertical="center" wrapText="1"/>
    </xf>
    <xf numFmtId="0" fontId="0" fillId="0" borderId="0" xfId="0" applyAlignment="1">
      <alignment horizontal="center" vertical="center" shrinkToFit="1"/>
    </xf>
    <xf numFmtId="0" fontId="0" fillId="0" borderId="0" xfId="0" applyAlignment="1">
      <alignment horizontal="right" vertical="center"/>
    </xf>
    <xf numFmtId="0" fontId="16" fillId="0" borderId="0" xfId="0" applyFont="1">
      <alignment vertical="center"/>
    </xf>
    <xf numFmtId="0" fontId="17" fillId="0" borderId="0" xfId="4" applyAlignment="1">
      <alignment vertical="center"/>
    </xf>
    <xf numFmtId="0" fontId="12" fillId="0" borderId="0" xfId="0" applyFont="1" applyAlignment="1">
      <alignment vertical="top"/>
    </xf>
    <xf numFmtId="0" fontId="18" fillId="0" borderId="0" xfId="0" applyFont="1">
      <alignment vertical="center"/>
    </xf>
    <xf numFmtId="0" fontId="13" fillId="0" borderId="0" xfId="4" applyFont="1" applyAlignment="1">
      <alignment vertical="center"/>
    </xf>
    <xf numFmtId="0" fontId="0" fillId="0" borderId="11" xfId="0" applyBorder="1">
      <alignment vertical="center"/>
    </xf>
    <xf numFmtId="0" fontId="0" fillId="0" borderId="12" xfId="0" applyBorder="1">
      <alignment vertical="center"/>
    </xf>
    <xf numFmtId="0" fontId="0" fillId="0" borderId="13" xfId="0" applyBorder="1">
      <alignment vertical="center"/>
    </xf>
    <xf numFmtId="0" fontId="0" fillId="6" borderId="0" xfId="0" applyFill="1">
      <alignment vertical="center"/>
    </xf>
    <xf numFmtId="0" fontId="0" fillId="0" borderId="14" xfId="0" applyBorder="1" applyAlignment="1">
      <alignment horizontal="center" vertical="center"/>
    </xf>
    <xf numFmtId="0" fontId="0" fillId="0" borderId="0" xfId="0" applyAlignment="1">
      <alignment horizontal="center" vertical="center"/>
    </xf>
    <xf numFmtId="0" fontId="0" fillId="0" borderId="20" xfId="0" applyBorder="1" applyAlignment="1">
      <alignment horizontal="center" vertical="center"/>
    </xf>
    <xf numFmtId="0" fontId="0" fillId="0" borderId="17"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6" xfId="0" applyBorder="1" applyAlignment="1">
      <alignment horizontal="right" vertical="center"/>
    </xf>
    <xf numFmtId="0" fontId="19" fillId="6" borderId="0" xfId="0" applyFont="1" applyFill="1" applyAlignment="1">
      <alignment vertical="center" wrapText="1"/>
    </xf>
    <xf numFmtId="0" fontId="0" fillId="0" borderId="22" xfId="0" applyBorder="1" applyAlignment="1">
      <alignment horizontal="center" vertical="center"/>
    </xf>
    <xf numFmtId="0" fontId="20" fillId="0" borderId="23" xfId="0" applyFont="1" applyBorder="1" applyAlignment="1">
      <alignment horizontal="center" vertical="center"/>
    </xf>
    <xf numFmtId="0" fontId="0" fillId="0" borderId="7"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23" xfId="0"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23" xfId="0" applyNumberFormat="1" applyBorder="1" applyAlignment="1" applyProtection="1">
      <alignment horizontal="center" vertical="center"/>
      <protection locked="0"/>
    </xf>
    <xf numFmtId="0" fontId="21" fillId="0" borderId="0" xfId="0" applyFont="1">
      <alignment vertical="center"/>
    </xf>
    <xf numFmtId="49" fontId="0" fillId="0" borderId="4" xfId="0" applyNumberFormat="1" applyBorder="1" applyAlignment="1">
      <alignment horizontal="center" vertical="center"/>
    </xf>
    <xf numFmtId="49" fontId="0" fillId="0" borderId="23" xfId="0" applyNumberFormat="1" applyBorder="1" applyAlignment="1">
      <alignment horizontal="center" vertical="center"/>
    </xf>
    <xf numFmtId="0" fontId="19" fillId="6" borderId="0" xfId="0" applyFont="1" applyFill="1" applyAlignment="1">
      <alignment horizontal="center" vertical="center"/>
    </xf>
    <xf numFmtId="0" fontId="0" fillId="0" borderId="35" xfId="0" applyBorder="1" applyAlignment="1">
      <alignment horizontal="center" vertical="center"/>
    </xf>
    <xf numFmtId="49" fontId="0" fillId="0" borderId="36" xfId="0" applyNumberFormat="1" applyBorder="1" applyAlignment="1" applyProtection="1">
      <alignment horizontal="center" vertical="center"/>
      <protection locked="0"/>
    </xf>
    <xf numFmtId="0" fontId="21" fillId="0" borderId="2" xfId="0" applyFont="1" applyBorder="1">
      <alignment vertical="center"/>
    </xf>
    <xf numFmtId="0" fontId="0" fillId="0" borderId="38" xfId="0" applyBorder="1" applyAlignment="1">
      <alignment horizontal="center" vertical="center"/>
    </xf>
    <xf numFmtId="49" fontId="0" fillId="0" borderId="39" xfId="0" applyNumberFormat="1" applyBorder="1" applyAlignment="1" applyProtection="1">
      <alignment horizontal="center" vertical="center"/>
      <protection locked="0"/>
    </xf>
    <xf numFmtId="0" fontId="22" fillId="0" borderId="0" xfId="0" applyFont="1">
      <alignment vertical="center"/>
    </xf>
    <xf numFmtId="49" fontId="21" fillId="0" borderId="1" xfId="0" applyNumberFormat="1" applyFont="1" applyBorder="1" applyAlignment="1">
      <alignment horizontal="left" vertical="center"/>
    </xf>
    <xf numFmtId="0" fontId="0" fillId="0" borderId="41" xfId="0" applyBorder="1" applyAlignment="1">
      <alignment horizontal="center" vertical="center"/>
    </xf>
    <xf numFmtId="0" fontId="0" fillId="0" borderId="39" xfId="0" applyBorder="1" applyAlignment="1" applyProtection="1">
      <alignment horizontal="center" vertical="center"/>
      <protection locked="0"/>
    </xf>
    <xf numFmtId="0" fontId="0" fillId="0" borderId="38" xfId="0" applyBorder="1" applyAlignment="1" applyProtection="1">
      <alignment horizontal="center" vertical="center"/>
      <protection locked="0"/>
    </xf>
    <xf numFmtId="49" fontId="0" fillId="0" borderId="60" xfId="0" applyNumberFormat="1" applyBorder="1" applyAlignment="1" applyProtection="1">
      <alignment horizontal="center" vertical="center"/>
      <protection locked="0"/>
    </xf>
    <xf numFmtId="49" fontId="0" fillId="0" borderId="22" xfId="0" applyNumberFormat="1" applyBorder="1" applyAlignment="1" applyProtection="1">
      <alignment horizontal="center" vertical="center"/>
      <protection locked="0"/>
    </xf>
    <xf numFmtId="49" fontId="0" fillId="0" borderId="60" xfId="0" applyNumberFormat="1" applyBorder="1" applyAlignment="1">
      <alignment horizontal="center" vertical="center"/>
    </xf>
    <xf numFmtId="49" fontId="0" fillId="0" borderId="22" xfId="0" applyNumberFormat="1" applyBorder="1" applyAlignment="1">
      <alignment horizontal="center" vertical="center"/>
    </xf>
    <xf numFmtId="49" fontId="0" fillId="0" borderId="65" xfId="0" applyNumberFormat="1" applyBorder="1" applyAlignment="1" applyProtection="1">
      <alignment horizontal="center" vertical="center"/>
      <protection locked="0"/>
    </xf>
    <xf numFmtId="49" fontId="0" fillId="0" borderId="29" xfId="0" applyNumberFormat="1" applyBorder="1" applyAlignment="1" applyProtection="1">
      <alignment horizontal="center" vertical="center"/>
      <protection locked="0"/>
    </xf>
    <xf numFmtId="0" fontId="21" fillId="0" borderId="3" xfId="0" applyFont="1" applyBorder="1">
      <alignment vertical="center"/>
    </xf>
    <xf numFmtId="176" fontId="25" fillId="0" borderId="0" xfId="0" applyNumberFormat="1" applyFont="1" applyAlignment="1">
      <alignment horizontal="left" vertical="center" wrapText="1"/>
    </xf>
    <xf numFmtId="0" fontId="0" fillId="0" borderId="22" xfId="0" applyBorder="1" applyAlignment="1" applyProtection="1">
      <alignment horizontal="center" vertical="center"/>
      <protection locked="0"/>
    </xf>
    <xf numFmtId="0" fontId="0" fillId="0" borderId="22" xfId="0" applyBorder="1" applyAlignment="1">
      <alignment vertical="center" shrinkToFit="1"/>
    </xf>
    <xf numFmtId="0" fontId="0" fillId="0" borderId="24" xfId="0" applyBorder="1" applyAlignment="1">
      <alignment vertical="center" shrinkToFit="1"/>
    </xf>
    <xf numFmtId="0" fontId="28" fillId="0" borderId="0" xfId="0" applyFont="1">
      <alignment vertical="center"/>
    </xf>
    <xf numFmtId="0" fontId="23" fillId="0" borderId="0" xfId="0" applyFont="1">
      <alignment vertical="center"/>
    </xf>
    <xf numFmtId="0" fontId="23" fillId="6" borderId="0" xfId="0" applyFont="1" applyFill="1">
      <alignment vertical="center"/>
    </xf>
    <xf numFmtId="0" fontId="0" fillId="0" borderId="22" xfId="0" applyBorder="1" applyProtection="1">
      <alignment vertical="center"/>
      <protection locked="0"/>
    </xf>
    <xf numFmtId="0" fontId="0" fillId="0" borderId="23" xfId="0" applyBorder="1" applyProtection="1">
      <alignment vertical="center"/>
      <protection locked="0"/>
    </xf>
    <xf numFmtId="0" fontId="0" fillId="0" borderId="0" xfId="0" applyProtection="1">
      <alignment vertical="center"/>
      <protection locked="0"/>
    </xf>
    <xf numFmtId="0" fontId="0" fillId="0" borderId="24" xfId="0" applyBorder="1" applyProtection="1">
      <alignment vertical="center"/>
      <protection locked="0"/>
    </xf>
    <xf numFmtId="0" fontId="0" fillId="7" borderId="0" xfId="0" applyFill="1">
      <alignment vertical="center"/>
    </xf>
    <xf numFmtId="0" fontId="0" fillId="0" borderId="39" xfId="0" applyBorder="1" applyAlignment="1">
      <alignment horizontal="center" vertical="center"/>
    </xf>
    <xf numFmtId="0" fontId="0" fillId="0" borderId="64" xfId="0" applyBorder="1" applyAlignment="1">
      <alignment horizontal="center" vertical="center"/>
    </xf>
    <xf numFmtId="176" fontId="25" fillId="6" borderId="0" xfId="0" applyNumberFormat="1" applyFont="1" applyFill="1" applyAlignment="1">
      <alignment horizontal="left" vertical="center" wrapText="1"/>
    </xf>
    <xf numFmtId="0" fontId="24" fillId="0" borderId="0" xfId="3" applyFont="1">
      <alignment vertical="center"/>
    </xf>
    <xf numFmtId="0" fontId="24" fillId="11" borderId="0" xfId="3" applyFont="1" applyFill="1">
      <alignment vertical="center"/>
    </xf>
    <xf numFmtId="0" fontId="24" fillId="11" borderId="71" xfId="3" applyFont="1" applyFill="1" applyBorder="1">
      <alignment vertical="center"/>
    </xf>
    <xf numFmtId="0" fontId="24" fillId="11" borderId="74" xfId="3" applyFont="1" applyFill="1" applyBorder="1">
      <alignment vertical="center"/>
    </xf>
    <xf numFmtId="0" fontId="24" fillId="11" borderId="70" xfId="3" applyFont="1" applyFill="1" applyBorder="1">
      <alignment vertical="center"/>
    </xf>
    <xf numFmtId="0" fontId="34" fillId="11" borderId="0" xfId="3" applyFont="1" applyFill="1" applyAlignment="1">
      <alignment vertical="center" wrapText="1"/>
    </xf>
    <xf numFmtId="0" fontId="24" fillId="12" borderId="0" xfId="3" applyFont="1" applyFill="1">
      <alignment vertical="center"/>
    </xf>
    <xf numFmtId="0" fontId="24" fillId="11" borderId="78" xfId="3" applyFont="1" applyFill="1" applyBorder="1">
      <alignment vertical="center"/>
    </xf>
    <xf numFmtId="0" fontId="24" fillId="11" borderId="0" xfId="3" applyFont="1" applyFill="1" applyAlignment="1">
      <alignment horizontal="justify" vertical="center"/>
    </xf>
    <xf numFmtId="176" fontId="35" fillId="11" borderId="0" xfId="3" applyNumberFormat="1" applyFont="1" applyFill="1" applyAlignment="1">
      <alignment horizontal="left" vertical="center" justifyLastLine="1"/>
    </xf>
    <xf numFmtId="0" fontId="35" fillId="11" borderId="0" xfId="3" applyFont="1" applyFill="1">
      <alignment vertical="center"/>
    </xf>
    <xf numFmtId="0" fontId="24" fillId="11" borderId="67" xfId="3" applyFont="1" applyFill="1" applyBorder="1">
      <alignment vertical="center"/>
    </xf>
    <xf numFmtId="176" fontId="34" fillId="11" borderId="0" xfId="3" applyNumberFormat="1" applyFont="1" applyFill="1" applyAlignment="1">
      <alignment horizontal="left" vertical="center" justifyLastLine="1"/>
    </xf>
    <xf numFmtId="0" fontId="15" fillId="11" borderId="77" xfId="3" applyFont="1" applyFill="1" applyBorder="1" applyAlignment="1">
      <alignment vertical="center" shrinkToFit="1"/>
    </xf>
    <xf numFmtId="0" fontId="34" fillId="11" borderId="67" xfId="3" applyFont="1" applyFill="1" applyBorder="1">
      <alignment vertical="center"/>
    </xf>
    <xf numFmtId="0" fontId="24" fillId="11" borderId="77" xfId="3" applyFont="1" applyFill="1" applyBorder="1">
      <alignment vertical="center"/>
    </xf>
    <xf numFmtId="0" fontId="24" fillId="11" borderId="108" xfId="3" applyFont="1" applyFill="1" applyBorder="1">
      <alignment vertical="center"/>
    </xf>
    <xf numFmtId="0" fontId="39" fillId="11" borderId="115" xfId="3" applyFont="1" applyFill="1" applyBorder="1" applyAlignment="1">
      <alignment horizontal="center" vertical="center"/>
    </xf>
    <xf numFmtId="0" fontId="39" fillId="0" borderId="115" xfId="3" applyFont="1" applyBorder="1" applyAlignment="1">
      <alignment horizontal="center" vertical="center"/>
    </xf>
    <xf numFmtId="0" fontId="15" fillId="11" borderId="0" xfId="3" applyFont="1" applyFill="1">
      <alignment vertical="center"/>
    </xf>
    <xf numFmtId="0" fontId="32" fillId="11" borderId="0" xfId="3" applyFont="1" applyFill="1">
      <alignment vertical="center"/>
    </xf>
    <xf numFmtId="0" fontId="24" fillId="11" borderId="76" xfId="3" applyFont="1" applyFill="1" applyBorder="1">
      <alignment vertical="center"/>
    </xf>
    <xf numFmtId="0" fontId="24" fillId="11" borderId="86" xfId="3" applyFont="1" applyFill="1" applyBorder="1">
      <alignment vertical="center"/>
    </xf>
    <xf numFmtId="0" fontId="34" fillId="11" borderId="117" xfId="3" applyFont="1" applyFill="1" applyBorder="1">
      <alignment vertical="center"/>
    </xf>
    <xf numFmtId="0" fontId="35" fillId="11" borderId="0" xfId="3" applyFont="1" applyFill="1" applyAlignment="1">
      <alignment horizontal="center" vertical="center"/>
    </xf>
    <xf numFmtId="0" fontId="24" fillId="11" borderId="118" xfId="3" applyFont="1" applyFill="1" applyBorder="1">
      <alignment vertical="center"/>
    </xf>
    <xf numFmtId="0" fontId="37" fillId="11" borderId="0" xfId="3" applyFont="1" applyFill="1" applyAlignment="1">
      <alignment horizontal="center" vertical="center"/>
    </xf>
    <xf numFmtId="0" fontId="24" fillId="11" borderId="34" xfId="3" applyFont="1" applyFill="1" applyBorder="1">
      <alignment vertical="center"/>
    </xf>
    <xf numFmtId="0" fontId="34" fillId="11" borderId="0" xfId="3" applyFont="1" applyFill="1">
      <alignment vertical="center"/>
    </xf>
    <xf numFmtId="0" fontId="45" fillId="11" borderId="0" xfId="3" applyFont="1" applyFill="1">
      <alignment vertical="center"/>
    </xf>
    <xf numFmtId="0" fontId="39" fillId="11" borderId="91" xfId="3" applyFont="1" applyFill="1" applyBorder="1" applyAlignment="1">
      <alignment horizontal="center" vertical="center"/>
    </xf>
    <xf numFmtId="0" fontId="34" fillId="11" borderId="87" xfId="3" applyFont="1" applyFill="1" applyBorder="1">
      <alignment vertical="center"/>
    </xf>
    <xf numFmtId="0" fontId="39" fillId="11" borderId="31" xfId="3" applyFont="1" applyFill="1" applyBorder="1" applyAlignment="1">
      <alignment horizontal="center" vertical="center"/>
    </xf>
    <xf numFmtId="0" fontId="39" fillId="11" borderId="46" xfId="3" applyFont="1" applyFill="1" applyBorder="1" applyAlignment="1">
      <alignment horizontal="center" vertical="center"/>
    </xf>
    <xf numFmtId="0" fontId="34" fillId="11" borderId="78" xfId="3" applyFont="1" applyFill="1" applyBorder="1" applyAlignment="1">
      <alignment horizontal="center" vertical="center" shrinkToFit="1"/>
    </xf>
    <xf numFmtId="0" fontId="35" fillId="11" borderId="86" xfId="3" applyFont="1" applyFill="1" applyBorder="1" applyAlignment="1">
      <alignment horizontal="center" vertical="center"/>
    </xf>
    <xf numFmtId="0" fontId="39" fillId="11" borderId="78" xfId="3" applyFont="1" applyFill="1" applyBorder="1" applyAlignment="1">
      <alignment horizontal="left" vertical="center"/>
    </xf>
    <xf numFmtId="0" fontId="39" fillId="11" borderId="0" xfId="3" applyFont="1" applyFill="1" applyAlignment="1">
      <alignment horizontal="left" vertical="center"/>
    </xf>
    <xf numFmtId="0" fontId="34" fillId="11" borderId="117" xfId="3" applyFont="1" applyFill="1" applyBorder="1" applyAlignment="1">
      <alignment vertical="center" shrinkToFit="1"/>
    </xf>
    <xf numFmtId="0" fontId="24" fillId="11" borderId="112" xfId="3" applyFont="1" applyFill="1" applyBorder="1">
      <alignment vertical="center"/>
    </xf>
    <xf numFmtId="0" fontId="24" fillId="11" borderId="87" xfId="3" applyFont="1" applyFill="1" applyBorder="1" applyAlignment="1">
      <alignment horizontal="justify" vertical="center"/>
    </xf>
    <xf numFmtId="0" fontId="24" fillId="11" borderId="87" xfId="3" applyFont="1" applyFill="1" applyBorder="1">
      <alignment vertical="center"/>
    </xf>
    <xf numFmtId="0" fontId="24" fillId="11" borderId="117" xfId="3" applyFont="1" applyFill="1" applyBorder="1">
      <alignment vertical="center"/>
    </xf>
    <xf numFmtId="0" fontId="6" fillId="12" borderId="0" xfId="3" applyFont="1" applyFill="1" applyAlignment="1">
      <alignment horizontal="center" vertical="center"/>
    </xf>
    <xf numFmtId="0" fontId="24" fillId="12" borderId="0" xfId="3" applyFont="1" applyFill="1" applyAlignment="1">
      <alignment horizontal="center" vertical="center"/>
    </xf>
    <xf numFmtId="0" fontId="34" fillId="12" borderId="0" xfId="3" applyFont="1" applyFill="1" applyAlignment="1">
      <alignment horizontal="center" vertical="center"/>
    </xf>
    <xf numFmtId="0" fontId="49" fillId="12" borderId="0" xfId="3" applyFont="1" applyFill="1">
      <alignment vertical="center"/>
    </xf>
    <xf numFmtId="0" fontId="38" fillId="12" borderId="0" xfId="3" applyFont="1" applyFill="1">
      <alignment vertical="center"/>
    </xf>
    <xf numFmtId="0" fontId="45" fillId="12" borderId="0" xfId="3" applyFont="1" applyFill="1">
      <alignment vertical="center"/>
    </xf>
    <xf numFmtId="0" fontId="13" fillId="12" borderId="0" xfId="3" applyFont="1" applyFill="1">
      <alignment vertical="center"/>
    </xf>
    <xf numFmtId="0" fontId="34" fillId="12" borderId="0" xfId="3" applyFont="1" applyFill="1">
      <alignment vertical="center"/>
    </xf>
    <xf numFmtId="0" fontId="42" fillId="12" borderId="0" xfId="3" applyFont="1" applyFill="1" applyAlignment="1">
      <alignment horizontal="center" vertical="center"/>
    </xf>
    <xf numFmtId="0" fontId="24" fillId="12" borderId="0" xfId="3" applyFont="1" applyFill="1" applyAlignment="1">
      <alignment vertical="center" shrinkToFit="1"/>
    </xf>
    <xf numFmtId="0" fontId="47" fillId="12" borderId="0" xfId="3" applyFont="1" applyFill="1" applyAlignment="1">
      <alignment horizontal="center" vertical="center" shrinkToFit="1"/>
    </xf>
    <xf numFmtId="0" fontId="24" fillId="12" borderId="0" xfId="3" applyFont="1" applyFill="1" applyAlignment="1">
      <alignment horizontal="center" vertical="center" shrinkToFit="1"/>
    </xf>
    <xf numFmtId="0" fontId="34" fillId="12" borderId="0" xfId="3" applyFont="1" applyFill="1" applyAlignment="1">
      <alignment horizontal="center" vertical="center" shrinkToFit="1"/>
    </xf>
    <xf numFmtId="0" fontId="24" fillId="12" borderId="0" xfId="3" applyFont="1" applyFill="1" applyAlignment="1">
      <alignment horizontal="center" vertical="center" wrapText="1"/>
    </xf>
    <xf numFmtId="0" fontId="24" fillId="12" borderId="0" xfId="3" applyFont="1" applyFill="1" applyAlignment="1">
      <alignment horizontal="left" vertical="top"/>
    </xf>
    <xf numFmtId="0" fontId="24" fillId="12" borderId="0" xfId="3" applyFont="1" applyFill="1" applyAlignment="1">
      <alignment horizontal="justify" vertical="center"/>
    </xf>
    <xf numFmtId="0" fontId="34" fillId="12" borderId="0" xfId="3" applyFont="1" applyFill="1" applyAlignment="1">
      <alignment horizontal="left" vertical="center" wrapText="1"/>
    </xf>
    <xf numFmtId="176" fontId="24" fillId="12" borderId="0" xfId="3" applyNumberFormat="1" applyFont="1" applyFill="1" applyAlignment="1">
      <alignment horizontal="left" vertical="center" wrapText="1"/>
    </xf>
    <xf numFmtId="176" fontId="24" fillId="12" borderId="0" xfId="3" applyNumberFormat="1" applyFont="1" applyFill="1" applyAlignment="1">
      <alignment vertical="center" wrapText="1"/>
    </xf>
    <xf numFmtId="0" fontId="25" fillId="12" borderId="0" xfId="3" applyFont="1" applyFill="1" applyAlignment="1">
      <alignment vertical="center" wrapText="1"/>
    </xf>
    <xf numFmtId="0" fontId="25" fillId="12" borderId="0" xfId="3" applyFont="1" applyFill="1">
      <alignment vertical="center"/>
    </xf>
    <xf numFmtId="0" fontId="50" fillId="12" borderId="0" xfId="3" applyFont="1" applyFill="1" applyAlignment="1">
      <alignment vertical="top"/>
    </xf>
    <xf numFmtId="176" fontId="25" fillId="12" borderId="0" xfId="3" applyNumberFormat="1" applyFont="1" applyFill="1" applyAlignment="1">
      <alignment horizontal="left" vertical="center" wrapText="1"/>
    </xf>
    <xf numFmtId="176" fontId="25" fillId="12" borderId="0" xfId="3" applyNumberFormat="1" applyFont="1" applyFill="1" applyAlignment="1">
      <alignment vertical="center" wrapText="1"/>
    </xf>
    <xf numFmtId="0" fontId="51" fillId="12" borderId="0" xfId="3" applyFont="1" applyFill="1" applyAlignment="1">
      <alignment vertical="top" wrapText="1"/>
    </xf>
    <xf numFmtId="0" fontId="50" fillId="12" borderId="0" xfId="3" applyFont="1" applyFill="1" applyAlignment="1">
      <alignment vertical="top" wrapText="1"/>
    </xf>
    <xf numFmtId="176" fontId="15" fillId="12" borderId="0" xfId="3" applyNumberFormat="1" applyFont="1" applyFill="1" applyAlignment="1">
      <alignment vertical="center" wrapText="1"/>
    </xf>
    <xf numFmtId="0" fontId="24" fillId="15" borderId="0" xfId="3" applyFont="1" applyFill="1">
      <alignment vertical="center"/>
    </xf>
    <xf numFmtId="0" fontId="52" fillId="0" borderId="0" xfId="3" applyFont="1">
      <alignment vertical="center"/>
    </xf>
    <xf numFmtId="0" fontId="30" fillId="0" borderId="0" xfId="0" applyFont="1">
      <alignment vertical="center"/>
    </xf>
    <xf numFmtId="0" fontId="53" fillId="0" borderId="0" xfId="0" applyFont="1">
      <alignment vertical="center"/>
    </xf>
    <xf numFmtId="0" fontId="29" fillId="11" borderId="0" xfId="0" applyFont="1" applyFill="1">
      <alignment vertical="center"/>
    </xf>
    <xf numFmtId="0" fontId="30" fillId="11" borderId="0" xfId="0" applyFont="1" applyFill="1">
      <alignment vertical="center"/>
    </xf>
    <xf numFmtId="0" fontId="29" fillId="11" borderId="9" xfId="0" applyFont="1" applyFill="1" applyBorder="1">
      <alignment vertical="center"/>
    </xf>
    <xf numFmtId="0" fontId="57" fillId="11" borderId="0" xfId="0" applyFont="1" applyFill="1" applyAlignment="1">
      <alignment horizontal="center" vertical="center" wrapText="1"/>
    </xf>
    <xf numFmtId="0" fontId="57" fillId="11" borderId="0" xfId="0" applyFont="1" applyFill="1">
      <alignment vertical="center"/>
    </xf>
    <xf numFmtId="0" fontId="57" fillId="11" borderId="9" xfId="0" applyFont="1" applyFill="1" applyBorder="1" applyAlignment="1">
      <alignment horizontal="center" vertical="center" wrapText="1"/>
    </xf>
    <xf numFmtId="0" fontId="29" fillId="0" borderId="0" xfId="0" applyFont="1">
      <alignment vertical="center"/>
    </xf>
    <xf numFmtId="0" fontId="29" fillId="0" borderId="0" xfId="0" applyFont="1" applyAlignment="1">
      <alignment horizontal="center" vertical="center" textRotation="255"/>
    </xf>
    <xf numFmtId="0" fontId="29" fillId="0" borderId="55" xfId="0" applyFont="1" applyBorder="1">
      <alignment vertical="center"/>
    </xf>
    <xf numFmtId="0" fontId="15" fillId="0" borderId="17" xfId="0" applyFont="1" applyBorder="1" applyAlignment="1"/>
    <xf numFmtId="0" fontId="15" fillId="0" borderId="66" xfId="0" applyFont="1" applyBorder="1" applyAlignment="1">
      <alignment horizontal="center"/>
    </xf>
    <xf numFmtId="0" fontId="15" fillId="0" borderId="16" xfId="0" applyFont="1" applyBorder="1" applyAlignment="1">
      <alignment horizontal="center"/>
    </xf>
    <xf numFmtId="0" fontId="15" fillId="0" borderId="0" xfId="0" applyFont="1" applyAlignment="1"/>
    <xf numFmtId="0" fontId="58" fillId="0" borderId="0" xfId="0" applyFont="1" applyAlignment="1">
      <alignment vertical="center" wrapText="1"/>
    </xf>
    <xf numFmtId="0" fontId="59" fillId="11" borderId="0" xfId="0" applyFont="1" applyFill="1">
      <alignment vertical="center"/>
    </xf>
    <xf numFmtId="0" fontId="60" fillId="11" borderId="0" xfId="0" applyFont="1" applyFill="1">
      <alignment vertical="center"/>
    </xf>
    <xf numFmtId="0" fontId="64" fillId="11" borderId="0" xfId="0" applyFont="1" applyFill="1">
      <alignment vertical="center"/>
    </xf>
    <xf numFmtId="0" fontId="64" fillId="11" borderId="0" xfId="0" applyFont="1" applyFill="1" applyAlignment="1">
      <alignment vertical="top"/>
    </xf>
    <xf numFmtId="0" fontId="65" fillId="11" borderId="137" xfId="0" applyFont="1" applyFill="1" applyBorder="1" applyAlignment="1">
      <alignment horizontal="center" vertical="center" shrinkToFit="1"/>
    </xf>
    <xf numFmtId="0" fontId="60" fillId="11" borderId="138" xfId="0" applyFont="1" applyFill="1" applyBorder="1" applyAlignment="1">
      <alignment horizontal="center" vertical="center" wrapText="1"/>
    </xf>
    <xf numFmtId="0" fontId="60" fillId="11" borderId="138" xfId="0" applyFont="1" applyFill="1" applyBorder="1" applyAlignment="1">
      <alignment horizontal="center" vertical="center"/>
    </xf>
    <xf numFmtId="0" fontId="60" fillId="11" borderId="0" xfId="0" applyFont="1" applyFill="1" applyAlignment="1">
      <alignment horizontal="center"/>
    </xf>
    <xf numFmtId="0" fontId="60" fillId="11" borderId="0" xfId="0" applyFont="1" applyFill="1" applyAlignment="1">
      <alignment horizontal="center" vertical="center"/>
    </xf>
    <xf numFmtId="0" fontId="59" fillId="0" borderId="0" xfId="0" applyFont="1">
      <alignment vertical="center"/>
    </xf>
    <xf numFmtId="0" fontId="64" fillId="0" borderId="0" xfId="0" applyFont="1" applyAlignment="1">
      <alignment horizontal="center" vertical="center"/>
    </xf>
    <xf numFmtId="0" fontId="60" fillId="0" borderId="0" xfId="0" applyFont="1">
      <alignment vertical="center"/>
    </xf>
    <xf numFmtId="0" fontId="29" fillId="0" borderId="32" xfId="0" applyFont="1" applyBorder="1">
      <alignment vertical="center"/>
    </xf>
    <xf numFmtId="0" fontId="62" fillId="11" borderId="0" xfId="0" applyFont="1" applyFill="1">
      <alignment vertical="center"/>
    </xf>
    <xf numFmtId="0" fontId="67" fillId="11" borderId="0" xfId="0" applyFont="1" applyFill="1" applyAlignment="1">
      <alignment horizontal="left" vertical="center" indent="1"/>
    </xf>
    <xf numFmtId="0" fontId="60" fillId="11" borderId="0" xfId="0" applyFont="1" applyFill="1" applyAlignment="1">
      <alignment horizontal="left" vertical="center" indent="1"/>
    </xf>
    <xf numFmtId="0" fontId="68" fillId="0" borderId="0" xfId="0" applyFont="1" applyAlignment="1">
      <alignment horizontal="center" vertical="center"/>
    </xf>
    <xf numFmtId="0" fontId="69" fillId="0" borderId="0" xfId="0" applyFont="1">
      <alignment vertical="center"/>
    </xf>
    <xf numFmtId="0" fontId="67" fillId="11" borderId="7" xfId="0" applyFont="1" applyFill="1" applyBorder="1" applyAlignment="1">
      <alignment horizontal="center" vertical="center" wrapText="1"/>
    </xf>
    <xf numFmtId="0" fontId="61" fillId="11" borderId="143" xfId="0" applyFont="1" applyFill="1" applyBorder="1" applyAlignment="1">
      <alignment horizontal="center" vertical="center" shrinkToFit="1"/>
    </xf>
    <xf numFmtId="0" fontId="62" fillId="11" borderId="144" xfId="0" applyFont="1" applyFill="1" applyBorder="1" applyAlignment="1">
      <alignment horizontal="center" vertical="center" wrapText="1"/>
    </xf>
    <xf numFmtId="0" fontId="62" fillId="11" borderId="0" xfId="0" applyFont="1" applyFill="1" applyAlignment="1">
      <alignment horizontal="center" vertical="center" wrapText="1"/>
    </xf>
    <xf numFmtId="0" fontId="70" fillId="0" borderId="0" xfId="0" applyFont="1">
      <alignment vertical="center"/>
    </xf>
    <xf numFmtId="0" fontId="67" fillId="0" borderId="7" xfId="0" applyFont="1" applyBorder="1" applyAlignment="1">
      <alignment horizontal="center" vertical="center" wrapText="1"/>
    </xf>
    <xf numFmtId="0" fontId="67" fillId="0" borderId="0" xfId="0" applyFont="1" applyAlignment="1">
      <alignment horizontal="center" vertical="center" wrapText="1"/>
    </xf>
    <xf numFmtId="0" fontId="67" fillId="0" borderId="24" xfId="0" applyFont="1" applyBorder="1" applyAlignment="1">
      <alignment horizontal="center" vertical="center" wrapText="1"/>
    </xf>
    <xf numFmtId="0" fontId="68" fillId="0" borderId="7" xfId="0" applyFont="1" applyBorder="1" applyAlignment="1">
      <alignment horizontal="center" vertical="center"/>
    </xf>
    <xf numFmtId="0" fontId="68" fillId="0" borderId="23" xfId="0" applyFont="1" applyBorder="1" applyAlignment="1">
      <alignment horizontal="center" vertical="center"/>
    </xf>
    <xf numFmtId="0" fontId="70" fillId="11" borderId="0" xfId="0" applyFont="1" applyFill="1">
      <alignment vertical="center"/>
    </xf>
    <xf numFmtId="0" fontId="62" fillId="11" borderId="0" xfId="0" applyFont="1" applyFill="1" applyAlignment="1">
      <alignment horizontal="left" vertical="center" indent="1" shrinkToFit="1"/>
    </xf>
    <xf numFmtId="49" fontId="67" fillId="0" borderId="7" xfId="0" applyNumberFormat="1" applyFont="1" applyBorder="1" applyAlignment="1">
      <alignment horizontal="center" vertical="center" wrapText="1"/>
    </xf>
    <xf numFmtId="0" fontId="67" fillId="0" borderId="150" xfId="0" applyFont="1" applyBorder="1" applyAlignment="1">
      <alignment horizontal="center" vertical="center"/>
    </xf>
    <xf numFmtId="0" fontId="67" fillId="0" borderId="0" xfId="0" applyFont="1" applyAlignment="1">
      <alignment horizontal="center" vertical="center"/>
    </xf>
    <xf numFmtId="0" fontId="61" fillId="11" borderId="7" xfId="0" quotePrefix="1" applyFont="1" applyFill="1" applyBorder="1" applyAlignment="1">
      <alignment horizontal="center" vertical="center" wrapText="1"/>
    </xf>
    <xf numFmtId="0" fontId="61" fillId="11" borderId="151" xfId="0" applyFont="1" applyFill="1" applyBorder="1" applyAlignment="1">
      <alignment horizontal="center" vertical="center"/>
    </xf>
    <xf numFmtId="0" fontId="0" fillId="0" borderId="0" xfId="0" applyAlignment="1">
      <alignment horizontal="left" vertical="center" indent="1" shrinkToFit="1"/>
    </xf>
    <xf numFmtId="0" fontId="71" fillId="0" borderId="7" xfId="0" applyFont="1" applyBorder="1" applyAlignment="1">
      <alignment horizontal="center" vertical="center" wrapText="1"/>
    </xf>
    <xf numFmtId="0" fontId="61" fillId="0" borderId="151" xfId="0" applyFont="1" applyBorder="1" applyAlignment="1">
      <alignment horizontal="center" vertical="center"/>
    </xf>
    <xf numFmtId="0" fontId="61" fillId="0" borderId="0" xfId="0" applyFont="1" applyAlignment="1">
      <alignment horizontal="center" vertical="center"/>
    </xf>
    <xf numFmtId="0" fontId="67" fillId="0" borderId="151" xfId="0" applyFont="1" applyBorder="1" applyAlignment="1">
      <alignment horizontal="center" vertical="center"/>
    </xf>
    <xf numFmtId="0" fontId="61" fillId="11" borderId="153" xfId="0" applyFont="1" applyFill="1" applyBorder="1" applyAlignment="1">
      <alignment horizontal="center" vertical="center"/>
    </xf>
    <xf numFmtId="0" fontId="60" fillId="0" borderId="9" xfId="0" applyFont="1" applyBorder="1" applyAlignment="1">
      <alignment horizontal="left" vertical="top" wrapText="1"/>
    </xf>
    <xf numFmtId="0" fontId="70" fillId="0" borderId="154" xfId="0" applyFont="1" applyBorder="1">
      <alignment vertical="center"/>
    </xf>
    <xf numFmtId="0" fontId="60" fillId="0" borderId="155" xfId="0" applyFont="1" applyBorder="1" applyAlignment="1">
      <alignment horizontal="center" vertical="center" wrapText="1"/>
    </xf>
    <xf numFmtId="0" fontId="60" fillId="0" borderId="155" xfId="0" applyFont="1" applyBorder="1" applyAlignment="1">
      <alignment horizontal="center" vertical="center"/>
    </xf>
    <xf numFmtId="0" fontId="60" fillId="0" borderId="156" xfId="0" applyFont="1" applyBorder="1" applyAlignment="1">
      <alignment horizontal="center" vertical="center"/>
    </xf>
    <xf numFmtId="0" fontId="67" fillId="7" borderId="157" xfId="0" applyFont="1" applyFill="1" applyBorder="1" applyAlignment="1">
      <alignment horizontal="center" vertical="center"/>
    </xf>
    <xf numFmtId="0" fontId="67" fillId="0" borderId="157" xfId="0" applyFont="1" applyBorder="1" applyAlignment="1">
      <alignment horizontal="center" vertical="center"/>
    </xf>
    <xf numFmtId="0" fontId="61" fillId="0" borderId="159" xfId="0" applyFont="1" applyBorder="1" applyAlignment="1">
      <alignment horizontal="center" vertical="center" shrinkToFit="1"/>
    </xf>
    <xf numFmtId="0" fontId="60" fillId="0" borderId="136" xfId="0" applyFont="1" applyBorder="1" applyAlignment="1">
      <alignment horizontal="center" vertical="center"/>
    </xf>
    <xf numFmtId="0" fontId="60" fillId="0" borderId="160" xfId="0" applyFont="1" applyBorder="1" applyAlignment="1">
      <alignment horizontal="center" vertical="center"/>
    </xf>
    <xf numFmtId="0" fontId="60" fillId="0" borderId="0" xfId="0" applyFont="1" applyAlignment="1" applyProtection="1">
      <alignment horizontal="center" vertical="center"/>
      <protection locked="0"/>
    </xf>
    <xf numFmtId="0" fontId="61" fillId="11" borderId="10" xfId="0" applyFont="1" applyFill="1" applyBorder="1" applyAlignment="1">
      <alignment horizontal="left" vertical="center"/>
    </xf>
    <xf numFmtId="0" fontId="61" fillId="0" borderId="10" xfId="0" applyFont="1" applyBorder="1" applyAlignment="1">
      <alignment horizontal="left" vertical="center"/>
    </xf>
    <xf numFmtId="0" fontId="61" fillId="0" borderId="0" xfId="0" applyFont="1" applyAlignment="1">
      <alignment horizontal="left" vertical="center"/>
    </xf>
    <xf numFmtId="0" fontId="61" fillId="0" borderId="7" xfId="0" applyFont="1" applyBorder="1" applyAlignment="1">
      <alignment horizontal="center" vertical="center" wrapText="1"/>
    </xf>
    <xf numFmtId="0" fontId="60" fillId="0" borderId="23" xfId="0" applyFont="1" applyBorder="1" applyAlignment="1">
      <alignment horizontal="center" vertical="center"/>
    </xf>
    <xf numFmtId="0" fontId="53" fillId="11" borderId="0" xfId="0" applyFont="1" applyFill="1">
      <alignment vertical="center"/>
    </xf>
    <xf numFmtId="0" fontId="61" fillId="11" borderId="163" xfId="0" applyFont="1" applyFill="1" applyBorder="1" applyAlignment="1">
      <alignment horizontal="center" vertical="center" shrinkToFit="1"/>
    </xf>
    <xf numFmtId="0" fontId="62" fillId="11" borderId="91" xfId="0" applyFont="1" applyFill="1" applyBorder="1">
      <alignment vertical="center"/>
    </xf>
    <xf numFmtId="0" fontId="60" fillId="11" borderId="166" xfId="0" applyFont="1" applyFill="1" applyBorder="1" applyAlignment="1">
      <alignment horizontal="center" vertical="center" shrinkToFit="1"/>
    </xf>
    <xf numFmtId="0" fontId="60" fillId="11" borderId="144" xfId="0" applyFont="1" applyFill="1" applyBorder="1" applyAlignment="1">
      <alignment horizontal="center" vertical="center" shrinkToFit="1"/>
    </xf>
    <xf numFmtId="6" fontId="61" fillId="0" borderId="167" xfId="5" applyFont="1" applyFill="1" applyBorder="1" applyAlignment="1" applyProtection="1">
      <alignment horizontal="center" vertical="center" shrinkToFit="1"/>
    </xf>
    <xf numFmtId="0" fontId="62" fillId="0" borderId="91" xfId="0" applyFont="1" applyBorder="1">
      <alignment vertical="center"/>
    </xf>
    <xf numFmtId="0" fontId="61" fillId="0" borderId="8" xfId="0" applyFont="1" applyBorder="1" applyAlignment="1">
      <alignment horizontal="center" vertical="center" wrapText="1"/>
    </xf>
    <xf numFmtId="0" fontId="60" fillId="0" borderId="7" xfId="0" applyFont="1" applyBorder="1" applyAlignment="1">
      <alignment horizontal="center" vertical="center"/>
    </xf>
    <xf numFmtId="0" fontId="61" fillId="11" borderId="0" xfId="0" applyFont="1" applyFill="1" applyAlignment="1">
      <alignment vertical="center" wrapText="1"/>
    </xf>
    <xf numFmtId="0" fontId="62" fillId="7" borderId="0" xfId="0" applyFont="1" applyFill="1" applyAlignment="1">
      <alignment vertical="center" wrapText="1"/>
    </xf>
    <xf numFmtId="0" fontId="62" fillId="11" borderId="168" xfId="0" applyFont="1" applyFill="1" applyBorder="1" applyAlignment="1">
      <alignment horizontal="center" vertical="center"/>
    </xf>
    <xf numFmtId="0" fontId="62" fillId="11" borderId="169" xfId="0" applyFont="1" applyFill="1" applyBorder="1" applyAlignment="1">
      <alignment horizontal="center" vertical="center"/>
    </xf>
    <xf numFmtId="49" fontId="62" fillId="11" borderId="0" xfId="0" applyNumberFormat="1" applyFont="1" applyFill="1" applyAlignment="1">
      <alignment horizontal="center" vertical="center"/>
    </xf>
    <xf numFmtId="0" fontId="62" fillId="0" borderId="0" xfId="0" applyFont="1">
      <alignment vertical="center"/>
    </xf>
    <xf numFmtId="0" fontId="67" fillId="11" borderId="12" xfId="0" applyFont="1" applyFill="1" applyBorder="1" applyAlignment="1">
      <alignment horizontal="center" vertical="center" wrapText="1"/>
    </xf>
    <xf numFmtId="0" fontId="60" fillId="11" borderId="12" xfId="0" applyFont="1" applyFill="1" applyBorder="1" applyAlignment="1">
      <alignment horizontal="center" vertical="center"/>
    </xf>
    <xf numFmtId="0" fontId="62" fillId="11" borderId="0" xfId="0" applyFont="1" applyFill="1" applyAlignment="1">
      <alignment vertical="center" wrapText="1"/>
    </xf>
    <xf numFmtId="0" fontId="67" fillId="0" borderId="12" xfId="0" applyFont="1" applyBorder="1" applyAlignment="1">
      <alignment horizontal="center" vertical="center" wrapText="1"/>
    </xf>
    <xf numFmtId="0" fontId="60" fillId="0" borderId="12" xfId="0" applyFont="1" applyBorder="1" applyAlignment="1">
      <alignment horizontal="center" vertical="center"/>
    </xf>
    <xf numFmtId="0" fontId="60" fillId="11" borderId="4" xfId="0" applyFont="1" applyFill="1" applyBorder="1" applyAlignment="1">
      <alignment horizontal="left" vertical="center"/>
    </xf>
    <xf numFmtId="0" fontId="61" fillId="11" borderId="6" xfId="0" applyFont="1" applyFill="1" applyBorder="1" applyAlignment="1">
      <alignment horizontal="left" vertical="center"/>
    </xf>
    <xf numFmtId="0" fontId="61" fillId="0" borderId="131" xfId="0" applyFont="1" applyBorder="1" applyAlignment="1">
      <alignment horizontal="center" vertical="center" wrapText="1"/>
    </xf>
    <xf numFmtId="0" fontId="61" fillId="11" borderId="4" xfId="0" applyFont="1" applyFill="1" applyBorder="1" applyAlignment="1">
      <alignment horizontal="left" vertical="center"/>
    </xf>
    <xf numFmtId="0" fontId="0" fillId="0" borderId="85" xfId="0" applyBorder="1" applyAlignment="1">
      <alignment vertical="center" wrapText="1"/>
    </xf>
    <xf numFmtId="0" fontId="0" fillId="0" borderId="59" xfId="0" applyBorder="1" applyAlignment="1">
      <alignment vertical="center" wrapText="1"/>
    </xf>
    <xf numFmtId="0" fontId="67" fillId="11" borderId="157" xfId="0" applyFont="1" applyFill="1" applyBorder="1" applyAlignment="1">
      <alignment horizontal="center" vertical="center"/>
    </xf>
    <xf numFmtId="0" fontId="60" fillId="11" borderId="0" xfId="0" applyFont="1" applyFill="1" applyAlignment="1">
      <alignment horizontal="right" vertical="center"/>
    </xf>
    <xf numFmtId="0" fontId="62" fillId="11" borderId="143" xfId="0" applyFont="1" applyFill="1" applyBorder="1" applyAlignment="1">
      <alignment horizontal="center" vertical="center" wrapText="1"/>
    </xf>
    <xf numFmtId="0" fontId="62" fillId="11" borderId="176" xfId="0" applyFont="1" applyFill="1" applyBorder="1" applyAlignment="1">
      <alignment horizontal="center" vertical="center" wrapText="1"/>
    </xf>
    <xf numFmtId="0" fontId="61" fillId="11" borderId="9" xfId="0" applyFont="1" applyFill="1" applyBorder="1" applyAlignment="1">
      <alignment horizontal="left" vertical="center"/>
    </xf>
    <xf numFmtId="0" fontId="76" fillId="11" borderId="14" xfId="0" applyFont="1" applyFill="1" applyBorder="1" applyAlignment="1">
      <alignment horizontal="center" vertical="center"/>
    </xf>
    <xf numFmtId="0" fontId="76" fillId="11" borderId="0" xfId="0" applyFont="1" applyFill="1" applyAlignment="1">
      <alignment horizontal="center" vertical="center"/>
    </xf>
    <xf numFmtId="0" fontId="62" fillId="11" borderId="177" xfId="0" applyFont="1" applyFill="1" applyBorder="1" applyAlignment="1">
      <alignment horizontal="center" vertical="center" wrapText="1"/>
    </xf>
    <xf numFmtId="0" fontId="62" fillId="11" borderId="178" xfId="0" applyFont="1" applyFill="1" applyBorder="1" applyAlignment="1">
      <alignment horizontal="center" vertical="center" wrapText="1"/>
    </xf>
    <xf numFmtId="0" fontId="62" fillId="11" borderId="179" xfId="0" applyFont="1" applyFill="1" applyBorder="1" applyAlignment="1">
      <alignment horizontal="center" vertical="center" wrapText="1"/>
    </xf>
    <xf numFmtId="1" fontId="62" fillId="11" borderId="180" xfId="0" applyNumberFormat="1" applyFont="1" applyFill="1" applyBorder="1" applyAlignment="1">
      <alignment horizontal="center" vertical="center" wrapText="1"/>
    </xf>
    <xf numFmtId="0" fontId="62" fillId="11" borderId="180" xfId="0" applyFont="1" applyFill="1" applyBorder="1" applyAlignment="1">
      <alignment horizontal="center" vertical="center" wrapText="1"/>
    </xf>
    <xf numFmtId="0" fontId="61" fillId="0" borderId="9" xfId="0" applyFont="1" applyBorder="1" applyAlignment="1">
      <alignment horizontal="left" vertical="center"/>
    </xf>
    <xf numFmtId="0" fontId="60" fillId="0" borderId="138" xfId="0" applyFont="1" applyBorder="1" applyAlignment="1">
      <alignment horizontal="center" vertical="center"/>
    </xf>
    <xf numFmtId="0" fontId="60" fillId="0" borderId="181" xfId="0" applyFont="1" applyBorder="1" applyAlignment="1">
      <alignment horizontal="center" vertical="center"/>
    </xf>
    <xf numFmtId="0" fontId="50" fillId="0" borderId="0" xfId="0" applyFont="1">
      <alignment vertical="center"/>
    </xf>
    <xf numFmtId="0" fontId="62" fillId="11" borderId="34" xfId="0" applyFont="1" applyFill="1" applyBorder="1">
      <alignment vertical="center"/>
    </xf>
    <xf numFmtId="0" fontId="62" fillId="11" borderId="6" xfId="0" applyFont="1" applyFill="1" applyBorder="1">
      <alignment vertical="center"/>
    </xf>
    <xf numFmtId="0" fontId="62" fillId="11" borderId="168" xfId="0" applyFont="1" applyFill="1" applyBorder="1" applyAlignment="1">
      <alignment vertical="center" wrapText="1"/>
    </xf>
    <xf numFmtId="0" fontId="62" fillId="11" borderId="169" xfId="0" applyFont="1" applyFill="1" applyBorder="1" applyAlignment="1">
      <alignment vertical="center" wrapText="1"/>
    </xf>
    <xf numFmtId="0" fontId="62" fillId="11" borderId="10" xfId="0" applyFont="1" applyFill="1" applyBorder="1">
      <alignment vertical="center"/>
    </xf>
    <xf numFmtId="0" fontId="62" fillId="11" borderId="9" xfId="0" applyFont="1" applyFill="1" applyBorder="1">
      <alignment vertical="center"/>
    </xf>
    <xf numFmtId="0" fontId="0" fillId="0" borderId="110" xfId="0" applyBorder="1" applyAlignment="1">
      <alignment horizontal="left" vertical="center" indent="1"/>
    </xf>
    <xf numFmtId="0" fontId="60" fillId="0" borderId="10" xfId="0" applyFont="1" applyBorder="1" applyAlignment="1">
      <alignment horizontal="left" vertical="top" wrapText="1"/>
    </xf>
    <xf numFmtId="0" fontId="61" fillId="0" borderId="183" xfId="0" applyFont="1" applyBorder="1" applyAlignment="1">
      <alignment horizontal="center" vertical="center" wrapText="1"/>
    </xf>
    <xf numFmtId="0" fontId="60" fillId="0" borderId="64" xfId="0" applyFont="1" applyBorder="1" applyAlignment="1">
      <alignment horizontal="center" vertical="center"/>
    </xf>
    <xf numFmtId="0" fontId="60" fillId="0" borderId="39" xfId="0" applyFont="1" applyBorder="1" applyAlignment="1">
      <alignment horizontal="center" vertical="center"/>
    </xf>
    <xf numFmtId="0" fontId="62" fillId="0" borderId="0" xfId="0" applyFont="1" applyAlignment="1">
      <alignment horizontal="center" vertical="center"/>
    </xf>
    <xf numFmtId="0" fontId="62" fillId="0" borderId="0" xfId="0" applyFont="1" applyAlignment="1">
      <alignment horizontal="left" vertical="center"/>
    </xf>
    <xf numFmtId="0" fontId="60" fillId="0" borderId="0" xfId="0" applyFont="1" applyAlignment="1">
      <alignment horizontal="left" vertical="top" wrapText="1"/>
    </xf>
    <xf numFmtId="0" fontId="61" fillId="0" borderId="0" xfId="0" applyFont="1" applyAlignment="1">
      <alignment horizontal="left" vertical="center" wrapText="1"/>
    </xf>
    <xf numFmtId="0" fontId="61" fillId="0" borderId="0" xfId="0" applyFont="1" applyAlignment="1">
      <alignment vertical="center" wrapText="1"/>
    </xf>
    <xf numFmtId="0" fontId="62" fillId="0" borderId="0" xfId="0" applyFont="1" applyAlignment="1">
      <alignment vertical="center" wrapText="1"/>
    </xf>
    <xf numFmtId="0" fontId="60" fillId="0" borderId="0" xfId="0" applyFont="1" applyAlignment="1">
      <alignment horizontal="center" vertical="center"/>
    </xf>
    <xf numFmtId="49" fontId="50" fillId="11" borderId="0" xfId="0" applyNumberFormat="1" applyFont="1" applyFill="1">
      <alignment vertical="center"/>
    </xf>
    <xf numFmtId="0" fontId="61" fillId="0" borderId="0" xfId="0" applyFont="1">
      <alignment vertical="center"/>
    </xf>
    <xf numFmtId="0" fontId="62" fillId="0" borderId="0" xfId="0" applyFont="1" applyAlignment="1">
      <alignment horizontal="left" vertical="center" wrapText="1" indent="1"/>
    </xf>
    <xf numFmtId="0" fontId="34" fillId="0" borderId="0" xfId="0" applyFont="1">
      <alignment vertical="center"/>
    </xf>
    <xf numFmtId="0" fontId="77" fillId="0" borderId="0" xfId="0" applyFont="1" applyAlignment="1">
      <alignment horizontal="left" vertical="center" wrapText="1"/>
    </xf>
    <xf numFmtId="0" fontId="31" fillId="0" borderId="0" xfId="0" applyFont="1">
      <alignment vertical="center"/>
    </xf>
    <xf numFmtId="0" fontId="78" fillId="0" borderId="0" xfId="0" applyFont="1">
      <alignment vertical="center"/>
    </xf>
    <xf numFmtId="0" fontId="79" fillId="0" borderId="0" xfId="0" applyFont="1">
      <alignment vertical="center"/>
    </xf>
    <xf numFmtId="0" fontId="80" fillId="0" borderId="0" xfId="0" applyFont="1">
      <alignment vertical="center"/>
    </xf>
    <xf numFmtId="0" fontId="81" fillId="0" borderId="0" xfId="0" applyFont="1">
      <alignment vertical="center"/>
    </xf>
    <xf numFmtId="0" fontId="82" fillId="0" borderId="0" xfId="0" applyFont="1" applyAlignment="1">
      <alignment vertical="top" wrapText="1"/>
    </xf>
    <xf numFmtId="0" fontId="9" fillId="0" borderId="0" xfId="0" applyFont="1" applyAlignment="1">
      <alignment horizontal="left" vertical="center"/>
    </xf>
    <xf numFmtId="0" fontId="83" fillId="0" borderId="0" xfId="0" applyFont="1">
      <alignment vertical="center"/>
    </xf>
    <xf numFmtId="0" fontId="28" fillId="0" borderId="0" xfId="0" applyFont="1" applyAlignment="1">
      <alignment horizontal="left" vertical="center"/>
    </xf>
    <xf numFmtId="0" fontId="83" fillId="0" borderId="0" xfId="0" applyFont="1" applyAlignment="1">
      <alignment horizontal="left" vertical="center" wrapText="1"/>
    </xf>
    <xf numFmtId="0" fontId="83" fillId="0" borderId="0" xfId="0" applyFont="1" applyAlignment="1">
      <alignment horizontal="left" vertical="center"/>
    </xf>
    <xf numFmtId="0" fontId="9" fillId="0" borderId="0" xfId="0" applyFont="1" applyAlignment="1">
      <alignment horizontal="center" vertical="center"/>
    </xf>
    <xf numFmtId="0" fontId="34" fillId="0" borderId="0" xfId="0" applyFont="1" applyAlignment="1">
      <alignment vertical="top" wrapText="1"/>
    </xf>
    <xf numFmtId="0" fontId="34" fillId="0" borderId="0" xfId="0" applyFont="1" applyAlignment="1"/>
    <xf numFmtId="0" fontId="31" fillId="0" borderId="0" xfId="0" applyFont="1" applyAlignment="1">
      <alignment horizontal="center" vertical="center"/>
    </xf>
    <xf numFmtId="0" fontId="0" fillId="11" borderId="31" xfId="0" applyFill="1" applyBorder="1">
      <alignment vertical="center"/>
    </xf>
    <xf numFmtId="0" fontId="0" fillId="11" borderId="83" xfId="0" applyFill="1" applyBorder="1">
      <alignment vertical="center"/>
    </xf>
    <xf numFmtId="0" fontId="70" fillId="11" borderId="83" xfId="0" applyFont="1" applyFill="1" applyBorder="1">
      <alignment vertical="center"/>
    </xf>
    <xf numFmtId="0" fontId="30" fillId="11" borderId="46" xfId="0" applyFont="1" applyFill="1" applyBorder="1">
      <alignment vertical="center"/>
    </xf>
    <xf numFmtId="0" fontId="84" fillId="11" borderId="0" xfId="0" applyFont="1" applyFill="1">
      <alignment vertical="center"/>
    </xf>
    <xf numFmtId="0" fontId="85" fillId="11" borderId="0" xfId="0" applyFont="1" applyFill="1">
      <alignment vertical="center"/>
    </xf>
    <xf numFmtId="0" fontId="61" fillId="11" borderId="184" xfId="0" applyFont="1" applyFill="1" applyBorder="1" applyAlignment="1">
      <alignment horizontal="center" vertical="center" shrinkToFit="1"/>
    </xf>
    <xf numFmtId="0" fontId="62" fillId="11" borderId="133" xfId="0" applyFont="1" applyFill="1" applyBorder="1" applyAlignment="1">
      <alignment vertical="center" shrinkToFit="1"/>
    </xf>
    <xf numFmtId="0" fontId="65" fillId="11" borderId="137" xfId="0" applyFont="1" applyFill="1" applyBorder="1" applyAlignment="1">
      <alignment horizontal="center" vertical="center" wrapText="1"/>
    </xf>
    <xf numFmtId="0" fontId="64" fillId="11" borderId="138" xfId="0" applyFont="1" applyFill="1" applyBorder="1" applyAlignment="1">
      <alignment horizontal="center" vertical="center"/>
    </xf>
    <xf numFmtId="0" fontId="86" fillId="11" borderId="0" xfId="0" applyFont="1" applyFill="1">
      <alignment vertical="center"/>
    </xf>
    <xf numFmtId="0" fontId="0" fillId="11" borderId="34" xfId="0" applyFill="1" applyBorder="1">
      <alignment vertical="center"/>
    </xf>
    <xf numFmtId="0" fontId="0" fillId="11" borderId="0" xfId="0" applyFill="1">
      <alignment vertical="center"/>
    </xf>
    <xf numFmtId="0" fontId="64" fillId="11" borderId="0" xfId="0" quotePrefix="1" applyFont="1" applyFill="1" applyAlignment="1">
      <alignment vertical="top"/>
    </xf>
    <xf numFmtId="0" fontId="88" fillId="11" borderId="0" xfId="0" applyFont="1" applyFill="1">
      <alignment vertical="center"/>
    </xf>
    <xf numFmtId="0" fontId="60" fillId="11" borderId="7" xfId="0" applyFont="1" applyFill="1" applyBorder="1" applyAlignment="1">
      <alignment horizontal="center" vertical="center" wrapText="1"/>
    </xf>
    <xf numFmtId="0" fontId="60" fillId="11" borderId="7" xfId="0" applyFont="1" applyFill="1" applyBorder="1" applyAlignment="1">
      <alignment horizontal="center" vertical="center"/>
    </xf>
    <xf numFmtId="0" fontId="89" fillId="11" borderId="7" xfId="0" applyFont="1" applyFill="1" applyBorder="1" applyAlignment="1">
      <alignment horizontal="center" vertical="center" wrapText="1"/>
    </xf>
    <xf numFmtId="0" fontId="90" fillId="11" borderId="0" xfId="0" applyFont="1" applyFill="1">
      <alignment vertical="center"/>
    </xf>
    <xf numFmtId="0" fontId="64" fillId="11" borderId="0" xfId="0" applyFont="1" applyFill="1" applyAlignment="1">
      <alignment horizontal="center" vertical="top"/>
    </xf>
    <xf numFmtId="0" fontId="60" fillId="11" borderId="9" xfId="0" applyFont="1" applyFill="1" applyBorder="1" applyAlignment="1">
      <alignment horizontal="left" vertical="top" wrapText="1"/>
    </xf>
    <xf numFmtId="0" fontId="60" fillId="11" borderId="91" xfId="0" applyFont="1" applyFill="1" applyBorder="1">
      <alignment vertical="center"/>
    </xf>
    <xf numFmtId="0" fontId="60" fillId="11" borderId="166" xfId="0" applyFont="1" applyFill="1" applyBorder="1" applyAlignment="1">
      <alignment horizontal="center" vertical="center"/>
    </xf>
    <xf numFmtId="0" fontId="60" fillId="11" borderId="144" xfId="0" applyFont="1" applyFill="1" applyBorder="1" applyAlignment="1">
      <alignment horizontal="center" vertical="center"/>
    </xf>
    <xf numFmtId="0" fontId="60" fillId="11" borderId="97" xfId="0" applyFont="1" applyFill="1" applyBorder="1">
      <alignment vertical="center"/>
    </xf>
    <xf numFmtId="0" fontId="61" fillId="11" borderId="0" xfId="0" applyFont="1" applyFill="1">
      <alignment vertical="center"/>
    </xf>
    <xf numFmtId="49" fontId="62" fillId="11" borderId="157" xfId="0" applyNumberFormat="1" applyFont="1" applyFill="1" applyBorder="1" applyAlignment="1">
      <alignment horizontal="center" vertical="center"/>
    </xf>
    <xf numFmtId="0" fontId="53" fillId="0" borderId="187" xfId="0" applyFont="1" applyBorder="1" applyAlignment="1">
      <alignment horizontal="center" vertical="center" shrinkToFit="1"/>
    </xf>
    <xf numFmtId="0" fontId="53" fillId="0" borderId="24" xfId="0" applyFont="1" applyBorder="1" applyAlignment="1">
      <alignment horizontal="center" vertical="center" shrinkToFit="1"/>
    </xf>
    <xf numFmtId="0" fontId="61" fillId="11" borderId="9" xfId="0" applyFont="1" applyFill="1" applyBorder="1">
      <alignment vertical="center"/>
    </xf>
    <xf numFmtId="0" fontId="62" fillId="11" borderId="179" xfId="0" applyFont="1" applyFill="1" applyBorder="1" applyAlignment="1">
      <alignment vertical="center" wrapText="1"/>
    </xf>
    <xf numFmtId="0" fontId="62" fillId="11" borderId="178" xfId="0" applyFont="1" applyFill="1" applyBorder="1" applyAlignment="1">
      <alignment vertical="center" wrapText="1"/>
    </xf>
    <xf numFmtId="0" fontId="61" fillId="11" borderId="10" xfId="0" applyFont="1" applyFill="1" applyBorder="1">
      <alignment vertical="center"/>
    </xf>
    <xf numFmtId="0" fontId="0" fillId="11" borderId="85" xfId="0" applyFill="1" applyBorder="1">
      <alignment vertical="center"/>
    </xf>
    <xf numFmtId="0" fontId="0" fillId="11" borderId="81" xfId="0" applyFill="1" applyBorder="1">
      <alignment vertical="center"/>
    </xf>
    <xf numFmtId="0" fontId="93" fillId="0" borderId="0" xfId="0" applyFont="1" applyAlignment="1">
      <alignment vertical="top" wrapText="1"/>
    </xf>
    <xf numFmtId="0" fontId="0" fillId="0" borderId="0" xfId="0" applyAlignment="1">
      <alignment vertical="center" wrapText="1"/>
    </xf>
    <xf numFmtId="0" fontId="0" fillId="11" borderId="0" xfId="1" applyFont="1" applyFill="1" applyAlignment="1">
      <alignment horizontal="center" vertical="center"/>
    </xf>
    <xf numFmtId="0" fontId="12" fillId="11" borderId="0" xfId="1" applyFont="1" applyFill="1" applyAlignment="1">
      <alignment horizontal="left" vertical="center"/>
    </xf>
    <xf numFmtId="0" fontId="0" fillId="11" borderId="0" xfId="1" applyFont="1" applyFill="1" applyAlignment="1">
      <alignment horizontal="left" vertical="center"/>
    </xf>
    <xf numFmtId="0" fontId="5" fillId="11" borderId="0" xfId="1" applyFont="1" applyFill="1" applyAlignment="1">
      <alignment horizontal="left" vertical="center"/>
    </xf>
    <xf numFmtId="0" fontId="94" fillId="11" borderId="0" xfId="1" applyFont="1" applyFill="1" applyAlignment="1"/>
    <xf numFmtId="0" fontId="0" fillId="11" borderId="15" xfId="1" applyFont="1" applyFill="1" applyBorder="1" applyAlignment="1">
      <alignment horizontal="center" vertical="center" shrinkToFit="1"/>
    </xf>
    <xf numFmtId="0" fontId="35" fillId="11" borderId="66" xfId="0" applyFont="1" applyFill="1" applyBorder="1" applyAlignment="1">
      <alignment horizontal="center" vertical="center" shrinkToFit="1"/>
    </xf>
    <xf numFmtId="0" fontId="20" fillId="11" borderId="66" xfId="1" applyNumberFormat="1" applyFont="1" applyFill="1" applyBorder="1" applyAlignment="1">
      <alignment horizontal="center" vertical="center" shrinkToFit="1"/>
    </xf>
    <xf numFmtId="0" fontId="20" fillId="11" borderId="16" xfId="1" applyNumberFormat="1" applyFont="1" applyFill="1" applyBorder="1" applyAlignment="1">
      <alignment horizontal="center" vertical="center" shrinkToFit="1"/>
    </xf>
    <xf numFmtId="0" fontId="60" fillId="11" borderId="66" xfId="0" applyFont="1" applyFill="1" applyBorder="1" applyAlignment="1">
      <alignment horizontal="center" vertical="center" shrinkToFit="1"/>
    </xf>
    <xf numFmtId="0" fontId="29" fillId="11" borderId="32" xfId="0" applyFont="1" applyFill="1" applyBorder="1">
      <alignment vertical="center"/>
    </xf>
    <xf numFmtId="0" fontId="60" fillId="11" borderId="10" xfId="0" applyFont="1" applyFill="1" applyBorder="1" applyAlignment="1">
      <alignment horizontal="center" vertical="center" shrinkToFit="1"/>
    </xf>
    <xf numFmtId="0" fontId="60" fillId="11" borderId="7" xfId="0" applyFont="1" applyFill="1" applyBorder="1" applyAlignment="1">
      <alignment horizontal="center" vertical="center" shrinkToFit="1"/>
    </xf>
    <xf numFmtId="0" fontId="60" fillId="0" borderId="159" xfId="0" applyFont="1" applyBorder="1" applyAlignment="1">
      <alignment horizontal="center" vertical="center"/>
    </xf>
    <xf numFmtId="0" fontId="60" fillId="0" borderId="137" xfId="0" applyFont="1" applyBorder="1" applyAlignment="1">
      <alignment horizontal="center" vertical="center"/>
    </xf>
    <xf numFmtId="0" fontId="60" fillId="0" borderId="46" xfId="0" applyFont="1" applyBorder="1" applyAlignment="1">
      <alignment horizontal="center" vertical="center"/>
    </xf>
    <xf numFmtId="0" fontId="60" fillId="0" borderId="31" xfId="0" applyFont="1" applyBorder="1" applyAlignment="1">
      <alignment horizontal="center" vertical="center"/>
    </xf>
    <xf numFmtId="0" fontId="60" fillId="0" borderId="79" xfId="0" applyFont="1" applyBorder="1" applyAlignment="1">
      <alignment horizontal="center" vertical="center"/>
    </xf>
    <xf numFmtId="0" fontId="60" fillId="0" borderId="134" xfId="0" applyFont="1" applyBorder="1" applyAlignment="1">
      <alignment horizontal="center" vertical="center"/>
    </xf>
    <xf numFmtId="0" fontId="0" fillId="11" borderId="9" xfId="1" applyNumberFormat="1" applyFont="1" applyFill="1" applyBorder="1" applyAlignment="1">
      <alignment horizontal="center" vertical="center" shrinkToFit="1"/>
    </xf>
    <xf numFmtId="0" fontId="0" fillId="11" borderId="33" xfId="1" applyNumberFormat="1" applyFont="1" applyFill="1" applyBorder="1" applyAlignment="1">
      <alignment horizontal="center" vertical="center" shrinkToFit="1"/>
    </xf>
    <xf numFmtId="0" fontId="0" fillId="11" borderId="22" xfId="1" applyFont="1" applyFill="1" applyBorder="1" applyAlignment="1">
      <alignment horizontal="center" vertical="center" shrinkToFit="1"/>
    </xf>
    <xf numFmtId="0" fontId="0" fillId="11" borderId="7" xfId="1" applyFont="1" applyFill="1" applyBorder="1" applyAlignment="1">
      <alignment horizontal="center" vertical="center" shrinkToFit="1"/>
    </xf>
    <xf numFmtId="0" fontId="0" fillId="11" borderId="23" xfId="1" applyFont="1" applyFill="1" applyBorder="1" applyAlignment="1">
      <alignment horizontal="center" vertical="center" shrinkToFit="1"/>
    </xf>
    <xf numFmtId="0" fontId="10" fillId="11" borderId="23" xfId="1" applyNumberFormat="1" applyFont="1" applyFill="1" applyBorder="1" applyAlignment="1">
      <alignment horizontal="center" vertical="center" shrinkToFit="1"/>
    </xf>
    <xf numFmtId="0" fontId="60" fillId="11" borderId="0" xfId="0" applyFont="1" applyFill="1" applyAlignment="1">
      <alignment horizontal="center" vertical="top" wrapText="1"/>
    </xf>
    <xf numFmtId="1" fontId="0" fillId="11" borderId="7" xfId="1" applyNumberFormat="1" applyFont="1" applyFill="1" applyBorder="1" applyAlignment="1">
      <alignment horizontal="center" vertical="center" shrinkToFit="1"/>
    </xf>
    <xf numFmtId="1" fontId="0" fillId="11" borderId="23" xfId="1" applyNumberFormat="1" applyFont="1" applyFill="1" applyBorder="1" applyAlignment="1">
      <alignment horizontal="center" vertical="center" shrinkToFit="1"/>
    </xf>
    <xf numFmtId="0" fontId="0" fillId="12" borderId="7" xfId="0" applyFill="1" applyBorder="1">
      <alignment vertical="center"/>
    </xf>
    <xf numFmtId="0" fontId="0" fillId="11" borderId="41" xfId="1" applyFont="1" applyFill="1" applyBorder="1" applyAlignment="1">
      <alignment horizontal="center" vertical="center" shrinkToFit="1"/>
    </xf>
    <xf numFmtId="1" fontId="0" fillId="11" borderId="183" xfId="1" applyNumberFormat="1" applyFont="1" applyFill="1" applyBorder="1" applyAlignment="1">
      <alignment horizontal="center" vertical="center" shrinkToFit="1"/>
    </xf>
    <xf numFmtId="1" fontId="0" fillId="11" borderId="39" xfId="1" applyNumberFormat="1" applyFont="1" applyFill="1" applyBorder="1" applyAlignment="1">
      <alignment horizontal="center" vertical="center" shrinkToFit="1"/>
    </xf>
    <xf numFmtId="0" fontId="0" fillId="0" borderId="183" xfId="0" applyBorder="1" applyAlignment="1">
      <alignment horizontal="center" vertical="center"/>
    </xf>
    <xf numFmtId="0" fontId="53" fillId="12" borderId="183" xfId="0" applyFont="1" applyFill="1" applyBorder="1">
      <alignment vertical="center"/>
    </xf>
    <xf numFmtId="0" fontId="0" fillId="12" borderId="183" xfId="0" applyFill="1" applyBorder="1">
      <alignment vertical="center"/>
    </xf>
    <xf numFmtId="0" fontId="113" fillId="11" borderId="66" xfId="0" applyFont="1" applyFill="1" applyBorder="1" applyAlignment="1">
      <alignment horizontal="center" vertical="center"/>
    </xf>
    <xf numFmtId="0" fontId="113" fillId="11" borderId="59" xfId="0" applyFont="1" applyFill="1" applyBorder="1" applyAlignment="1">
      <alignment horizontal="center" vertical="center"/>
    </xf>
    <xf numFmtId="0" fontId="113" fillId="11" borderId="7" xfId="0" applyFont="1" applyFill="1" applyBorder="1" applyAlignment="1">
      <alignment horizontal="center" vertical="center" wrapText="1"/>
    </xf>
    <xf numFmtId="0" fontId="113" fillId="11" borderId="7" xfId="0" applyFont="1" applyFill="1" applyBorder="1" applyAlignment="1">
      <alignment horizontal="center" vertical="center"/>
    </xf>
    <xf numFmtId="0" fontId="113" fillId="0" borderId="159" xfId="0" applyFont="1" applyBorder="1" applyAlignment="1">
      <alignment horizontal="center" vertical="center" shrinkToFit="1"/>
    </xf>
    <xf numFmtId="0" fontId="113" fillId="0" borderId="7" xfId="0" applyFont="1" applyBorder="1" applyAlignment="1">
      <alignment horizontal="center" vertical="center" wrapText="1"/>
    </xf>
    <xf numFmtId="0" fontId="113" fillId="0" borderId="131" xfId="0" applyFont="1" applyBorder="1" applyAlignment="1">
      <alignment horizontal="center" vertical="center" wrapText="1"/>
    </xf>
    <xf numFmtId="0" fontId="113" fillId="0" borderId="8" xfId="0" applyFont="1" applyBorder="1" applyAlignment="1">
      <alignment horizontal="center" vertical="center" shrinkToFit="1"/>
    </xf>
    <xf numFmtId="49" fontId="114" fillId="0" borderId="7" xfId="0" applyNumberFormat="1" applyFont="1" applyBorder="1">
      <alignment vertical="center"/>
    </xf>
    <xf numFmtId="0" fontId="118" fillId="11" borderId="0" xfId="3" applyFont="1" applyFill="1" applyAlignment="1">
      <alignment horizontal="center" vertical="center"/>
    </xf>
    <xf numFmtId="0" fontId="112" fillId="11" borderId="7" xfId="0" applyFont="1" applyFill="1" applyBorder="1" applyAlignment="1">
      <alignment horizontal="center" vertical="center"/>
    </xf>
    <xf numFmtId="0" fontId="15" fillId="0" borderId="0" xfId="0" applyFont="1" applyAlignment="1">
      <alignment vertical="center" wrapText="1"/>
    </xf>
    <xf numFmtId="0" fontId="4" fillId="0" borderId="0" xfId="0" applyFont="1">
      <alignment vertical="center"/>
    </xf>
    <xf numFmtId="0" fontId="4" fillId="0" borderId="0" xfId="0" applyFont="1" applyAlignment="1">
      <alignment horizontal="left" vertical="top"/>
    </xf>
    <xf numFmtId="0" fontId="23" fillId="7" borderId="0" xfId="0" applyFont="1" applyFill="1">
      <alignment vertical="center"/>
    </xf>
    <xf numFmtId="0" fontId="19" fillId="7" borderId="0" xfId="0" applyFont="1" applyFill="1" applyAlignment="1">
      <alignment vertical="center" wrapText="1"/>
    </xf>
    <xf numFmtId="0" fontId="19" fillId="7" borderId="0" xfId="0" applyFont="1" applyFill="1" applyAlignment="1">
      <alignment horizontal="center" vertical="center"/>
    </xf>
    <xf numFmtId="0" fontId="0" fillId="7" borderId="0" xfId="0" applyFill="1" applyAlignment="1">
      <alignment horizontal="left" vertical="center"/>
    </xf>
    <xf numFmtId="0" fontId="126" fillId="11" borderId="0" xfId="0" applyFont="1" applyFill="1">
      <alignment vertical="center"/>
    </xf>
    <xf numFmtId="0" fontId="125" fillId="11" borderId="6" xfId="0" applyFont="1" applyFill="1" applyBorder="1">
      <alignment vertical="center"/>
    </xf>
    <xf numFmtId="0" fontId="49" fillId="11" borderId="67" xfId="3" applyFont="1" applyFill="1" applyBorder="1">
      <alignment vertical="center"/>
    </xf>
    <xf numFmtId="0" fontId="0" fillId="0" borderId="23" xfId="0" applyBorder="1" applyAlignment="1">
      <alignment horizontal="right" vertical="center"/>
    </xf>
    <xf numFmtId="0" fontId="0" fillId="0" borderId="24" xfId="0" applyBorder="1" applyAlignment="1" applyProtection="1">
      <alignment horizontal="center" vertical="center"/>
      <protection locked="0"/>
    </xf>
    <xf numFmtId="0" fontId="0" fillId="0" borderId="64"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27" xfId="0" applyBorder="1" applyAlignment="1">
      <alignment horizontal="center" vertical="center"/>
    </xf>
    <xf numFmtId="0" fontId="0" fillId="0" borderId="63" xfId="0" applyBorder="1" applyAlignment="1">
      <alignment horizontal="center" vertical="center"/>
    </xf>
    <xf numFmtId="20" fontId="15" fillId="0" borderId="0" xfId="0" applyNumberFormat="1" applyFont="1" applyAlignment="1">
      <alignment horizontal="center" vertical="center"/>
    </xf>
    <xf numFmtId="0" fontId="0" fillId="0" borderId="183" xfId="0" applyBorder="1" applyAlignment="1" applyProtection="1">
      <alignment horizontal="center" vertical="center"/>
      <protection locked="0"/>
    </xf>
    <xf numFmtId="0" fontId="110" fillId="11" borderId="0" xfId="3" applyFont="1" applyFill="1">
      <alignment vertical="center"/>
    </xf>
    <xf numFmtId="0" fontId="57" fillId="11" borderId="59" xfId="0" applyFont="1" applyFill="1" applyBorder="1" applyAlignment="1">
      <alignment vertical="top" wrapText="1"/>
    </xf>
    <xf numFmtId="0" fontId="0" fillId="16" borderId="7" xfId="0" applyFill="1" applyBorder="1" applyAlignment="1">
      <alignment horizontal="center" vertical="center" wrapText="1"/>
    </xf>
    <xf numFmtId="0" fontId="60" fillId="0" borderId="172" xfId="0" applyFont="1" applyBorder="1" applyAlignment="1">
      <alignment horizontal="center" vertical="center"/>
    </xf>
    <xf numFmtId="0" fontId="113" fillId="0" borderId="172" xfId="0" applyFont="1" applyBorder="1" applyAlignment="1">
      <alignment horizontal="center" vertical="center" wrapText="1"/>
    </xf>
    <xf numFmtId="0" fontId="0" fillId="0" borderId="27" xfId="0" applyBorder="1" applyAlignment="1">
      <alignment horizontal="center" vertical="center" shrinkToFit="1"/>
    </xf>
    <xf numFmtId="0" fontId="0" fillId="0" borderId="63" xfId="0" applyBorder="1" applyAlignment="1">
      <alignment horizontal="center" vertical="center" shrinkToFit="1"/>
    </xf>
    <xf numFmtId="0" fontId="0" fillId="0" borderId="193" xfId="0" applyBorder="1" applyAlignment="1" applyProtection="1">
      <alignment horizontal="center" vertical="center"/>
      <protection locked="0"/>
    </xf>
    <xf numFmtId="0" fontId="62" fillId="11" borderId="34" xfId="0" applyFont="1" applyFill="1" applyBorder="1" applyAlignment="1">
      <alignment horizontal="center" vertical="center"/>
    </xf>
    <xf numFmtId="0" fontId="62" fillId="11" borderId="6" xfId="0" applyFont="1" applyFill="1" applyBorder="1" applyAlignment="1">
      <alignment horizontal="center" vertical="center"/>
    </xf>
    <xf numFmtId="0" fontId="60" fillId="0" borderId="160" xfId="0" applyFont="1" applyBorder="1" applyAlignment="1">
      <alignment horizontal="center" vertical="center" shrinkToFit="1"/>
    </xf>
    <xf numFmtId="0" fontId="61" fillId="0" borderId="131" xfId="0" applyFont="1" applyBorder="1" applyAlignment="1">
      <alignment horizontal="center" vertical="center" shrinkToFit="1"/>
    </xf>
    <xf numFmtId="0" fontId="61" fillId="0" borderId="7" xfId="0" applyFont="1" applyBorder="1" applyAlignment="1">
      <alignment horizontal="center" vertical="center" shrinkToFit="1"/>
    </xf>
    <xf numFmtId="0" fontId="60" fillId="0" borderId="7" xfId="0" applyFont="1" applyBorder="1" applyAlignment="1">
      <alignment horizontal="center" vertical="center" shrinkToFit="1"/>
    </xf>
    <xf numFmtId="0" fontId="60" fillId="0" borderId="23" xfId="0" applyFont="1" applyBorder="1" applyAlignment="1">
      <alignment horizontal="center" vertical="center" shrinkToFit="1"/>
    </xf>
    <xf numFmtId="0" fontId="130" fillId="0" borderId="0" xfId="0" applyFont="1">
      <alignment vertical="center"/>
    </xf>
    <xf numFmtId="0" fontId="0" fillId="0" borderId="194" xfId="0" applyBorder="1" applyAlignment="1">
      <alignment horizontal="center" vertical="center"/>
    </xf>
    <xf numFmtId="0" fontId="129" fillId="0" borderId="196" xfId="0" applyFont="1" applyBorder="1" applyAlignment="1">
      <alignment horizontal="center" vertical="center"/>
    </xf>
    <xf numFmtId="0" fontId="0" fillId="0" borderId="83" xfId="0" applyBorder="1">
      <alignment vertical="center"/>
    </xf>
    <xf numFmtId="0" fontId="0" fillId="0" borderId="46" xfId="0" applyBorder="1">
      <alignment vertical="center"/>
    </xf>
    <xf numFmtId="0" fontId="0" fillId="0" borderId="6" xfId="0" applyBorder="1">
      <alignment vertical="center"/>
    </xf>
    <xf numFmtId="0" fontId="0" fillId="8" borderId="8" xfId="0" applyFill="1" applyBorder="1" applyAlignment="1">
      <alignment horizontal="center" vertical="center"/>
    </xf>
    <xf numFmtId="0" fontId="0" fillId="8" borderId="10" xfId="0" applyFill="1" applyBorder="1" applyAlignment="1">
      <alignment horizontal="center" vertical="center"/>
    </xf>
    <xf numFmtId="0" fontId="18" fillId="9" borderId="8" xfId="0" applyFont="1" applyFill="1" applyBorder="1" applyAlignment="1">
      <alignment horizontal="center" vertical="center"/>
    </xf>
    <xf numFmtId="0" fontId="18" fillId="9" borderId="10" xfId="0" applyFont="1" applyFill="1" applyBorder="1" applyAlignment="1">
      <alignment horizontal="center" vertical="center"/>
    </xf>
    <xf numFmtId="0" fontId="18" fillId="6" borderId="0" xfId="0" applyFont="1" applyFill="1" applyAlignment="1">
      <alignment horizontal="center" vertical="center"/>
    </xf>
    <xf numFmtId="0" fontId="0" fillId="6" borderId="0" xfId="0" quotePrefix="1" applyFill="1">
      <alignment vertical="center"/>
    </xf>
    <xf numFmtId="0" fontId="0" fillId="0" borderId="199" xfId="0" applyBorder="1" applyAlignment="1" applyProtection="1">
      <alignment horizontal="center" vertical="center"/>
      <protection locked="0"/>
    </xf>
    <xf numFmtId="0" fontId="0" fillId="0" borderId="66" xfId="0" applyBorder="1" applyAlignment="1" applyProtection="1">
      <alignment horizontal="center" vertical="center"/>
      <protection locked="0"/>
    </xf>
    <xf numFmtId="0" fontId="113" fillId="0" borderId="136" xfId="0" applyFont="1" applyBorder="1" applyAlignment="1">
      <alignment horizontal="center" vertical="center" wrapText="1"/>
    </xf>
    <xf numFmtId="0" fontId="62" fillId="11" borderId="200" xfId="0" applyFont="1" applyFill="1" applyBorder="1" applyAlignment="1">
      <alignment horizontal="center" vertical="center" wrapText="1"/>
    </xf>
    <xf numFmtId="0" fontId="62" fillId="11" borderId="201" xfId="0" applyFont="1" applyFill="1" applyBorder="1" applyAlignment="1">
      <alignment horizontal="center" vertical="center" wrapText="1"/>
    </xf>
    <xf numFmtId="0" fontId="62" fillId="11" borderId="202" xfId="0" applyFont="1" applyFill="1" applyBorder="1" applyAlignment="1">
      <alignment horizontal="center" vertical="center" wrapText="1"/>
    </xf>
    <xf numFmtId="0" fontId="62" fillId="11" borderId="203" xfId="0" applyFont="1" applyFill="1" applyBorder="1" applyAlignment="1">
      <alignment horizontal="center" vertical="center" wrapText="1"/>
    </xf>
    <xf numFmtId="0" fontId="67" fillId="0" borderId="9" xfId="0" applyFont="1" applyBorder="1" applyAlignment="1">
      <alignment horizontal="center" vertical="center"/>
    </xf>
    <xf numFmtId="0" fontId="61" fillId="0" borderId="9" xfId="0" applyFont="1" applyBorder="1" applyAlignment="1">
      <alignment horizontal="center" vertical="center" shrinkToFit="1"/>
    </xf>
    <xf numFmtId="0" fontId="60" fillId="0" borderId="130" xfId="0" applyFont="1" applyBorder="1" applyAlignment="1">
      <alignment horizontal="center" vertical="center" shrinkToFit="1"/>
    </xf>
    <xf numFmtId="0" fontId="60" fillId="0" borderId="156" xfId="0" applyFont="1" applyBorder="1" applyAlignment="1">
      <alignment horizontal="center" vertical="center" shrinkToFit="1"/>
    </xf>
    <xf numFmtId="0" fontId="60" fillId="0" borderId="155" xfId="0" applyFont="1" applyBorder="1" applyAlignment="1">
      <alignment horizontal="center" vertical="center" shrinkToFit="1"/>
    </xf>
    <xf numFmtId="0" fontId="67" fillId="0" borderId="153" xfId="0" applyFont="1" applyBorder="1" applyAlignment="1">
      <alignment horizontal="center" vertical="center"/>
    </xf>
    <xf numFmtId="0" fontId="16" fillId="0" borderId="0" xfId="0" applyFont="1" applyAlignment="1">
      <alignment horizontal="left" vertical="center"/>
    </xf>
    <xf numFmtId="0" fontId="0" fillId="0" borderId="0" xfId="0" quotePrefix="1">
      <alignment vertical="center"/>
    </xf>
    <xf numFmtId="0" fontId="61" fillId="0" borderId="155" xfId="0" applyFont="1" applyBorder="1" applyAlignment="1">
      <alignment horizontal="center" vertical="center" shrinkToFit="1"/>
    </xf>
    <xf numFmtId="0" fontId="0" fillId="0" borderId="0" xfId="0" applyBorder="1">
      <alignment vertical="center"/>
    </xf>
    <xf numFmtId="0" fontId="0" fillId="0" borderId="81" xfId="0" applyBorder="1">
      <alignment vertical="center"/>
    </xf>
    <xf numFmtId="0" fontId="0" fillId="0" borderId="59" xfId="0" applyBorder="1">
      <alignment vertical="center"/>
    </xf>
    <xf numFmtId="0" fontId="0" fillId="0" borderId="0" xfId="0" applyAlignment="1">
      <alignment horizontal="right" vertical="center"/>
    </xf>
    <xf numFmtId="0" fontId="0" fillId="0" borderId="0" xfId="0">
      <alignment vertical="center"/>
    </xf>
    <xf numFmtId="0" fontId="0" fillId="0" borderId="0" xfId="0" applyAlignment="1">
      <alignment horizontal="center" vertical="center"/>
    </xf>
    <xf numFmtId="0" fontId="9" fillId="0" borderId="0" xfId="0" applyFont="1">
      <alignment vertical="center"/>
    </xf>
    <xf numFmtId="0" fontId="7" fillId="0" borderId="0" xfId="0" applyFont="1" applyAlignment="1">
      <alignment horizontal="left" vertical="center" indent="1"/>
    </xf>
    <xf numFmtId="0" fontId="0" fillId="0" borderId="22" xfId="0" applyBorder="1" applyAlignment="1">
      <alignment horizontal="center" vertical="center"/>
    </xf>
    <xf numFmtId="0" fontId="0" fillId="0" borderId="0" xfId="0" applyAlignment="1">
      <alignment horizontal="left" vertical="center" wrapText="1"/>
    </xf>
    <xf numFmtId="0" fontId="0" fillId="0" borderId="7" xfId="0" applyBorder="1" applyAlignment="1">
      <alignment horizontal="center" vertical="center"/>
    </xf>
    <xf numFmtId="0" fontId="0" fillId="0" borderId="0" xfId="0" applyAlignment="1">
      <alignment horizontal="right" vertical="center"/>
    </xf>
    <xf numFmtId="0" fontId="0" fillId="0" borderId="0" xfId="0" applyAlignment="1">
      <alignment horizontal="left" vertical="center"/>
    </xf>
    <xf numFmtId="0" fontId="13" fillId="11" borderId="77" xfId="3" applyFont="1" applyFill="1" applyBorder="1" applyAlignment="1">
      <alignment horizontal="center" vertical="center"/>
    </xf>
    <xf numFmtId="0" fontId="13" fillId="0" borderId="97" xfId="3" applyFont="1" applyBorder="1" applyAlignment="1">
      <alignment horizontal="center" vertical="center"/>
    </xf>
    <xf numFmtId="0" fontId="39" fillId="0" borderId="59" xfId="3" applyFont="1" applyBorder="1" applyAlignment="1">
      <alignment horizontal="center" vertical="center"/>
    </xf>
    <xf numFmtId="0" fontId="39" fillId="11" borderId="34" xfId="3" applyFont="1" applyFill="1" applyBorder="1" applyAlignment="1">
      <alignment horizontal="center" vertical="center"/>
    </xf>
    <xf numFmtId="0" fontId="39" fillId="0" borderId="81" xfId="3" applyFont="1" applyBorder="1" applyAlignment="1">
      <alignment horizontal="center" vertical="center"/>
    </xf>
    <xf numFmtId="0" fontId="24" fillId="12" borderId="0" xfId="3" applyFont="1" applyFill="1">
      <alignment vertical="center"/>
    </xf>
    <xf numFmtId="176" fontId="24" fillId="11" borderId="0" xfId="3" applyNumberFormat="1" applyFont="1" applyFill="1" applyAlignment="1">
      <alignment horizontal="distributed" vertical="center" justifyLastLine="1"/>
    </xf>
    <xf numFmtId="0" fontId="32" fillId="11" borderId="0" xfId="3" applyFont="1" applyFill="1" applyAlignment="1">
      <alignment horizontal="center" vertical="center"/>
    </xf>
    <xf numFmtId="0" fontId="24" fillId="11" borderId="0" xfId="3" applyFont="1" applyFill="1" applyAlignment="1">
      <alignment horizontal="center" vertical="center"/>
    </xf>
    <xf numFmtId="0" fontId="39" fillId="11" borderId="6" xfId="3" applyFont="1" applyFill="1" applyBorder="1" applyAlignment="1">
      <alignment horizontal="center" vertical="center"/>
    </xf>
    <xf numFmtId="0" fontId="39" fillId="11" borderId="0" xfId="3" applyFont="1" applyFill="1" applyAlignment="1">
      <alignment horizontal="center" vertical="center"/>
    </xf>
    <xf numFmtId="0" fontId="60" fillId="11" borderId="10" xfId="0" applyFont="1" applyFill="1" applyBorder="1" applyAlignment="1">
      <alignment horizontal="center" vertical="center"/>
    </xf>
    <xf numFmtId="0" fontId="54" fillId="0" borderId="0" xfId="0" applyFont="1" applyAlignment="1">
      <alignment horizontal="center" vertical="center"/>
    </xf>
    <xf numFmtId="0" fontId="0" fillId="0" borderId="0" xfId="0">
      <alignment vertical="center"/>
    </xf>
    <xf numFmtId="0" fontId="56" fillId="0" borderId="0" xfId="0" applyFont="1" applyAlignment="1">
      <alignment horizontal="center" vertical="center"/>
    </xf>
    <xf numFmtId="0" fontId="60" fillId="0" borderId="8" xfId="0" applyFont="1" applyBorder="1" applyAlignment="1">
      <alignment horizontal="center" vertical="center"/>
    </xf>
    <xf numFmtId="0" fontId="60" fillId="0" borderId="9" xfId="0" applyFont="1" applyBorder="1" applyAlignment="1">
      <alignment horizontal="center" vertical="center"/>
    </xf>
    <xf numFmtId="0" fontId="60" fillId="0" borderId="131" xfId="0" applyFont="1" applyBorder="1" applyAlignment="1">
      <alignment horizontal="center" vertical="center"/>
    </xf>
    <xf numFmtId="0" fontId="67" fillId="11" borderId="9" xfId="0" applyFont="1" applyFill="1" applyBorder="1" applyAlignment="1">
      <alignment horizontal="center" vertical="center"/>
    </xf>
    <xf numFmtId="0" fontId="56" fillId="11" borderId="0" xfId="0" applyFont="1" applyFill="1" applyAlignment="1">
      <alignment horizontal="center" vertical="center"/>
    </xf>
    <xf numFmtId="0" fontId="95" fillId="11" borderId="0" xfId="0" applyFont="1" applyFill="1">
      <alignment vertical="center"/>
    </xf>
    <xf numFmtId="0" fontId="0" fillId="11" borderId="32" xfId="1" applyFont="1" applyFill="1" applyBorder="1" applyAlignment="1">
      <alignment horizontal="center" vertical="center" shrinkToFit="1"/>
    </xf>
    <xf numFmtId="0" fontId="60" fillId="11" borderId="0" xfId="0" applyFont="1" applyFill="1" applyAlignment="1">
      <alignment horizontal="center" vertical="center" wrapText="1"/>
    </xf>
    <xf numFmtId="0" fontId="0" fillId="0" borderId="0" xfId="0" applyAlignment="1">
      <alignment vertical="center" wrapText="1"/>
    </xf>
    <xf numFmtId="0" fontId="60" fillId="0" borderId="8" xfId="0" applyFont="1" applyBorder="1" applyAlignment="1">
      <alignment horizontal="center" vertical="center" shrinkToFit="1"/>
    </xf>
    <xf numFmtId="0" fontId="0" fillId="0" borderId="31" xfId="0" applyBorder="1">
      <alignment vertical="center"/>
    </xf>
    <xf numFmtId="0" fontId="0" fillId="0" borderId="85" xfId="0" applyBorder="1">
      <alignment vertical="center"/>
    </xf>
    <xf numFmtId="0" fontId="0" fillId="0" borderId="34" xfId="0" applyBorder="1">
      <alignment vertical="center"/>
    </xf>
    <xf numFmtId="0" fontId="113" fillId="0" borderId="8" xfId="0" applyFont="1" applyBorder="1" applyAlignment="1">
      <alignment horizontal="center" vertical="center" wrapText="1"/>
    </xf>
    <xf numFmtId="0" fontId="131" fillId="0" borderId="0" xfId="0" applyFont="1">
      <alignment vertical="center"/>
    </xf>
    <xf numFmtId="0" fontId="60" fillId="0" borderId="8" xfId="0" applyFont="1" applyBorder="1" applyAlignment="1">
      <alignment vertical="center" shrinkToFit="1"/>
    </xf>
    <xf numFmtId="0" fontId="113" fillId="0" borderId="46" xfId="0" applyFont="1" applyBorder="1" applyAlignment="1">
      <alignment vertical="center" wrapText="1"/>
    </xf>
    <xf numFmtId="0" fontId="113" fillId="0" borderId="6" xfId="0" applyFont="1" applyBorder="1" applyAlignment="1">
      <alignment vertical="center" wrapText="1"/>
    </xf>
    <xf numFmtId="0" fontId="60" fillId="0" borderId="9" xfId="0" applyFont="1" applyBorder="1" applyAlignment="1">
      <alignment vertical="center" shrinkToFit="1"/>
    </xf>
    <xf numFmtId="0" fontId="113" fillId="0" borderId="7" xfId="0" applyFont="1" applyBorder="1" applyAlignment="1">
      <alignment vertical="center" wrapText="1"/>
    </xf>
    <xf numFmtId="0" fontId="60" fillId="0" borderId="7" xfId="0" applyFont="1" applyBorder="1" applyAlignment="1">
      <alignment vertical="center" shrinkToFit="1"/>
    </xf>
    <xf numFmtId="0" fontId="114" fillId="0" borderId="7" xfId="0" applyNumberFormat="1" applyFont="1" applyBorder="1" applyAlignment="1" applyProtection="1">
      <alignment vertical="center" shrinkToFit="1"/>
    </xf>
    <xf numFmtId="0" fontId="115" fillId="0" borderId="183" xfId="0" applyNumberFormat="1" applyFont="1" applyBorder="1" applyAlignment="1" applyProtection="1">
      <alignment vertical="center" shrinkToFit="1"/>
    </xf>
    <xf numFmtId="0" fontId="129" fillId="0" borderId="7" xfId="0" applyFont="1" applyBorder="1" applyAlignment="1" applyProtection="1">
      <alignment vertical="center" shrinkToFit="1"/>
      <protection locked="0"/>
    </xf>
    <xf numFmtId="0" fontId="129" fillId="0" borderId="192" xfId="0" applyFont="1" applyBorder="1" applyAlignment="1" applyProtection="1">
      <alignment vertical="center" shrinkToFit="1"/>
      <protection locked="0"/>
    </xf>
    <xf numFmtId="0" fontId="0" fillId="0" borderId="23" xfId="0" applyBorder="1" applyAlignment="1" applyProtection="1">
      <alignment horizontal="center" vertical="center"/>
      <protection locked="0"/>
    </xf>
    <xf numFmtId="0" fontId="129" fillId="0" borderId="23" xfId="0" applyFont="1" applyBorder="1" applyAlignment="1" applyProtection="1">
      <alignment vertical="center" shrinkToFit="1"/>
      <protection locked="0"/>
    </xf>
    <xf numFmtId="0" fontId="119" fillId="8" borderId="0" xfId="3" applyFont="1" applyFill="1">
      <alignment vertical="center"/>
    </xf>
    <xf numFmtId="0" fontId="7" fillId="0" borderId="0" xfId="0" applyFont="1" applyAlignment="1">
      <alignment horizontal="left" vertical="center" indent="1"/>
    </xf>
    <xf numFmtId="0" fontId="4" fillId="0" borderId="0" xfId="0" applyFont="1" applyAlignment="1">
      <alignment horizontal="left" vertical="center"/>
    </xf>
    <xf numFmtId="0" fontId="8" fillId="0" borderId="0" xfId="0" applyFont="1" applyAlignment="1">
      <alignment horizontal="left" vertical="center"/>
    </xf>
    <xf numFmtId="0" fontId="9" fillId="0" borderId="0" xfId="0" applyFont="1" applyAlignment="1">
      <alignment horizontal="left" vertical="top" wrapText="1"/>
    </xf>
    <xf numFmtId="0" fontId="15" fillId="0" borderId="8" xfId="0" applyFont="1" applyBorder="1" applyAlignment="1">
      <alignment horizontal="left" vertical="top" wrapText="1"/>
    </xf>
    <xf numFmtId="0" fontId="110" fillId="0" borderId="9" xfId="0" applyFont="1" applyBorder="1" applyAlignment="1">
      <alignment horizontal="left" vertical="top" wrapText="1"/>
    </xf>
    <xf numFmtId="0" fontId="110" fillId="0" borderId="10" xfId="0" applyFont="1" applyBorder="1" applyAlignment="1">
      <alignment horizontal="left" vertical="top" wrapText="1"/>
    </xf>
    <xf numFmtId="0" fontId="13" fillId="0" borderId="0" xfId="0" applyFont="1" applyAlignment="1">
      <alignment horizontal="left" vertical="top" wrapText="1"/>
    </xf>
    <xf numFmtId="0" fontId="0" fillId="0" borderId="0" xfId="0" applyAlignment="1">
      <alignment horizontal="center" vertical="center"/>
    </xf>
    <xf numFmtId="0" fontId="7" fillId="0" borderId="0" xfId="0" applyFont="1" applyAlignment="1">
      <alignment horizontal="left" vertical="top"/>
    </xf>
    <xf numFmtId="0" fontId="9" fillId="0" borderId="0" xfId="0" applyFont="1">
      <alignment vertical="center"/>
    </xf>
    <xf numFmtId="0" fontId="7" fillId="0" borderId="0" xfId="0" applyFont="1" applyAlignment="1">
      <alignment horizontal="left" vertical="center"/>
    </xf>
    <xf numFmtId="0" fontId="14" fillId="0" borderId="0" xfId="0" applyFont="1" applyAlignment="1">
      <alignment horizontal="left" vertical="center" wrapText="1" indent="3"/>
    </xf>
    <xf numFmtId="0" fontId="14" fillId="0" borderId="0" xfId="0" applyFont="1" applyAlignment="1">
      <alignment horizontal="left" vertical="center" indent="3"/>
    </xf>
    <xf numFmtId="0" fontId="7" fillId="0" borderId="6" xfId="0" applyFont="1" applyBorder="1" applyAlignment="1">
      <alignment horizontal="left" vertical="center"/>
    </xf>
    <xf numFmtId="0" fontId="15" fillId="0" borderId="7" xfId="0" applyFont="1" applyBorder="1" applyAlignment="1">
      <alignment vertical="top" wrapText="1"/>
    </xf>
    <xf numFmtId="176" fontId="25" fillId="10" borderId="0" xfId="0" applyNumberFormat="1" applyFont="1" applyFill="1" applyAlignment="1">
      <alignment horizontal="left" vertical="center" wrapText="1"/>
    </xf>
    <xf numFmtId="0" fontId="0" fillId="0" borderId="0" xfId="0" applyAlignment="1">
      <alignment horizontal="left" vertical="center" wrapText="1"/>
    </xf>
    <xf numFmtId="0" fontId="0" fillId="10" borderId="0" xfId="0" applyFill="1" applyAlignment="1">
      <alignment horizontal="left" vertical="center" wrapText="1"/>
    </xf>
    <xf numFmtId="0" fontId="0" fillId="0" borderId="0" xfId="0" applyAlignment="1">
      <alignment horizontal="left" vertical="center"/>
    </xf>
    <xf numFmtId="0" fontId="0" fillId="0" borderId="191" xfId="0" applyBorder="1" applyAlignment="1">
      <alignment horizontal="center" vertical="center"/>
    </xf>
    <xf numFmtId="0" fontId="0" fillId="0" borderId="190" xfId="0" applyBorder="1">
      <alignment vertical="center"/>
    </xf>
    <xf numFmtId="0" fontId="0" fillId="0" borderId="49" xfId="0" applyBorder="1">
      <alignment vertical="center"/>
    </xf>
    <xf numFmtId="0" fontId="0" fillId="0" borderId="57" xfId="0" applyBorder="1">
      <alignment vertical="center"/>
    </xf>
    <xf numFmtId="0" fontId="0" fillId="0" borderId="21" xfId="0" applyBorder="1" applyAlignment="1">
      <alignment horizontal="center" vertical="center"/>
    </xf>
    <xf numFmtId="0" fontId="0" fillId="0" borderId="43" xfId="0" applyBorder="1" applyAlignment="1">
      <alignment horizontal="center" vertical="center"/>
    </xf>
    <xf numFmtId="0" fontId="0" fillId="0" borderId="28" xfId="0" applyBorder="1" applyAlignment="1">
      <alignment horizontal="center" vertical="center"/>
    </xf>
    <xf numFmtId="0" fontId="0" fillId="0" borderId="18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21" xfId="0" applyBorder="1" applyAlignment="1">
      <alignment horizontal="center" vertical="center" shrinkToFit="1"/>
    </xf>
    <xf numFmtId="0" fontId="0" fillId="0" borderId="43" xfId="0" applyBorder="1" applyAlignment="1">
      <alignment horizontal="center" vertical="center" shrinkToFit="1"/>
    </xf>
    <xf numFmtId="0" fontId="0" fillId="0" borderId="28" xfId="0" applyBorder="1" applyAlignment="1">
      <alignment horizontal="center" vertical="center" shrinkToFit="1"/>
    </xf>
    <xf numFmtId="0" fontId="0" fillId="0" borderId="197" xfId="0" applyBorder="1" applyAlignment="1" applyProtection="1">
      <alignment horizontal="center" vertical="center"/>
      <protection locked="0"/>
    </xf>
    <xf numFmtId="0" fontId="0" fillId="0" borderId="198"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189" xfId="0" applyBorder="1" applyAlignment="1" applyProtection="1">
      <alignment horizontal="center" vertical="center"/>
      <protection locked="0"/>
    </xf>
    <xf numFmtId="0" fontId="129" fillId="0" borderId="7" xfId="0" applyFont="1" applyBorder="1" applyProtection="1">
      <alignment vertical="center"/>
      <protection locked="0"/>
    </xf>
    <xf numFmtId="0" fontId="129" fillId="0" borderId="183" xfId="0" applyFont="1" applyBorder="1" applyProtection="1">
      <alignment vertical="center"/>
      <protection locked="0"/>
    </xf>
    <xf numFmtId="0" fontId="0" fillId="0" borderId="30"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56" xfId="0" applyBorder="1" applyAlignment="1" applyProtection="1">
      <alignment horizontal="center" vertical="center"/>
      <protection locked="0"/>
    </xf>
    <xf numFmtId="0" fontId="0" fillId="0" borderId="38" xfId="0" applyBorder="1" applyAlignment="1" applyProtection="1">
      <alignment horizontal="center" vertical="center"/>
      <protection locked="0"/>
    </xf>
    <xf numFmtId="0" fontId="129" fillId="0" borderId="192" xfId="0" applyFont="1" applyBorder="1" applyProtection="1">
      <alignment vertical="center"/>
      <protection locked="0"/>
    </xf>
    <xf numFmtId="0" fontId="129" fillId="0" borderId="193" xfId="0" applyFont="1" applyBorder="1" applyProtection="1">
      <alignment vertical="center"/>
      <protection locked="0"/>
    </xf>
    <xf numFmtId="0" fontId="0" fillId="0" borderId="50" xfId="0" applyBorder="1" applyAlignment="1" applyProtection="1">
      <alignment horizontal="center" vertical="center"/>
      <protection locked="0"/>
    </xf>
    <xf numFmtId="0" fontId="0" fillId="0" borderId="58" xfId="0" applyBorder="1" applyAlignment="1" applyProtection="1">
      <alignment horizontal="center" vertical="center"/>
      <protection locked="0"/>
    </xf>
    <xf numFmtId="0" fontId="0" fillId="7" borderId="0" xfId="0" applyFill="1" applyAlignment="1">
      <alignment horizontal="right"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22" xfId="0" applyBorder="1" applyAlignment="1">
      <alignment horizontal="center" vertical="center" wrapText="1"/>
    </xf>
    <xf numFmtId="0" fontId="0" fillId="0" borderId="17" xfId="0" applyBorder="1" applyAlignment="1">
      <alignment horizontal="center" vertical="center"/>
    </xf>
    <xf numFmtId="0" fontId="0" fillId="0" borderId="24" xfId="0" applyBorder="1" applyAlignment="1">
      <alignment horizontal="center" vertical="center"/>
    </xf>
    <xf numFmtId="0" fontId="0" fillId="0" borderId="24" xfId="0" applyBorder="1" applyAlignment="1">
      <alignment horizontal="center" vertical="center" wrapText="1"/>
    </xf>
    <xf numFmtId="0" fontId="0" fillId="0" borderId="18" xfId="0" applyBorder="1" applyAlignment="1">
      <alignment horizontal="center" vertical="center"/>
    </xf>
    <xf numFmtId="0" fontId="0" fillId="0" borderId="25" xfId="0" applyBorder="1" applyAlignment="1">
      <alignment horizontal="center" vertical="center"/>
    </xf>
    <xf numFmtId="0" fontId="0" fillId="0" borderId="19" xfId="0" applyBorder="1" applyAlignment="1">
      <alignment horizontal="center" vertical="center"/>
    </xf>
    <xf numFmtId="0" fontId="0" fillId="0" borderId="26" xfId="0" applyBorder="1" applyAlignment="1">
      <alignment horizontal="center" vertical="center"/>
    </xf>
    <xf numFmtId="0" fontId="0" fillId="0" borderId="25" xfId="0" applyBorder="1">
      <alignment vertical="center"/>
    </xf>
    <xf numFmtId="0" fontId="0" fillId="0" borderId="36" xfId="0" applyBorder="1">
      <alignment vertical="center"/>
    </xf>
    <xf numFmtId="0" fontId="0" fillId="0" borderId="26" xfId="0" applyBorder="1">
      <alignment vertical="center"/>
    </xf>
    <xf numFmtId="0" fontId="0" fillId="0" borderId="42" xfId="0" applyBorder="1">
      <alignment vertical="center"/>
    </xf>
    <xf numFmtId="0" fontId="0" fillId="0" borderId="24" xfId="0" applyBorder="1" applyAlignment="1" applyProtection="1">
      <alignment horizontal="left" vertical="center" indent="1" shrinkToFit="1"/>
      <protection locked="0"/>
    </xf>
    <xf numFmtId="0" fontId="0" fillId="0" borderId="29" xfId="0" applyBorder="1" applyAlignment="1">
      <alignment horizontal="center" vertical="center"/>
    </xf>
    <xf numFmtId="0" fontId="0" fillId="0" borderId="40" xfId="0" applyBorder="1" applyAlignment="1">
      <alignment horizontal="center" vertical="center"/>
    </xf>
    <xf numFmtId="0" fontId="0" fillId="0" borderId="23" xfId="0" applyBorder="1" applyAlignment="1" applyProtection="1">
      <alignment horizontal="left" vertical="center" indent="1"/>
      <protection locked="0"/>
    </xf>
    <xf numFmtId="0" fontId="0" fillId="0" borderId="23" xfId="0" applyBorder="1" applyAlignment="1" applyProtection="1">
      <alignment horizontal="left" vertical="center" indent="1" shrinkToFit="1"/>
      <protection locked="0"/>
    </xf>
    <xf numFmtId="0" fontId="15" fillId="0" borderId="0" xfId="0" applyFont="1" applyAlignment="1">
      <alignment horizontal="center" vertical="center"/>
    </xf>
    <xf numFmtId="0" fontId="129" fillId="0" borderId="7" xfId="0" applyFont="1" applyBorder="1" applyAlignment="1" applyProtection="1">
      <alignment vertical="center" shrinkToFit="1"/>
      <protection locked="0"/>
    </xf>
    <xf numFmtId="0" fontId="0" fillId="0" borderId="7" xfId="0" applyBorder="1" applyAlignment="1" applyProtection="1">
      <alignment horizontal="left" vertical="center" indent="1"/>
      <protection locked="0"/>
    </xf>
    <xf numFmtId="0" fontId="0" fillId="0" borderId="51" xfId="0" applyBorder="1" applyAlignment="1" applyProtection="1">
      <alignment horizontal="center" vertical="center"/>
      <protection locked="0"/>
    </xf>
    <xf numFmtId="0" fontId="0" fillId="0" borderId="59"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136" fillId="0" borderId="27" xfId="0" applyFont="1" applyBorder="1" applyAlignment="1">
      <alignment horizontal="center" vertical="center"/>
    </xf>
    <xf numFmtId="0" fontId="113" fillId="0" borderId="63" xfId="0" applyFont="1" applyBorder="1" applyAlignment="1">
      <alignment horizontal="center" vertical="center"/>
    </xf>
    <xf numFmtId="0" fontId="129" fillId="0" borderId="192" xfId="0" applyFont="1" applyBorder="1" applyAlignment="1" applyProtection="1">
      <alignment vertical="center" shrinkToFit="1"/>
      <protection locked="0"/>
    </xf>
    <xf numFmtId="0" fontId="0" fillId="0" borderId="191" xfId="0" applyBorder="1" applyAlignment="1">
      <alignment horizontal="center" vertical="center" shrinkToFit="1"/>
    </xf>
    <xf numFmtId="0" fontId="0" fillId="0" borderId="57" xfId="0" applyBorder="1" applyAlignment="1">
      <alignment horizontal="center" vertical="center" shrinkToFit="1"/>
    </xf>
    <xf numFmtId="0" fontId="0" fillId="0" borderId="192" xfId="0" applyBorder="1" applyAlignment="1" applyProtection="1">
      <alignment horizontal="center" vertical="center"/>
      <protection locked="0"/>
    </xf>
    <xf numFmtId="0" fontId="27" fillId="0" borderId="1" xfId="0" applyFont="1" applyBorder="1" applyAlignment="1">
      <alignment horizontal="center" vertical="center"/>
    </xf>
    <xf numFmtId="0" fontId="27" fillId="0" borderId="11" xfId="0" applyFont="1" applyBorder="1" applyAlignment="1">
      <alignment horizontal="center" vertical="center"/>
    </xf>
    <xf numFmtId="0" fontId="27" fillId="0" borderId="3" xfId="0" applyFont="1" applyBorder="1" applyAlignment="1">
      <alignment horizontal="center" vertical="center"/>
    </xf>
    <xf numFmtId="0" fontId="27" fillId="0" borderId="13" xfId="0" applyFont="1" applyBorder="1" applyAlignment="1">
      <alignment horizontal="center" vertical="center"/>
    </xf>
    <xf numFmtId="0" fontId="0" fillId="0" borderId="23" xfId="0" applyBorder="1" applyAlignment="1">
      <alignment horizontal="right" vertical="center"/>
    </xf>
    <xf numFmtId="0" fontId="0" fillId="0" borderId="30" xfId="0" applyBorder="1" applyAlignment="1">
      <alignment horizontal="center" vertical="center"/>
    </xf>
    <xf numFmtId="0" fontId="0" fillId="0" borderId="38" xfId="0" applyBorder="1" applyAlignment="1">
      <alignment horizontal="center" vertical="center"/>
    </xf>
    <xf numFmtId="0" fontId="15" fillId="0" borderId="0" xfId="0" applyFont="1" applyAlignment="1">
      <alignment horizontal="center" vertical="center" wrapText="1"/>
    </xf>
    <xf numFmtId="0" fontId="0" fillId="0" borderId="30" xfId="0" applyBorder="1" applyAlignment="1">
      <alignment horizontal="right" vertical="center"/>
    </xf>
    <xf numFmtId="0" fontId="0" fillId="0" borderId="38" xfId="0" applyBorder="1" applyAlignment="1">
      <alignment horizontal="right" vertical="center"/>
    </xf>
    <xf numFmtId="0" fontId="0" fillId="0" borderId="33" xfId="0" applyBorder="1" applyAlignment="1">
      <alignment horizontal="center" vertical="center"/>
    </xf>
    <xf numFmtId="0" fontId="0" fillId="0" borderId="45" xfId="0" applyBorder="1" applyAlignment="1">
      <alignment horizontal="center" vertical="center"/>
    </xf>
    <xf numFmtId="0" fontId="0" fillId="0" borderId="3"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0" fillId="0" borderId="4" xfId="0" applyBorder="1" applyAlignment="1">
      <alignment horizontal="right" vertical="center"/>
    </xf>
    <xf numFmtId="0" fontId="0" fillId="0" borderId="0" xfId="0" applyAlignment="1">
      <alignment horizontal="right" vertical="center"/>
    </xf>
    <xf numFmtId="0" fontId="129" fillId="0" borderId="23" xfId="0" applyFont="1" applyBorder="1" applyProtection="1">
      <alignment vertical="center"/>
      <protection locked="0"/>
    </xf>
    <xf numFmtId="0" fontId="129" fillId="0" borderId="39" xfId="0" applyFont="1" applyBorder="1" applyProtection="1">
      <alignment vertical="center"/>
      <protection locked="0"/>
    </xf>
    <xf numFmtId="0" fontId="127" fillId="0" borderId="1" xfId="0" applyFont="1" applyBorder="1" applyAlignment="1">
      <alignment horizontal="left" vertical="center" wrapText="1"/>
    </xf>
    <xf numFmtId="0" fontId="123" fillId="0" borderId="4" xfId="0" applyFont="1" applyBorder="1" applyAlignment="1">
      <alignment horizontal="left" vertical="center" wrapText="1"/>
    </xf>
    <xf numFmtId="0" fontId="123" fillId="0" borderId="11" xfId="0" applyFont="1" applyBorder="1" applyAlignment="1">
      <alignment horizontal="left" vertical="center" wrapText="1"/>
    </xf>
    <xf numFmtId="0" fontId="123" fillId="0" borderId="3" xfId="0" applyFont="1" applyBorder="1" applyAlignment="1">
      <alignment horizontal="left" vertical="center" wrapText="1"/>
    </xf>
    <xf numFmtId="0" fontId="123" fillId="0" borderId="5" xfId="0" applyFont="1" applyBorder="1" applyAlignment="1">
      <alignment horizontal="left" vertical="center" wrapText="1"/>
    </xf>
    <xf numFmtId="0" fontId="123" fillId="0" borderId="13" xfId="0" applyFont="1" applyBorder="1" applyAlignment="1">
      <alignment horizontal="left" vertical="center" wrapText="1"/>
    </xf>
    <xf numFmtId="0" fontId="129" fillId="0" borderId="23" xfId="0" applyFont="1" applyBorder="1" applyAlignment="1" applyProtection="1">
      <alignment vertical="center" shrinkToFit="1"/>
      <protection locked="0"/>
    </xf>
    <xf numFmtId="0" fontId="0" fillId="0" borderId="1" xfId="0" applyBorder="1" applyAlignment="1">
      <alignment horizontal="center" vertical="center" wrapText="1"/>
    </xf>
    <xf numFmtId="0" fontId="0" fillId="0" borderId="4" xfId="0" applyBorder="1" applyAlignment="1">
      <alignment horizontal="center" vertical="center"/>
    </xf>
    <xf numFmtId="0" fontId="0" fillId="0" borderId="52" xfId="0"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center" vertical="center"/>
    </xf>
    <xf numFmtId="0" fontId="0" fillId="0" borderId="53" xfId="0" applyBorder="1" applyAlignment="1">
      <alignment horizontal="center" vertical="center"/>
    </xf>
    <xf numFmtId="0" fontId="17" fillId="0" borderId="62" xfId="4" applyBorder="1" applyAlignment="1" applyProtection="1">
      <alignment horizontal="left" vertical="center" indent="1" shrinkToFit="1"/>
      <protection locked="0"/>
    </xf>
    <xf numFmtId="0" fontId="0" fillId="0" borderId="4" xfId="0" applyBorder="1" applyAlignment="1" applyProtection="1">
      <alignment horizontal="left" vertical="center" indent="1" shrinkToFit="1"/>
      <protection locked="0"/>
    </xf>
    <xf numFmtId="0" fontId="0" fillId="0" borderId="11" xfId="0" applyBorder="1" applyAlignment="1" applyProtection="1">
      <alignment horizontal="left" vertical="center" indent="1" shrinkToFit="1"/>
      <protection locked="0"/>
    </xf>
    <xf numFmtId="0" fontId="0" fillId="0" borderId="61" xfId="0" applyBorder="1" applyAlignment="1" applyProtection="1">
      <alignment horizontal="left" vertical="center" indent="1" shrinkToFit="1"/>
      <protection locked="0"/>
    </xf>
    <xf numFmtId="0" fontId="0" fillId="0" borderId="5" xfId="0" applyBorder="1" applyAlignment="1" applyProtection="1">
      <alignment horizontal="left" vertical="center" indent="1" shrinkToFit="1"/>
      <protection locked="0"/>
    </xf>
    <xf numFmtId="0" fontId="0" fillId="0" borderId="13" xfId="0" applyBorder="1" applyAlignment="1" applyProtection="1">
      <alignment horizontal="left" vertical="center" indent="1" shrinkToFit="1"/>
      <protection locked="0"/>
    </xf>
    <xf numFmtId="0" fontId="26" fillId="0" borderId="2" xfId="0" applyFont="1" applyBorder="1" applyAlignment="1">
      <alignment vertical="center" wrapText="1" shrinkToFit="1"/>
    </xf>
    <xf numFmtId="0" fontId="26" fillId="0" borderId="0" xfId="0" applyFont="1" applyAlignment="1">
      <alignment vertical="center" wrapText="1" shrinkToFit="1"/>
    </xf>
    <xf numFmtId="0" fontId="0" fillId="0" borderId="22" xfId="0" applyBorder="1" applyAlignment="1" applyProtection="1">
      <alignment horizontal="left" vertical="center" indent="1" shrinkToFit="1"/>
      <protection locked="0"/>
    </xf>
    <xf numFmtId="0" fontId="0" fillId="0" borderId="41" xfId="0" applyBorder="1" applyAlignment="1" applyProtection="1">
      <alignment horizontal="left" vertical="center" indent="1" shrinkToFit="1"/>
      <protection locked="0"/>
    </xf>
    <xf numFmtId="0" fontId="0" fillId="0" borderId="39" xfId="0" applyBorder="1" applyAlignment="1" applyProtection="1">
      <alignment horizontal="left" vertical="center" indent="1"/>
      <protection locked="0"/>
    </xf>
    <xf numFmtId="0" fontId="0" fillId="0" borderId="30" xfId="0" applyBorder="1" applyAlignment="1" applyProtection="1">
      <alignment horizontal="left" vertical="center" indent="1" shrinkToFit="1"/>
      <protection locked="0"/>
    </xf>
    <xf numFmtId="0" fontId="0" fillId="0" borderId="33" xfId="0" applyBorder="1" applyAlignment="1" applyProtection="1">
      <alignment horizontal="left" vertical="center" indent="1" shrinkToFit="1"/>
      <protection locked="0"/>
    </xf>
    <xf numFmtId="0" fontId="0" fillId="0" borderId="38" xfId="0" applyBorder="1" applyAlignment="1" applyProtection="1">
      <alignment horizontal="left" vertical="center" indent="1" shrinkToFit="1"/>
      <protection locked="0"/>
    </xf>
    <xf numFmtId="0" fontId="19" fillId="7" borderId="0" xfId="0" applyFont="1" applyFill="1">
      <alignment vertical="center"/>
    </xf>
    <xf numFmtId="0" fontId="19" fillId="6" borderId="0" xfId="0" applyFont="1" applyFill="1">
      <alignment vertical="center"/>
    </xf>
    <xf numFmtId="0" fontId="124" fillId="0" borderId="4" xfId="0" applyFont="1" applyBorder="1" applyAlignment="1">
      <alignment horizontal="left" vertical="top" wrapText="1"/>
    </xf>
    <xf numFmtId="0" fontId="122" fillId="0" borderId="4" xfId="0" applyFont="1" applyBorder="1" applyAlignment="1">
      <alignment horizontal="left" vertical="top" wrapText="1"/>
    </xf>
    <xf numFmtId="0" fontId="122" fillId="0" borderId="0" xfId="0" applyFont="1" applyAlignment="1">
      <alignment horizontal="left" vertical="top" wrapText="1"/>
    </xf>
    <xf numFmtId="0" fontId="0" fillId="0" borderId="16" xfId="0" applyBorder="1">
      <alignment vertical="center"/>
    </xf>
    <xf numFmtId="0" fontId="0" fillId="0" borderId="1" xfId="0" applyBorder="1" applyAlignment="1">
      <alignment horizontal="center" vertical="center"/>
    </xf>
    <xf numFmtId="0" fontId="0" fillId="0" borderId="2" xfId="0" applyBorder="1" applyAlignment="1">
      <alignment horizontal="center" vertical="center"/>
    </xf>
    <xf numFmtId="0" fontId="23" fillId="0" borderId="29" xfId="0" applyFont="1" applyBorder="1" applyAlignment="1">
      <alignment horizontal="center" vertical="center"/>
    </xf>
    <xf numFmtId="0" fontId="0" fillId="0" borderId="22" xfId="0" applyBorder="1" applyAlignment="1">
      <alignment horizontal="center" vertical="center" shrinkToFit="1"/>
    </xf>
    <xf numFmtId="0" fontId="0" fillId="0" borderId="41" xfId="0" applyBorder="1" applyAlignment="1">
      <alignment horizontal="center" vertical="center" shrinkToFit="1"/>
    </xf>
    <xf numFmtId="0" fontId="0" fillId="0" borderId="27" xfId="0" applyBorder="1" applyAlignment="1">
      <alignment horizontal="center" vertical="center"/>
    </xf>
    <xf numFmtId="0" fontId="0" fillId="0" borderId="29" xfId="0" applyBorder="1" applyAlignment="1" applyProtection="1">
      <alignment horizontal="left" vertical="center" shrinkToFit="1"/>
      <protection locked="0"/>
    </xf>
    <xf numFmtId="0" fontId="0" fillId="0" borderId="32" xfId="0" applyBorder="1" applyAlignment="1" applyProtection="1">
      <alignment horizontal="left" vertical="center" shrinkToFit="1"/>
      <protection locked="0"/>
    </xf>
    <xf numFmtId="0" fontId="0" fillId="0" borderId="44" xfId="0" applyBorder="1" applyAlignment="1" applyProtection="1">
      <alignment horizontal="left" vertical="center" shrinkToFit="1"/>
      <protection locked="0"/>
    </xf>
    <xf numFmtId="0" fontId="0" fillId="0" borderId="31" xfId="0" applyBorder="1" applyAlignment="1" applyProtection="1">
      <alignment horizontal="left" vertical="center" shrinkToFit="1"/>
      <protection locked="0"/>
    </xf>
    <xf numFmtId="0" fontId="0" fillId="0" borderId="34" xfId="0" applyBorder="1" applyAlignment="1" applyProtection="1">
      <alignment horizontal="left" vertical="center" shrinkToFit="1"/>
      <protection locked="0"/>
    </xf>
    <xf numFmtId="0" fontId="0" fillId="0" borderId="54" xfId="0" applyBorder="1" applyAlignment="1" applyProtection="1">
      <alignment horizontal="left" vertical="center" shrinkToFit="1"/>
      <protection locked="0"/>
    </xf>
    <xf numFmtId="0" fontId="0" fillId="0" borderId="40" xfId="0" applyBorder="1" applyAlignment="1" applyProtection="1">
      <alignment horizontal="left" vertical="center" shrinkToFit="1"/>
      <protection locked="0"/>
    </xf>
    <xf numFmtId="0" fontId="0" fillId="0" borderId="47" xfId="0" applyBorder="1" applyAlignment="1">
      <alignment horizontal="center" vertical="center"/>
    </xf>
    <xf numFmtId="0" fontId="0" fillId="0" borderId="55" xfId="0" applyBorder="1" applyAlignment="1">
      <alignment horizontal="center" vertical="center"/>
    </xf>
    <xf numFmtId="0" fontId="0" fillId="0" borderId="23" xfId="0" applyBorder="1" applyAlignment="1" applyProtection="1">
      <alignment horizontal="left" vertical="center"/>
      <protection locked="0"/>
    </xf>
    <xf numFmtId="0" fontId="0" fillId="0" borderId="30" xfId="0" applyBorder="1" applyAlignment="1" applyProtection="1">
      <alignment horizontal="left" vertical="center"/>
      <protection locked="0"/>
    </xf>
    <xf numFmtId="0" fontId="0" fillId="0" borderId="48" xfId="0" applyBorder="1" applyAlignment="1">
      <alignment horizontal="center" vertical="center"/>
    </xf>
    <xf numFmtId="0" fontId="0" fillId="0" borderId="56" xfId="0" applyBorder="1" applyAlignment="1">
      <alignment horizontal="center" vertical="center"/>
    </xf>
    <xf numFmtId="0" fontId="17" fillId="0" borderId="61" xfId="4" applyBorder="1" applyAlignment="1" applyProtection="1">
      <alignment horizontal="left" vertical="center" indent="1" shrinkToFit="1"/>
      <protection locked="0"/>
    </xf>
    <xf numFmtId="0" fontId="0" fillId="0" borderId="21"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35" xfId="0" applyBorder="1" applyAlignment="1">
      <alignment horizontal="center" vertical="center"/>
    </xf>
    <xf numFmtId="0" fontId="0" fillId="0" borderId="37" xfId="0" applyBorder="1" applyAlignment="1">
      <alignment horizontal="center" vertical="center"/>
    </xf>
    <xf numFmtId="176" fontId="0" fillId="0" borderId="21" xfId="0" applyNumberFormat="1" applyBorder="1" applyAlignment="1" applyProtection="1">
      <alignment horizontal="center" vertical="center" shrinkToFit="1"/>
      <protection locked="0"/>
    </xf>
    <xf numFmtId="176" fontId="0" fillId="0" borderId="43" xfId="0" applyNumberFormat="1" applyBorder="1" applyAlignment="1" applyProtection="1">
      <alignment horizontal="center" vertical="center" shrinkToFit="1"/>
      <protection locked="0"/>
    </xf>
    <xf numFmtId="176" fontId="0" fillId="0" borderId="28" xfId="0" applyNumberFormat="1" applyBorder="1" applyAlignment="1" applyProtection="1">
      <alignment horizontal="center" vertical="center" shrinkToFit="1"/>
      <protection locked="0"/>
    </xf>
    <xf numFmtId="0" fontId="99" fillId="0" borderId="2" xfId="0" applyFont="1" applyBorder="1" applyAlignment="1">
      <alignment horizontal="left" vertical="center" wrapText="1"/>
    </xf>
    <xf numFmtId="0" fontId="0" fillId="0" borderId="22" xfId="0" applyBorder="1" applyAlignment="1" applyProtection="1">
      <alignment horizontal="left" vertical="center" shrinkToFit="1"/>
      <protection locked="0"/>
    </xf>
    <xf numFmtId="0" fontId="0" fillId="0" borderId="41" xfId="0" applyBorder="1" applyAlignment="1" applyProtection="1">
      <alignment horizontal="left" vertical="center" shrinkToFit="1"/>
      <protection locked="0"/>
    </xf>
    <xf numFmtId="0" fontId="0" fillId="0" borderId="30" xfId="0" applyBorder="1" applyAlignment="1" applyProtection="1">
      <alignment horizontal="left" vertical="center" shrinkToFit="1"/>
      <protection locked="0"/>
    </xf>
    <xf numFmtId="0" fontId="0" fillId="0" borderId="33" xfId="0" applyBorder="1" applyAlignment="1" applyProtection="1">
      <alignment horizontal="left" vertical="center" shrinkToFit="1"/>
      <protection locked="0"/>
    </xf>
    <xf numFmtId="0" fontId="0" fillId="0" borderId="45" xfId="0" applyBorder="1" applyAlignment="1" applyProtection="1">
      <alignment horizontal="left" vertical="center" shrinkToFit="1"/>
      <protection locked="0"/>
    </xf>
    <xf numFmtId="0" fontId="0" fillId="0" borderId="39" xfId="0" applyBorder="1" applyAlignment="1" applyProtection="1">
      <alignment horizontal="left" vertical="center"/>
      <protection locked="0"/>
    </xf>
    <xf numFmtId="176" fontId="24" fillId="0" borderId="0" xfId="0" applyNumberFormat="1" applyFont="1" applyAlignment="1">
      <alignment horizontal="left" vertical="center" wrapText="1"/>
    </xf>
    <xf numFmtId="0" fontId="0" fillId="0" borderId="29" xfId="0" applyBorder="1" applyAlignment="1" applyProtection="1">
      <alignment horizontal="left" vertical="center" indent="1" shrinkToFit="1"/>
      <protection locked="0"/>
    </xf>
    <xf numFmtId="0" fontId="0" fillId="0" borderId="32" xfId="0" applyBorder="1" applyAlignment="1" applyProtection="1">
      <alignment horizontal="left" vertical="center" indent="1" shrinkToFit="1"/>
      <protection locked="0"/>
    </xf>
    <xf numFmtId="0" fontId="0" fillId="0" borderId="40" xfId="0" applyBorder="1" applyAlignment="1" applyProtection="1">
      <alignment horizontal="left" vertical="center" indent="1" shrinkToFit="1"/>
      <protection locked="0"/>
    </xf>
    <xf numFmtId="0" fontId="0" fillId="0" borderId="11" xfId="0" applyBorder="1" applyAlignment="1">
      <alignment horizontal="center" vertical="center"/>
    </xf>
    <xf numFmtId="0" fontId="129" fillId="0" borderId="195" xfId="0" applyFont="1" applyBorder="1" applyAlignment="1">
      <alignment horizontal="center" vertical="center"/>
    </xf>
    <xf numFmtId="0" fontId="0" fillId="0" borderId="49" xfId="0" applyBorder="1" applyAlignment="1">
      <alignment horizontal="center" vertical="center"/>
    </xf>
    <xf numFmtId="0" fontId="0" fillId="0" borderId="57" xfId="0" applyBorder="1" applyAlignment="1">
      <alignment horizontal="center" vertical="center"/>
    </xf>
    <xf numFmtId="0" fontId="0" fillId="0" borderId="24" xfId="0" applyBorder="1" applyAlignment="1" applyProtection="1">
      <alignment horizontal="left" vertical="center" indent="1"/>
      <protection locked="0"/>
    </xf>
    <xf numFmtId="176" fontId="15" fillId="12" borderId="0" xfId="3" applyNumberFormat="1" applyFont="1" applyFill="1" applyAlignment="1">
      <alignment horizontal="left" vertical="center" wrapText="1"/>
    </xf>
    <xf numFmtId="0" fontId="38" fillId="11" borderId="0" xfId="3" applyFont="1" applyFill="1" applyAlignment="1">
      <alignment horizontal="left" vertical="center" shrinkToFit="1"/>
    </xf>
    <xf numFmtId="0" fontId="38" fillId="11" borderId="0" xfId="3" applyFont="1" applyFill="1" applyAlignment="1">
      <alignment horizontal="distributed" vertical="center" justifyLastLine="1"/>
    </xf>
    <xf numFmtId="0" fontId="24" fillId="11" borderId="0" xfId="3" applyFont="1" applyFill="1" applyAlignment="1">
      <alignment horizontal="center" vertical="center"/>
    </xf>
    <xf numFmtId="0" fontId="34" fillId="11" borderId="0" xfId="3" applyFont="1" applyFill="1" applyAlignment="1">
      <alignment horizontal="left" vertical="center" wrapText="1"/>
    </xf>
    <xf numFmtId="0" fontId="15" fillId="0" borderId="71" xfId="3" applyFont="1" applyBorder="1" applyAlignment="1">
      <alignment vertical="center" textRotation="255" shrinkToFit="1"/>
    </xf>
    <xf numFmtId="0" fontId="120" fillId="0" borderId="80" xfId="3" applyFont="1" applyBorder="1" applyAlignment="1">
      <alignment vertical="center" textRotation="255" shrinkToFit="1"/>
    </xf>
    <xf numFmtId="0" fontId="15" fillId="0" borderId="74" xfId="3" applyFont="1" applyBorder="1" applyAlignment="1">
      <alignment vertical="center" textRotation="255" shrinkToFit="1"/>
    </xf>
    <xf numFmtId="0" fontId="15" fillId="0" borderId="81" xfId="3" applyFont="1" applyBorder="1" applyAlignment="1">
      <alignment vertical="center" textRotation="255" shrinkToFit="1"/>
    </xf>
    <xf numFmtId="0" fontId="15" fillId="0" borderId="0" xfId="3" applyFont="1" applyAlignment="1">
      <alignment vertical="center" textRotation="255" shrinkToFit="1"/>
    </xf>
    <xf numFmtId="0" fontId="15" fillId="0" borderId="72" xfId="3" applyFont="1" applyBorder="1" applyAlignment="1">
      <alignment vertical="center" textRotation="255" shrinkToFit="1"/>
    </xf>
    <xf numFmtId="0" fontId="15" fillId="0" borderId="6" xfId="3" applyFont="1" applyBorder="1" applyAlignment="1">
      <alignment vertical="center" textRotation="255" shrinkToFit="1"/>
    </xf>
    <xf numFmtId="0" fontId="36" fillId="11" borderId="31" xfId="3" applyFont="1" applyFill="1" applyBorder="1" applyAlignment="1">
      <alignment horizontal="center" vertical="center"/>
    </xf>
    <xf numFmtId="0" fontId="36" fillId="11" borderId="34" xfId="3" applyFont="1" applyFill="1" applyBorder="1" applyAlignment="1">
      <alignment horizontal="center" vertical="center"/>
    </xf>
    <xf numFmtId="0" fontId="36" fillId="11" borderId="83" xfId="3" applyFont="1" applyFill="1" applyBorder="1" applyAlignment="1">
      <alignment horizontal="center" vertical="center"/>
    </xf>
    <xf numFmtId="0" fontId="36" fillId="11" borderId="0" xfId="3" applyFont="1" applyFill="1" applyAlignment="1">
      <alignment horizontal="center" vertical="center"/>
    </xf>
    <xf numFmtId="0" fontId="39" fillId="11" borderId="90" xfId="3" applyFont="1" applyFill="1" applyBorder="1" applyAlignment="1">
      <alignment horizontal="center" vertical="center"/>
    </xf>
    <xf numFmtId="0" fontId="39" fillId="11" borderId="34" xfId="3" applyFont="1" applyFill="1" applyBorder="1" applyAlignment="1">
      <alignment horizontal="center" vertical="center"/>
    </xf>
    <xf numFmtId="0" fontId="39" fillId="11" borderId="85" xfId="3" applyFont="1" applyFill="1" applyBorder="1" applyAlignment="1">
      <alignment horizontal="center" vertical="center"/>
    </xf>
    <xf numFmtId="0" fontId="39" fillId="11" borderId="89" xfId="3" applyFont="1" applyFill="1" applyBorder="1" applyAlignment="1">
      <alignment horizontal="center" vertical="center"/>
    </xf>
    <xf numFmtId="0" fontId="39" fillId="11" borderId="6" xfId="3" applyFont="1" applyFill="1" applyBorder="1" applyAlignment="1">
      <alignment horizontal="center" vertical="center"/>
    </xf>
    <xf numFmtId="0" fontId="39" fillId="11" borderId="59" xfId="3" applyFont="1" applyFill="1" applyBorder="1" applyAlignment="1">
      <alignment horizontal="center" vertical="center"/>
    </xf>
    <xf numFmtId="0" fontId="46" fillId="0" borderId="0" xfId="3" applyFont="1" applyAlignment="1">
      <alignment horizontal="left" vertical="center" wrapText="1"/>
    </xf>
    <xf numFmtId="0" fontId="46" fillId="0" borderId="0" xfId="3" applyFont="1" applyAlignment="1">
      <alignment horizontal="left" vertical="center"/>
    </xf>
    <xf numFmtId="0" fontId="46" fillId="0" borderId="81" xfId="3" applyFont="1" applyBorder="1" applyAlignment="1">
      <alignment horizontal="left" vertical="center"/>
    </xf>
    <xf numFmtId="0" fontId="46" fillId="0" borderId="6" xfId="3" applyFont="1" applyBorder="1" applyAlignment="1">
      <alignment horizontal="left" vertical="center"/>
    </xf>
    <xf numFmtId="0" fontId="46" fillId="0" borderId="59" xfId="3" applyFont="1" applyBorder="1" applyAlignment="1">
      <alignment horizontal="left" vertical="center"/>
    </xf>
    <xf numFmtId="0" fontId="39" fillId="11" borderId="88" xfId="3" applyFont="1" applyFill="1" applyBorder="1" applyAlignment="1">
      <alignment horizontal="center" vertical="center"/>
    </xf>
    <xf numFmtId="0" fontId="39" fillId="11" borderId="0" xfId="3" applyFont="1" applyFill="1" applyAlignment="1">
      <alignment horizontal="center" vertical="center"/>
    </xf>
    <xf numFmtId="0" fontId="39" fillId="11" borderId="81" xfId="3" applyFont="1" applyFill="1" applyBorder="1" applyAlignment="1">
      <alignment horizontal="center" vertical="center"/>
    </xf>
    <xf numFmtId="0" fontId="36" fillId="11" borderId="7" xfId="3" applyFont="1" applyFill="1" applyBorder="1" applyAlignment="1">
      <alignment horizontal="center" vertical="center"/>
    </xf>
    <xf numFmtId="0" fontId="36" fillId="11" borderId="8" xfId="3" applyFont="1" applyFill="1" applyBorder="1" applyAlignment="1">
      <alignment horizontal="center" vertical="center"/>
    </xf>
    <xf numFmtId="0" fontId="39" fillId="11" borderId="96" xfId="3" applyFont="1" applyFill="1" applyBorder="1" applyAlignment="1">
      <alignment horizontal="center" vertical="center"/>
    </xf>
    <xf numFmtId="0" fontId="39" fillId="11" borderId="7" xfId="3" applyFont="1" applyFill="1" applyBorder="1" applyAlignment="1">
      <alignment horizontal="center" vertical="center"/>
    </xf>
    <xf numFmtId="0" fontId="15" fillId="12" borderId="0" xfId="3" applyFont="1" applyFill="1" applyAlignment="1">
      <alignment horizontal="left" vertical="center" wrapText="1"/>
    </xf>
    <xf numFmtId="0" fontId="24" fillId="11" borderId="74" xfId="3" applyFont="1" applyFill="1" applyBorder="1" applyAlignment="1">
      <alignment horizontal="center" vertical="center" wrapText="1"/>
    </xf>
    <xf numFmtId="0" fontId="24" fillId="11" borderId="0" xfId="3" applyFont="1" applyFill="1" applyAlignment="1">
      <alignment horizontal="center" vertical="center" wrapText="1"/>
    </xf>
    <xf numFmtId="0" fontId="24" fillId="11" borderId="70" xfId="3" applyFont="1" applyFill="1" applyBorder="1" applyAlignment="1">
      <alignment horizontal="center" vertical="center" wrapText="1"/>
    </xf>
    <xf numFmtId="0" fontId="24" fillId="11" borderId="67" xfId="3" applyFont="1" applyFill="1" applyBorder="1" applyAlignment="1">
      <alignment horizontal="center" vertical="center" wrapText="1"/>
    </xf>
    <xf numFmtId="0" fontId="24" fillId="11" borderId="83" xfId="3" applyFont="1" applyFill="1" applyBorder="1" applyAlignment="1" applyProtection="1">
      <alignment horizontal="center" vertical="center" wrapText="1"/>
      <protection locked="0"/>
    </xf>
    <xf numFmtId="0" fontId="24" fillId="11" borderId="0" xfId="3" applyFont="1" applyFill="1" applyAlignment="1" applyProtection="1">
      <alignment horizontal="center" vertical="center" wrapText="1"/>
      <protection locked="0"/>
    </xf>
    <xf numFmtId="0" fontId="24" fillId="11" borderId="87" xfId="3" applyFont="1" applyFill="1" applyBorder="1" applyAlignment="1" applyProtection="1">
      <alignment horizontal="center" vertical="center" wrapText="1"/>
      <protection locked="0"/>
    </xf>
    <xf numFmtId="0" fontId="24" fillId="11" borderId="102" xfId="3" applyFont="1" applyFill="1" applyBorder="1" applyAlignment="1" applyProtection="1">
      <alignment horizontal="center" vertical="center" wrapText="1"/>
      <protection locked="0"/>
    </xf>
    <xf numFmtId="0" fontId="24" fillId="11" borderId="67" xfId="3" applyFont="1" applyFill="1" applyBorder="1" applyAlignment="1" applyProtection="1">
      <alignment horizontal="center" vertical="center" wrapText="1"/>
      <protection locked="0"/>
    </xf>
    <xf numFmtId="0" fontId="24" fillId="11" borderId="117" xfId="3" applyFont="1" applyFill="1" applyBorder="1" applyAlignment="1" applyProtection="1">
      <alignment horizontal="center" vertical="center" wrapText="1"/>
      <protection locked="0"/>
    </xf>
    <xf numFmtId="0" fontId="36" fillId="11" borderId="46" xfId="3" applyFont="1" applyFill="1" applyBorder="1" applyAlignment="1">
      <alignment horizontal="center" vertical="center"/>
    </xf>
    <xf numFmtId="0" fontId="36" fillId="11" borderId="6" xfId="3" applyFont="1" applyFill="1" applyBorder="1" applyAlignment="1">
      <alignment horizontal="center" vertical="center"/>
    </xf>
    <xf numFmtId="0" fontId="36" fillId="11" borderId="34" xfId="3" applyFont="1" applyFill="1" applyBorder="1">
      <alignment vertical="center"/>
    </xf>
    <xf numFmtId="0" fontId="36" fillId="11" borderId="85" xfId="3" applyFont="1" applyFill="1" applyBorder="1">
      <alignment vertical="center"/>
    </xf>
    <xf numFmtId="0" fontId="36" fillId="11" borderId="6" xfId="3" applyFont="1" applyFill="1" applyBorder="1">
      <alignment vertical="center"/>
    </xf>
    <xf numFmtId="0" fontId="36" fillId="11" borderId="59" xfId="3" applyFont="1" applyFill="1" applyBorder="1">
      <alignment vertical="center"/>
    </xf>
    <xf numFmtId="0" fontId="36" fillId="11" borderId="85" xfId="3" applyFont="1" applyFill="1" applyBorder="1" applyAlignment="1">
      <alignment horizontal="center" vertical="center"/>
    </xf>
    <xf numFmtId="0" fontId="36" fillId="11" borderId="59" xfId="3" applyFont="1" applyFill="1" applyBorder="1" applyAlignment="1">
      <alignment horizontal="center" vertical="center"/>
    </xf>
    <xf numFmtId="0" fontId="15" fillId="0" borderId="73" xfId="3" applyFont="1" applyBorder="1" applyAlignment="1">
      <alignment horizontal="center" vertical="center" wrapText="1"/>
    </xf>
    <xf numFmtId="0" fontId="15" fillId="0" borderId="34" xfId="3" applyFont="1" applyBorder="1" applyAlignment="1">
      <alignment horizontal="center" vertical="center" wrapText="1"/>
    </xf>
    <xf numFmtId="0" fontId="15" fillId="0" borderId="86" xfId="3" applyFont="1" applyBorder="1" applyAlignment="1">
      <alignment horizontal="center" vertical="center" wrapText="1"/>
    </xf>
    <xf numFmtId="0" fontId="15" fillId="0" borderId="74" xfId="3" applyFont="1" applyBorder="1" applyAlignment="1">
      <alignment horizontal="center" vertical="center" wrapText="1"/>
    </xf>
    <xf numFmtId="0" fontId="15" fillId="0" borderId="0" xfId="3" applyFont="1" applyAlignment="1">
      <alignment horizontal="center" vertical="center" wrapText="1"/>
    </xf>
    <xf numFmtId="0" fontId="15" fillId="0" borderId="87" xfId="3" applyFont="1" applyBorder="1" applyAlignment="1">
      <alignment horizontal="center" vertical="center" wrapText="1"/>
    </xf>
    <xf numFmtId="0" fontId="43" fillId="0" borderId="69" xfId="3" applyFont="1" applyBorder="1" applyAlignment="1">
      <alignment horizontal="center" vertical="center"/>
    </xf>
    <xf numFmtId="0" fontId="27" fillId="0" borderId="77" xfId="3" applyFont="1" applyBorder="1">
      <alignment vertical="center"/>
    </xf>
    <xf numFmtId="0" fontId="27" fillId="0" borderId="74" xfId="3" applyFont="1" applyBorder="1">
      <alignment vertical="center"/>
    </xf>
    <xf numFmtId="0" fontId="27" fillId="0" borderId="0" xfId="3" applyFont="1">
      <alignment vertical="center"/>
    </xf>
    <xf numFmtId="0" fontId="24" fillId="11" borderId="77" xfId="3" applyFont="1" applyFill="1" applyBorder="1" applyAlignment="1" applyProtection="1">
      <alignment horizontal="center" vertical="center"/>
      <protection locked="0"/>
    </xf>
    <xf numFmtId="0" fontId="24" fillId="11" borderId="108" xfId="3" applyFont="1" applyFill="1" applyBorder="1" applyAlignment="1" applyProtection="1">
      <alignment horizontal="center" vertical="center"/>
      <protection locked="0"/>
    </xf>
    <xf numFmtId="0" fontId="24" fillId="11" borderId="0" xfId="3" applyFont="1" applyFill="1" applyAlignment="1" applyProtection="1">
      <alignment horizontal="center" vertical="center"/>
      <protection locked="0"/>
    </xf>
    <xf numFmtId="0" fontId="24" fillId="11" borderId="87" xfId="3" applyFont="1" applyFill="1" applyBorder="1" applyAlignment="1" applyProtection="1">
      <alignment horizontal="center" vertical="center"/>
      <protection locked="0"/>
    </xf>
    <xf numFmtId="0" fontId="6" fillId="11" borderId="69" xfId="3" applyFont="1" applyFill="1" applyBorder="1" applyAlignment="1">
      <alignment horizontal="center" vertical="center"/>
    </xf>
    <xf numFmtId="0" fontId="12" fillId="0" borderId="77" xfId="3" applyFont="1" applyBorder="1">
      <alignment vertical="center"/>
    </xf>
    <xf numFmtId="0" fontId="12" fillId="0" borderId="74" xfId="3" applyFont="1" applyBorder="1">
      <alignment vertical="center"/>
    </xf>
    <xf numFmtId="0" fontId="12" fillId="0" borderId="0" xfId="3" applyFont="1">
      <alignment vertical="center"/>
    </xf>
    <xf numFmtId="0" fontId="36" fillId="0" borderId="82" xfId="3" applyFont="1" applyBorder="1" applyAlignment="1">
      <alignment horizontal="left" vertical="center"/>
    </xf>
    <xf numFmtId="0" fontId="36" fillId="0" borderId="78" xfId="3" applyFont="1" applyBorder="1" applyAlignment="1">
      <alignment horizontal="left" vertical="center"/>
    </xf>
    <xf numFmtId="0" fontId="36" fillId="0" borderId="80" xfId="3" applyFont="1" applyBorder="1" applyAlignment="1">
      <alignment horizontal="left" vertical="center"/>
    </xf>
    <xf numFmtId="0" fontId="36" fillId="0" borderId="46" xfId="3" applyFont="1" applyBorder="1" applyAlignment="1">
      <alignment horizontal="left" vertical="center"/>
    </xf>
    <xf numFmtId="0" fontId="36" fillId="0" borderId="6" xfId="3" applyFont="1" applyBorder="1" applyAlignment="1">
      <alignment horizontal="left" vertical="center"/>
    </xf>
    <xf numFmtId="0" fontId="36" fillId="0" borderId="59" xfId="3" applyFont="1" applyBorder="1" applyAlignment="1">
      <alignment horizontal="left" vertical="center"/>
    </xf>
    <xf numFmtId="0" fontId="39" fillId="0" borderId="82" xfId="3" applyFont="1" applyBorder="1" applyAlignment="1">
      <alignment horizontal="center" vertical="center" wrapText="1"/>
    </xf>
    <xf numFmtId="0" fontId="39" fillId="0" borderId="78" xfId="3" applyFont="1" applyBorder="1" applyAlignment="1">
      <alignment horizontal="center" vertical="center" wrapText="1"/>
    </xf>
    <xf numFmtId="0" fontId="39" fillId="0" borderId="46" xfId="3" applyFont="1" applyBorder="1" applyAlignment="1">
      <alignment horizontal="center" vertical="center" wrapText="1"/>
    </xf>
    <xf numFmtId="0" fontId="39" fillId="0" borderId="6" xfId="3" applyFont="1" applyBorder="1" applyAlignment="1">
      <alignment horizontal="center" vertical="center" wrapText="1"/>
    </xf>
    <xf numFmtId="0" fontId="36" fillId="11" borderId="0" xfId="3" applyFont="1" applyFill="1">
      <alignment vertical="center"/>
    </xf>
    <xf numFmtId="0" fontId="36" fillId="11" borderId="81" xfId="3" applyFont="1" applyFill="1" applyBorder="1">
      <alignment vertical="center"/>
    </xf>
    <xf numFmtId="0" fontId="37" fillId="11" borderId="71" xfId="3" applyFont="1" applyFill="1" applyBorder="1" applyAlignment="1">
      <alignment horizontal="center" vertical="center"/>
    </xf>
    <xf numFmtId="0" fontId="37" fillId="11" borderId="78" xfId="3" applyFont="1" applyFill="1" applyBorder="1" applyAlignment="1">
      <alignment horizontal="center" vertical="center"/>
    </xf>
    <xf numFmtId="0" fontId="37" fillId="11" borderId="70" xfId="3" applyFont="1" applyFill="1" applyBorder="1" applyAlignment="1">
      <alignment horizontal="center" vertical="center"/>
    </xf>
    <xf numFmtId="0" fontId="37" fillId="11" borderId="67" xfId="3" applyFont="1" applyFill="1" applyBorder="1" applyAlignment="1">
      <alignment horizontal="center" vertical="center"/>
    </xf>
    <xf numFmtId="0" fontId="37" fillId="11" borderId="78" xfId="3" applyFont="1" applyFill="1" applyBorder="1">
      <alignment vertical="center"/>
    </xf>
    <xf numFmtId="0" fontId="37" fillId="11" borderId="80" xfId="3" applyFont="1" applyFill="1" applyBorder="1">
      <alignment vertical="center"/>
    </xf>
    <xf numFmtId="0" fontId="37" fillId="11" borderId="67" xfId="3" applyFont="1" applyFill="1" applyBorder="1">
      <alignment vertical="center"/>
    </xf>
    <xf numFmtId="0" fontId="37" fillId="11" borderId="100" xfId="3" applyFont="1" applyFill="1" applyBorder="1">
      <alignment vertical="center"/>
    </xf>
    <xf numFmtId="0" fontId="39" fillId="0" borderId="31" xfId="3" applyFont="1" applyBorder="1" applyAlignment="1">
      <alignment horizontal="center" vertical="center"/>
    </xf>
    <xf numFmtId="0" fontId="39" fillId="0" borderId="34" xfId="3" applyFont="1" applyBorder="1" applyAlignment="1">
      <alignment horizontal="center" vertical="center"/>
    </xf>
    <xf numFmtId="0" fontId="39" fillId="0" borderId="85" xfId="3" applyFont="1" applyBorder="1" applyAlignment="1">
      <alignment horizontal="center" vertical="center"/>
    </xf>
    <xf numFmtId="0" fontId="39" fillId="0" borderId="31" xfId="3" applyFont="1" applyBorder="1" applyAlignment="1">
      <alignment horizontal="center" vertical="center" shrinkToFit="1"/>
    </xf>
    <xf numFmtId="0" fontId="39" fillId="0" borderId="34" xfId="3" applyFont="1" applyBorder="1" applyAlignment="1">
      <alignment horizontal="center" vertical="center" shrinkToFit="1"/>
    </xf>
    <xf numFmtId="0" fontId="39" fillId="0" borderId="85" xfId="3" applyFont="1" applyBorder="1" applyAlignment="1">
      <alignment horizontal="center" vertical="center" shrinkToFit="1"/>
    </xf>
    <xf numFmtId="0" fontId="48" fillId="14" borderId="31" xfId="3" applyFont="1" applyFill="1" applyBorder="1" applyAlignment="1">
      <alignment horizontal="center" vertical="center" shrinkToFit="1"/>
    </xf>
    <xf numFmtId="0" fontId="48" fillId="14" borderId="34" xfId="3" applyFont="1" applyFill="1" applyBorder="1" applyAlignment="1">
      <alignment horizontal="center" vertical="center" shrinkToFit="1"/>
    </xf>
    <xf numFmtId="0" fontId="48" fillId="14" borderId="86" xfId="3" applyFont="1" applyFill="1" applyBorder="1" applyAlignment="1">
      <alignment horizontal="center" vertical="center" shrinkToFit="1"/>
    </xf>
    <xf numFmtId="0" fontId="46" fillId="11" borderId="97" xfId="3" applyFont="1" applyFill="1" applyBorder="1" applyAlignment="1">
      <alignment horizontal="left" vertical="center" shrinkToFit="1"/>
    </xf>
    <xf numFmtId="0" fontId="46" fillId="11" borderId="124" xfId="3" applyFont="1" applyFill="1" applyBorder="1" applyAlignment="1">
      <alignment horizontal="left" vertical="center" shrinkToFit="1"/>
    </xf>
    <xf numFmtId="0" fontId="36" fillId="0" borderId="6" xfId="3" applyFont="1" applyBorder="1" applyAlignment="1">
      <alignment horizontal="center" vertical="center"/>
    </xf>
    <xf numFmtId="0" fontId="36" fillId="0" borderId="46" xfId="3" applyFont="1" applyBorder="1" applyAlignment="1">
      <alignment horizontal="center" vertical="center"/>
    </xf>
    <xf numFmtId="0" fontId="39" fillId="0" borderId="6" xfId="3" applyFont="1" applyBorder="1" applyAlignment="1">
      <alignment horizontal="center" vertical="center"/>
    </xf>
    <xf numFmtId="0" fontId="39" fillId="0" borderId="59" xfId="3" applyFont="1" applyBorder="1" applyAlignment="1">
      <alignment horizontal="center" vertical="center"/>
    </xf>
    <xf numFmtId="0" fontId="36" fillId="11" borderId="91" xfId="3" applyFont="1" applyFill="1" applyBorder="1" applyAlignment="1">
      <alignment horizontal="right" vertical="center"/>
    </xf>
    <xf numFmtId="0" fontId="36" fillId="11" borderId="97" xfId="3" applyFont="1" applyFill="1" applyBorder="1" applyAlignment="1">
      <alignment horizontal="right" vertical="center"/>
    </xf>
    <xf numFmtId="0" fontId="39" fillId="0" borderId="98" xfId="3" applyFont="1" applyBorder="1" applyAlignment="1">
      <alignment horizontal="center" vertical="center"/>
    </xf>
    <xf numFmtId="0" fontId="39" fillId="0" borderId="110" xfId="3" applyFont="1" applyBorder="1" applyAlignment="1">
      <alignment horizontal="center" vertical="center"/>
    </xf>
    <xf numFmtId="0" fontId="15" fillId="11" borderId="74" xfId="3" applyFont="1" applyFill="1" applyBorder="1" applyAlignment="1">
      <alignment horizontal="center" vertical="center"/>
    </xf>
    <xf numFmtId="0" fontId="15" fillId="11" borderId="81" xfId="3" applyFont="1" applyFill="1" applyBorder="1" applyAlignment="1">
      <alignment horizontal="center" vertical="center"/>
    </xf>
    <xf numFmtId="0" fontId="15" fillId="11" borderId="70" xfId="3" applyFont="1" applyFill="1" applyBorder="1" applyAlignment="1">
      <alignment horizontal="center" vertical="center"/>
    </xf>
    <xf numFmtId="0" fontId="15" fillId="11" borderId="100" xfId="3" applyFont="1" applyFill="1" applyBorder="1" applyAlignment="1">
      <alignment horizontal="center" vertical="center"/>
    </xf>
    <xf numFmtId="0" fontId="38" fillId="0" borderId="31" xfId="3" applyFont="1" applyBorder="1" applyAlignment="1">
      <alignment horizontal="center" vertical="center"/>
    </xf>
    <xf numFmtId="0" fontId="38" fillId="0" borderId="34" xfId="3" applyFont="1" applyBorder="1" applyAlignment="1">
      <alignment horizontal="center" vertical="center"/>
    </xf>
    <xf numFmtId="0" fontId="38" fillId="0" borderId="102" xfId="3" applyFont="1" applyBorder="1" applyAlignment="1">
      <alignment horizontal="center" vertical="center"/>
    </xf>
    <xf numFmtId="0" fontId="38" fillId="0" borderId="67" xfId="3" applyFont="1" applyBorder="1" applyAlignment="1">
      <alignment horizontal="center" vertical="center"/>
    </xf>
    <xf numFmtId="0" fontId="15" fillId="11" borderId="31" xfId="3" applyFont="1" applyFill="1" applyBorder="1" applyAlignment="1">
      <alignment horizontal="center" vertical="center"/>
    </xf>
    <xf numFmtId="0" fontId="15" fillId="11" borderId="85" xfId="3" applyFont="1" applyFill="1" applyBorder="1" applyAlignment="1">
      <alignment horizontal="center" vertical="center"/>
    </xf>
    <xf numFmtId="0" fontId="15" fillId="11" borderId="102" xfId="3" applyFont="1" applyFill="1" applyBorder="1" applyAlignment="1">
      <alignment horizontal="center" vertical="center"/>
    </xf>
    <xf numFmtId="0" fontId="15" fillId="11" borderId="73" xfId="3" applyFont="1" applyFill="1" applyBorder="1" applyAlignment="1">
      <alignment horizontal="center" vertical="center"/>
    </xf>
    <xf numFmtId="0" fontId="38" fillId="0" borderId="83" xfId="3" applyFont="1" applyBorder="1" applyAlignment="1">
      <alignment horizontal="center" vertical="center"/>
    </xf>
    <xf numFmtId="0" fontId="38" fillId="0" borderId="0" xfId="3" applyFont="1" applyAlignment="1">
      <alignment horizontal="center" vertical="center"/>
    </xf>
    <xf numFmtId="0" fontId="15" fillId="11" borderId="83" xfId="3" applyFont="1" applyFill="1" applyBorder="1" applyAlignment="1">
      <alignment horizontal="center" vertical="center"/>
    </xf>
    <xf numFmtId="0" fontId="38" fillId="11" borderId="73" xfId="3" applyFont="1" applyFill="1" applyBorder="1" applyAlignment="1">
      <alignment horizontal="center" vertical="center"/>
    </xf>
    <xf numFmtId="0" fontId="38" fillId="11" borderId="34" xfId="3" applyFont="1" applyFill="1" applyBorder="1" applyAlignment="1">
      <alignment horizontal="center" vertical="center"/>
    </xf>
    <xf numFmtId="0" fontId="38" fillId="11" borderId="70" xfId="3" applyFont="1" applyFill="1" applyBorder="1" applyAlignment="1">
      <alignment horizontal="center" vertical="center"/>
    </xf>
    <xf numFmtId="0" fontId="38" fillId="11" borderId="67" xfId="3" applyFont="1" applyFill="1" applyBorder="1" applyAlignment="1">
      <alignment horizontal="center" vertical="center"/>
    </xf>
    <xf numFmtId="0" fontId="38" fillId="0" borderId="73" xfId="3" applyFont="1" applyBorder="1" applyAlignment="1">
      <alignment horizontal="center" vertical="center"/>
    </xf>
    <xf numFmtId="0" fontId="38" fillId="0" borderId="70" xfId="3" applyFont="1" applyBorder="1" applyAlignment="1">
      <alignment horizontal="center" vertical="center"/>
    </xf>
    <xf numFmtId="0" fontId="15" fillId="11" borderId="0" xfId="3" applyFont="1" applyFill="1" applyAlignment="1">
      <alignment horizontal="left" vertical="top"/>
    </xf>
    <xf numFmtId="0" fontId="15" fillId="11" borderId="0" xfId="3" applyFont="1" applyFill="1" applyAlignment="1">
      <alignment horizontal="justify" vertical="center"/>
    </xf>
    <xf numFmtId="0" fontId="15" fillId="11" borderId="87" xfId="3" applyFont="1" applyFill="1" applyBorder="1" applyAlignment="1">
      <alignment horizontal="justify" vertical="center"/>
    </xf>
    <xf numFmtId="176" fontId="24" fillId="11" borderId="0" xfId="3" applyNumberFormat="1" applyFont="1" applyFill="1" applyAlignment="1">
      <alignment horizontal="distributed" vertical="center" justifyLastLine="1"/>
    </xf>
    <xf numFmtId="0" fontId="24" fillId="11" borderId="8" xfId="3" applyFont="1" applyFill="1" applyBorder="1" applyAlignment="1">
      <alignment horizontal="center" vertical="center" wrapText="1"/>
    </xf>
    <xf numFmtId="0" fontId="24" fillId="11" borderId="9" xfId="3" applyFont="1" applyFill="1" applyBorder="1" applyAlignment="1">
      <alignment horizontal="center" vertical="center" wrapText="1"/>
    </xf>
    <xf numFmtId="0" fontId="24" fillId="11" borderId="10" xfId="3" applyFont="1" applyFill="1" applyBorder="1" applyAlignment="1">
      <alignment horizontal="center" vertical="center" wrapText="1"/>
    </xf>
    <xf numFmtId="0" fontId="6" fillId="11" borderId="0" xfId="3" applyFont="1" applyFill="1" applyAlignment="1">
      <alignment horizontal="center" vertical="center"/>
    </xf>
    <xf numFmtId="0" fontId="119" fillId="12" borderId="0" xfId="3" applyFont="1" applyFill="1" applyAlignment="1">
      <alignment horizontal="center" vertical="center" wrapText="1"/>
    </xf>
    <xf numFmtId="0" fontId="32" fillId="11" borderId="0" xfId="3" applyFont="1" applyFill="1" applyAlignment="1">
      <alignment horizontal="center" vertical="center"/>
    </xf>
    <xf numFmtId="0" fontId="32" fillId="11" borderId="67" xfId="3" applyFont="1" applyFill="1" applyBorder="1" applyAlignment="1">
      <alignment horizontal="center" vertical="center"/>
    </xf>
    <xf numFmtId="0" fontId="15" fillId="11" borderId="34" xfId="3" applyFont="1" applyFill="1" applyBorder="1" applyAlignment="1">
      <alignment horizontal="center" vertical="center"/>
    </xf>
    <xf numFmtId="0" fontId="15" fillId="11" borderId="0" xfId="3" applyFont="1" applyFill="1" applyAlignment="1">
      <alignment horizontal="center" vertical="center"/>
    </xf>
    <xf numFmtId="0" fontId="15" fillId="13" borderId="31" xfId="3" applyFont="1" applyFill="1" applyBorder="1" applyAlignment="1">
      <alignment horizontal="center" vertical="center"/>
    </xf>
    <xf numFmtId="0" fontId="15" fillId="13" borderId="34" xfId="3" applyFont="1" applyFill="1" applyBorder="1" applyAlignment="1">
      <alignment horizontal="center" vertical="center"/>
    </xf>
    <xf numFmtId="0" fontId="15" fillId="13" borderId="85" xfId="3" applyFont="1" applyFill="1" applyBorder="1" applyAlignment="1">
      <alignment horizontal="center" vertical="center"/>
    </xf>
    <xf numFmtId="0" fontId="15" fillId="13" borderId="83" xfId="3" applyFont="1" applyFill="1" applyBorder="1" applyAlignment="1">
      <alignment horizontal="center" vertical="center"/>
    </xf>
    <xf numFmtId="0" fontId="15" fillId="13" borderId="0" xfId="3" applyFont="1" applyFill="1" applyAlignment="1">
      <alignment horizontal="center" vertical="center"/>
    </xf>
    <xf numFmtId="0" fontId="15" fillId="13" borderId="81" xfId="3" applyFont="1" applyFill="1" applyBorder="1" applyAlignment="1">
      <alignment horizontal="center" vertical="center"/>
    </xf>
    <xf numFmtId="0" fontId="43" fillId="11" borderId="31" xfId="3" applyFont="1" applyFill="1" applyBorder="1" applyAlignment="1">
      <alignment horizontal="center" vertical="center"/>
    </xf>
    <xf numFmtId="0" fontId="43" fillId="11" borderId="34" xfId="3" applyFont="1" applyFill="1" applyBorder="1" applyAlignment="1">
      <alignment horizontal="center" vertical="center"/>
    </xf>
    <xf numFmtId="0" fontId="43" fillId="11" borderId="85" xfId="3" applyFont="1" applyFill="1" applyBorder="1" applyAlignment="1">
      <alignment horizontal="center" vertical="center"/>
    </xf>
    <xf numFmtId="0" fontId="43" fillId="11" borderId="46" xfId="3" applyFont="1" applyFill="1" applyBorder="1" applyAlignment="1">
      <alignment horizontal="center" vertical="center"/>
    </xf>
    <xf numFmtId="0" fontId="43" fillId="11" borderId="6" xfId="3" applyFont="1" applyFill="1" applyBorder="1" applyAlignment="1">
      <alignment horizontal="center" vertical="center"/>
    </xf>
    <xf numFmtId="0" fontId="43" fillId="11" borderId="59" xfId="3" applyFont="1" applyFill="1" applyBorder="1" applyAlignment="1">
      <alignment horizontal="center" vertical="center"/>
    </xf>
    <xf numFmtId="0" fontId="24" fillId="11" borderId="31" xfId="3" applyFont="1" applyFill="1" applyBorder="1" applyAlignment="1">
      <alignment horizontal="center" vertical="center"/>
    </xf>
    <xf numFmtId="0" fontId="24" fillId="11" borderId="34" xfId="3" applyFont="1" applyFill="1" applyBorder="1" applyAlignment="1">
      <alignment horizontal="center" vertical="center"/>
    </xf>
    <xf numFmtId="0" fontId="24" fillId="11" borderId="85" xfId="3" applyFont="1" applyFill="1" applyBorder="1" applyAlignment="1">
      <alignment horizontal="center" vertical="center"/>
    </xf>
    <xf numFmtId="0" fontId="24" fillId="11" borderId="46" xfId="3" applyFont="1" applyFill="1" applyBorder="1" applyAlignment="1">
      <alignment horizontal="center" vertical="center"/>
    </xf>
    <xf numFmtId="0" fontId="24" fillId="11" borderId="6" xfId="3" applyFont="1" applyFill="1" applyBorder="1" applyAlignment="1">
      <alignment horizontal="center" vertical="center"/>
    </xf>
    <xf numFmtId="0" fontId="24" fillId="11" borderId="59" xfId="3" applyFont="1" applyFill="1" applyBorder="1" applyAlignment="1">
      <alignment horizontal="center" vertical="center"/>
    </xf>
    <xf numFmtId="0" fontId="33" fillId="11" borderId="69" xfId="3" applyFont="1" applyFill="1" applyBorder="1" applyAlignment="1">
      <alignment horizontal="center" vertical="center" shrinkToFit="1"/>
    </xf>
    <xf numFmtId="0" fontId="33" fillId="11" borderId="77" xfId="3" applyFont="1" applyFill="1" applyBorder="1" applyAlignment="1">
      <alignment horizontal="center" vertical="center" shrinkToFit="1"/>
    </xf>
    <xf numFmtId="0" fontId="33" fillId="11" borderId="70" xfId="3" applyFont="1" applyFill="1" applyBorder="1" applyAlignment="1">
      <alignment horizontal="center" vertical="center" shrinkToFit="1"/>
    </xf>
    <xf numFmtId="0" fontId="33" fillId="11" borderId="67" xfId="3" applyFont="1" applyFill="1" applyBorder="1" applyAlignment="1">
      <alignment horizontal="center" vertical="center" shrinkToFit="1"/>
    </xf>
    <xf numFmtId="0" fontId="13" fillId="11" borderId="77" xfId="3" applyFont="1" applyFill="1" applyBorder="1" applyAlignment="1">
      <alignment horizontal="center" vertical="center" justifyLastLine="1"/>
    </xf>
    <xf numFmtId="0" fontId="13" fillId="11" borderId="108" xfId="3" applyFont="1" applyFill="1" applyBorder="1" applyAlignment="1">
      <alignment horizontal="center" vertical="center" justifyLastLine="1"/>
    </xf>
    <xf numFmtId="0" fontId="13" fillId="11" borderId="67" xfId="3" applyFont="1" applyFill="1" applyBorder="1" applyAlignment="1">
      <alignment horizontal="center" vertical="center" justifyLastLine="1"/>
    </xf>
    <xf numFmtId="0" fontId="13" fillId="11" borderId="117" xfId="3" applyFont="1" applyFill="1" applyBorder="1" applyAlignment="1">
      <alignment horizontal="center" vertical="center" justifyLastLine="1"/>
    </xf>
    <xf numFmtId="0" fontId="15" fillId="11" borderId="69" xfId="3" applyFont="1" applyFill="1" applyBorder="1" applyAlignment="1">
      <alignment horizontal="center" vertical="center" wrapText="1"/>
    </xf>
    <xf numFmtId="0" fontId="15" fillId="11" borderId="77" xfId="3" applyFont="1" applyFill="1" applyBorder="1" applyAlignment="1">
      <alignment horizontal="center" vertical="center"/>
    </xf>
    <xf numFmtId="0" fontId="15" fillId="11" borderId="84" xfId="3" applyFont="1" applyFill="1" applyBorder="1" applyAlignment="1">
      <alignment horizontal="center" vertical="center"/>
    </xf>
    <xf numFmtId="0" fontId="15" fillId="11" borderId="72" xfId="3" applyFont="1" applyFill="1" applyBorder="1" applyAlignment="1">
      <alignment horizontal="center" vertical="center"/>
    </xf>
    <xf numFmtId="0" fontId="15" fillId="11" borderId="6" xfId="3" applyFont="1" applyFill="1" applyBorder="1" applyAlignment="1">
      <alignment horizontal="center" vertical="center"/>
    </xf>
    <xf numFmtId="0" fontId="15" fillId="11" borderId="59" xfId="3" applyFont="1" applyFill="1" applyBorder="1" applyAlignment="1">
      <alignment horizontal="center" vertical="center"/>
    </xf>
    <xf numFmtId="0" fontId="40" fillId="11" borderId="77" xfId="3" applyFont="1" applyFill="1" applyBorder="1" applyAlignment="1">
      <alignment horizontal="left" vertical="center" indent="1"/>
    </xf>
    <xf numFmtId="0" fontId="40" fillId="11" borderId="108" xfId="3" applyFont="1" applyFill="1" applyBorder="1" applyAlignment="1">
      <alignment horizontal="left" vertical="center" indent="1"/>
    </xf>
    <xf numFmtId="0" fontId="40" fillId="11" borderId="6" xfId="3" applyFont="1" applyFill="1" applyBorder="1" applyAlignment="1">
      <alignment horizontal="left" vertical="center" indent="1"/>
    </xf>
    <xf numFmtId="0" fontId="40" fillId="11" borderId="123" xfId="3" applyFont="1" applyFill="1" applyBorder="1" applyAlignment="1">
      <alignment horizontal="left" vertical="center" indent="1"/>
    </xf>
    <xf numFmtId="0" fontId="15" fillId="11" borderId="74" xfId="3" applyFont="1" applyFill="1" applyBorder="1" applyAlignment="1">
      <alignment horizontal="center" vertical="center" wrapText="1"/>
    </xf>
    <xf numFmtId="0" fontId="15" fillId="11" borderId="31" xfId="3" applyFont="1" applyFill="1" applyBorder="1" applyAlignment="1">
      <alignment horizontal="center" vertical="center" wrapText="1"/>
    </xf>
    <xf numFmtId="0" fontId="15" fillId="11" borderId="46" xfId="3" applyFont="1" applyFill="1" applyBorder="1" applyAlignment="1">
      <alignment horizontal="center" vertical="center"/>
    </xf>
    <xf numFmtId="0" fontId="15" fillId="11" borderId="31" xfId="3" applyFont="1" applyFill="1" applyBorder="1" applyAlignment="1">
      <alignment horizontal="center" vertical="center" shrinkToFit="1"/>
    </xf>
    <xf numFmtId="0" fontId="15" fillId="11" borderId="34" xfId="3" applyFont="1" applyFill="1" applyBorder="1" applyAlignment="1">
      <alignment horizontal="center" vertical="center" shrinkToFit="1"/>
    </xf>
    <xf numFmtId="0" fontId="15" fillId="11" borderId="83" xfId="3" applyFont="1" applyFill="1" applyBorder="1" applyAlignment="1">
      <alignment horizontal="center" vertical="center" shrinkToFit="1"/>
    </xf>
    <xf numFmtId="0" fontId="15" fillId="11" borderId="0" xfId="3" applyFont="1" applyFill="1" applyAlignment="1">
      <alignment horizontal="center" vertical="center" shrinkToFit="1"/>
    </xf>
    <xf numFmtId="0" fontId="39" fillId="0" borderId="79" xfId="3" applyFont="1" applyBorder="1" applyAlignment="1">
      <alignment horizontal="center" vertical="center"/>
    </xf>
    <xf numFmtId="0" fontId="48" fillId="14" borderId="7" xfId="3" applyFont="1" applyFill="1" applyBorder="1" applyAlignment="1">
      <alignment horizontal="center" vertical="center" shrinkToFit="1"/>
    </xf>
    <xf numFmtId="0" fontId="48" fillId="14" borderId="127" xfId="3" applyFont="1" applyFill="1" applyBorder="1" applyAlignment="1">
      <alignment horizontal="center" vertical="center" shrinkToFit="1"/>
    </xf>
    <xf numFmtId="0" fontId="36" fillId="0" borderId="106" xfId="3" applyFont="1" applyBorder="1" applyAlignment="1">
      <alignment horizontal="center" vertical="center"/>
    </xf>
    <xf numFmtId="0" fontId="36" fillId="0" borderId="91" xfId="3" applyFont="1" applyBorder="1" applyAlignment="1">
      <alignment horizontal="center" vertical="center"/>
    </xf>
    <xf numFmtId="0" fontId="36" fillId="11" borderId="7" xfId="3" applyFont="1" applyFill="1" applyBorder="1" applyAlignment="1">
      <alignment horizontal="right" vertical="center"/>
    </xf>
    <xf numFmtId="0" fontId="36" fillId="11" borderId="8" xfId="3" applyFont="1" applyFill="1" applyBorder="1" applyAlignment="1">
      <alignment horizontal="right" vertical="center"/>
    </xf>
    <xf numFmtId="0" fontId="46" fillId="11" borderId="10" xfId="3" applyFont="1" applyFill="1" applyBorder="1" applyAlignment="1">
      <alignment horizontal="left" vertical="center" shrinkToFit="1"/>
    </xf>
    <xf numFmtId="0" fontId="46" fillId="11" borderId="127" xfId="3" applyFont="1" applyFill="1" applyBorder="1" applyAlignment="1">
      <alignment horizontal="left" vertical="center" shrinkToFit="1"/>
    </xf>
    <xf numFmtId="0" fontId="39" fillId="0" borderId="92" xfId="3" applyFont="1" applyBorder="1" applyAlignment="1">
      <alignment horizontal="center" vertical="center"/>
    </xf>
    <xf numFmtId="0" fontId="48" fillId="14" borderId="92" xfId="3" applyFont="1" applyFill="1" applyBorder="1" applyAlignment="1">
      <alignment horizontal="center" vertical="center" shrinkToFit="1"/>
    </xf>
    <xf numFmtId="0" fontId="48" fillId="14" borderId="98" xfId="3" applyFont="1" applyFill="1" applyBorder="1" applyAlignment="1">
      <alignment horizontal="center" vertical="center" shrinkToFit="1"/>
    </xf>
    <xf numFmtId="0" fontId="48" fillId="14" borderId="126" xfId="3" applyFont="1" applyFill="1" applyBorder="1" applyAlignment="1">
      <alignment horizontal="center" vertical="center" shrinkToFit="1"/>
    </xf>
    <xf numFmtId="0" fontId="36" fillId="0" borderId="83" xfId="3" applyFont="1" applyBorder="1" applyAlignment="1">
      <alignment horizontal="center" vertical="center"/>
    </xf>
    <xf numFmtId="0" fontId="36" fillId="0" borderId="0" xfId="3" applyFont="1" applyAlignment="1">
      <alignment horizontal="center" vertical="center"/>
    </xf>
    <xf numFmtId="0" fontId="39" fillId="0" borderId="0" xfId="3" applyFont="1" applyAlignment="1">
      <alignment horizontal="center" vertical="center"/>
    </xf>
    <xf numFmtId="0" fontId="39" fillId="0" borderId="81" xfId="3" applyFont="1" applyBorder="1" applyAlignment="1">
      <alignment horizontal="center" vertical="center"/>
    </xf>
    <xf numFmtId="0" fontId="36" fillId="11" borderId="93" xfId="3" applyFont="1" applyFill="1" applyBorder="1" applyAlignment="1">
      <alignment horizontal="right" vertical="center"/>
    </xf>
    <xf numFmtId="0" fontId="36" fillId="11" borderId="77" xfId="3" applyFont="1" applyFill="1" applyBorder="1" applyAlignment="1">
      <alignment horizontal="right" vertical="center"/>
    </xf>
    <xf numFmtId="0" fontId="46" fillId="11" borderId="77" xfId="3" applyFont="1" applyFill="1" applyBorder="1" applyAlignment="1">
      <alignment horizontal="left" vertical="center" shrinkToFit="1"/>
    </xf>
    <xf numFmtId="0" fontId="46" fillId="11" borderId="108" xfId="3" applyFont="1" applyFill="1" applyBorder="1" applyAlignment="1">
      <alignment horizontal="left" vertical="center" shrinkToFit="1"/>
    </xf>
    <xf numFmtId="0" fontId="36" fillId="0" borderId="97" xfId="3" applyFont="1" applyBorder="1" applyAlignment="1">
      <alignment horizontal="center" vertical="center"/>
    </xf>
    <xf numFmtId="0" fontId="24" fillId="12" borderId="0" xfId="3" applyFont="1" applyFill="1">
      <alignment vertical="center"/>
    </xf>
    <xf numFmtId="0" fontId="36" fillId="11" borderId="91" xfId="3" applyFont="1" applyFill="1" applyBorder="1" applyAlignment="1">
      <alignment horizontal="center" vertical="center"/>
    </xf>
    <xf numFmtId="0" fontId="36" fillId="11" borderId="97" xfId="3" applyFont="1" applyFill="1" applyBorder="1" applyAlignment="1">
      <alignment horizontal="center" vertical="center"/>
    </xf>
    <xf numFmtId="0" fontId="46" fillId="0" borderId="97" xfId="3" applyFont="1" applyBorder="1" applyAlignment="1">
      <alignment horizontal="left" vertical="center" shrinkToFit="1"/>
    </xf>
    <xf numFmtId="0" fontId="46" fillId="0" borderId="124" xfId="3" applyFont="1" applyBorder="1" applyAlignment="1">
      <alignment horizontal="left" vertical="center" shrinkToFit="1"/>
    </xf>
    <xf numFmtId="0" fontId="39" fillId="0" borderId="6" xfId="3" applyFont="1" applyBorder="1" applyAlignment="1">
      <alignment horizontal="center" vertical="center" shrinkToFit="1"/>
    </xf>
    <xf numFmtId="0" fontId="39" fillId="0" borderId="59" xfId="3" applyFont="1" applyBorder="1" applyAlignment="1">
      <alignment horizontal="center" vertical="center" shrinkToFit="1"/>
    </xf>
    <xf numFmtId="0" fontId="44" fillId="0" borderId="82" xfId="3" applyFont="1" applyBorder="1" applyAlignment="1">
      <alignment horizontal="center" vertical="center"/>
    </xf>
    <xf numFmtId="0" fontId="44" fillId="0" borderId="78" xfId="3" applyFont="1" applyBorder="1" applyAlignment="1">
      <alignment horizontal="center" vertical="center"/>
    </xf>
    <xf numFmtId="0" fontId="44" fillId="0" borderId="112" xfId="3" applyFont="1" applyBorder="1" applyAlignment="1">
      <alignment horizontal="center" vertical="center"/>
    </xf>
    <xf numFmtId="0" fontId="47" fillId="14" borderId="71" xfId="3" applyFont="1" applyFill="1" applyBorder="1" applyAlignment="1">
      <alignment horizontal="center" vertical="center" shrinkToFit="1"/>
    </xf>
    <xf numFmtId="0" fontId="47" fillId="14" borderId="78" xfId="3" applyFont="1" applyFill="1" applyBorder="1" applyAlignment="1">
      <alignment horizontal="center" vertical="center" shrinkToFit="1"/>
    </xf>
    <xf numFmtId="0" fontId="47" fillId="14" borderId="112" xfId="3" applyFont="1" applyFill="1" applyBorder="1" applyAlignment="1">
      <alignment horizontal="center" vertical="center" shrinkToFit="1"/>
    </xf>
    <xf numFmtId="0" fontId="37" fillId="0" borderId="105" xfId="3" applyFont="1" applyBorder="1" applyAlignment="1">
      <alignment horizontal="center" vertical="center"/>
    </xf>
    <xf numFmtId="0" fontId="37" fillId="0" borderId="109" xfId="3" applyFont="1" applyBorder="1" applyAlignment="1">
      <alignment horizontal="center" vertical="center"/>
    </xf>
    <xf numFmtId="0" fontId="44" fillId="0" borderId="109" xfId="3" applyFont="1" applyBorder="1" applyAlignment="1">
      <alignment horizontal="center" vertical="center"/>
    </xf>
    <xf numFmtId="0" fontId="44" fillId="0" borderId="113" xfId="3" applyFont="1" applyBorder="1" applyAlignment="1">
      <alignment horizontal="center" vertical="center"/>
    </xf>
    <xf numFmtId="0" fontId="37" fillId="11" borderId="122" xfId="3" applyFont="1" applyFill="1" applyBorder="1" applyAlignment="1">
      <alignment horizontal="right" vertical="center"/>
    </xf>
    <xf numFmtId="0" fontId="37" fillId="11" borderId="109" xfId="3" applyFont="1" applyFill="1" applyBorder="1" applyAlignment="1">
      <alignment horizontal="right" vertical="center"/>
    </xf>
    <xf numFmtId="0" fontId="42" fillId="11" borderId="109" xfId="3" applyFont="1" applyFill="1" applyBorder="1" applyAlignment="1">
      <alignment horizontal="left" vertical="center" shrinkToFit="1"/>
    </xf>
    <xf numFmtId="0" fontId="42" fillId="11" borderId="113" xfId="3" applyFont="1" applyFill="1" applyBorder="1" applyAlignment="1">
      <alignment horizontal="left" vertical="center" shrinkToFit="1"/>
    </xf>
    <xf numFmtId="0" fontId="39" fillId="0" borderId="101" xfId="3" applyFont="1" applyBorder="1" applyAlignment="1">
      <alignment horizontal="center" vertical="center"/>
    </xf>
    <xf numFmtId="0" fontId="39" fillId="0" borderId="114" xfId="3" applyFont="1" applyBorder="1" applyAlignment="1">
      <alignment horizontal="center" vertical="center"/>
    </xf>
    <xf numFmtId="0" fontId="48" fillId="14" borderId="83" xfId="3" applyFont="1" applyFill="1" applyBorder="1" applyAlignment="1">
      <alignment horizontal="center" vertical="center" shrinkToFit="1"/>
    </xf>
    <xf numFmtId="0" fontId="48" fillId="14" borderId="0" xfId="3" applyFont="1" applyFill="1" applyAlignment="1">
      <alignment horizontal="center" vertical="center" shrinkToFit="1"/>
    </xf>
    <xf numFmtId="0" fontId="48" fillId="14" borderId="87" xfId="3" applyFont="1" applyFill="1" applyBorder="1" applyAlignment="1">
      <alignment horizontal="center" vertical="center" shrinkToFit="1"/>
    </xf>
    <xf numFmtId="0" fontId="36" fillId="0" borderId="46" xfId="3" applyFont="1" applyBorder="1">
      <alignment vertical="center"/>
    </xf>
    <xf numFmtId="0" fontId="36" fillId="0" borderId="6" xfId="3" applyFont="1" applyBorder="1">
      <alignment vertical="center"/>
    </xf>
    <xf numFmtId="0" fontId="37" fillId="11" borderId="95" xfId="3" applyFont="1" applyFill="1" applyBorder="1" applyAlignment="1">
      <alignment horizontal="center" vertical="center"/>
    </xf>
    <xf numFmtId="0" fontId="37" fillId="11" borderId="101" xfId="3" applyFont="1" applyFill="1" applyBorder="1" applyAlignment="1">
      <alignment horizontal="center" vertical="center"/>
    </xf>
    <xf numFmtId="0" fontId="37" fillId="11" borderId="107" xfId="3" applyFont="1" applyFill="1" applyBorder="1" applyAlignment="1">
      <alignment horizontal="center" vertical="center"/>
    </xf>
    <xf numFmtId="0" fontId="24" fillId="0" borderId="95" xfId="3" applyFont="1" applyBorder="1" applyAlignment="1">
      <alignment horizontal="center" vertical="center"/>
    </xf>
    <xf numFmtId="0" fontId="24" fillId="0" borderId="101" xfId="3" applyFont="1" applyBorder="1" applyAlignment="1">
      <alignment horizontal="center" vertical="center"/>
    </xf>
    <xf numFmtId="0" fontId="24" fillId="0" borderId="98" xfId="3" applyFont="1" applyBorder="1" applyAlignment="1">
      <alignment horizontal="center" vertical="center"/>
    </xf>
    <xf numFmtId="0" fontId="24" fillId="0" borderId="107" xfId="3" applyFont="1" applyBorder="1" applyAlignment="1">
      <alignment horizontal="center" vertical="center"/>
    </xf>
    <xf numFmtId="0" fontId="47" fillId="11" borderId="95" xfId="3" applyFont="1" applyFill="1" applyBorder="1" applyAlignment="1">
      <alignment horizontal="center" vertical="center" shrinkToFit="1"/>
    </xf>
    <xf numFmtId="0" fontId="47" fillId="11" borderId="101" xfId="3" applyFont="1" applyFill="1" applyBorder="1" applyAlignment="1">
      <alignment horizontal="center" vertical="center" shrinkToFit="1"/>
    </xf>
    <xf numFmtId="0" fontId="47" fillId="11" borderId="107" xfId="3" applyFont="1" applyFill="1" applyBorder="1" applyAlignment="1">
      <alignment horizontal="center" vertical="center" shrinkToFit="1"/>
    </xf>
    <xf numFmtId="0" fontId="15" fillId="11" borderId="0" xfId="3" applyFont="1" applyFill="1" applyAlignment="1">
      <alignment horizontal="center" shrinkToFit="1"/>
    </xf>
    <xf numFmtId="0" fontId="15" fillId="11" borderId="87" xfId="3" applyFont="1" applyFill="1" applyBorder="1" applyAlignment="1">
      <alignment horizontal="center" shrinkToFit="1"/>
    </xf>
    <xf numFmtId="0" fontId="15" fillId="11" borderId="87" xfId="3" applyFont="1" applyFill="1" applyBorder="1" applyAlignment="1">
      <alignment horizontal="center" vertical="center" shrinkToFit="1"/>
    </xf>
    <xf numFmtId="0" fontId="39" fillId="0" borderId="104" xfId="3" applyFont="1" applyBorder="1" applyAlignment="1">
      <alignment horizontal="center" vertical="center"/>
    </xf>
    <xf numFmtId="0" fontId="39" fillId="0" borderId="76" xfId="3" applyFont="1" applyBorder="1" applyAlignment="1">
      <alignment horizontal="center" vertical="center"/>
    </xf>
    <xf numFmtId="0" fontId="39" fillId="0" borderId="111" xfId="3" applyFont="1" applyBorder="1" applyAlignment="1">
      <alignment horizontal="center" vertical="center"/>
    </xf>
    <xf numFmtId="0" fontId="48" fillId="14" borderId="82" xfId="3" applyFont="1" applyFill="1" applyBorder="1" applyAlignment="1">
      <alignment horizontal="center" vertical="center" shrinkToFit="1"/>
    </xf>
    <xf numFmtId="0" fontId="48" fillId="14" borderId="78" xfId="3" applyFont="1" applyFill="1" applyBorder="1" applyAlignment="1">
      <alignment horizontal="center" vertical="center" shrinkToFit="1"/>
    </xf>
    <xf numFmtId="0" fontId="48" fillId="14" borderId="112" xfId="3" applyFont="1" applyFill="1" applyBorder="1" applyAlignment="1">
      <alignment horizontal="center" vertical="center" shrinkToFit="1"/>
    </xf>
    <xf numFmtId="0" fontId="15" fillId="11" borderId="31" xfId="3" applyFont="1" applyFill="1" applyBorder="1">
      <alignment vertical="center"/>
    </xf>
    <xf numFmtId="0" fontId="15" fillId="11" borderId="34" xfId="3" applyFont="1" applyFill="1" applyBorder="1">
      <alignment vertical="center"/>
    </xf>
    <xf numFmtId="0" fontId="15" fillId="11" borderId="86" xfId="3" applyFont="1" applyFill="1" applyBorder="1">
      <alignment vertical="center"/>
    </xf>
    <xf numFmtId="0" fontId="34" fillId="11" borderId="73" xfId="3" applyFont="1" applyFill="1" applyBorder="1" applyAlignment="1">
      <alignment horizontal="center" vertical="center"/>
    </xf>
    <xf numFmtId="0" fontId="34" fillId="11" borderId="34" xfId="3" applyFont="1" applyFill="1" applyBorder="1" applyAlignment="1">
      <alignment horizontal="center" vertical="center"/>
    </xf>
    <xf numFmtId="0" fontId="34" fillId="11" borderId="85" xfId="3" applyFont="1" applyFill="1" applyBorder="1" applyAlignment="1">
      <alignment horizontal="center" vertical="center"/>
    </xf>
    <xf numFmtId="0" fontId="34" fillId="11" borderId="92" xfId="3" applyFont="1" applyFill="1" applyBorder="1" applyAlignment="1">
      <alignment horizontal="center" vertical="center"/>
    </xf>
    <xf numFmtId="0" fontId="34" fillId="11" borderId="98" xfId="3" applyFont="1" applyFill="1" applyBorder="1" applyAlignment="1">
      <alignment horizontal="center" vertical="center"/>
    </xf>
    <xf numFmtId="0" fontId="34" fillId="11" borderId="110" xfId="3" applyFont="1" applyFill="1" applyBorder="1" applyAlignment="1">
      <alignment horizontal="center" vertical="center"/>
    </xf>
    <xf numFmtId="0" fontId="34" fillId="0" borderId="31" xfId="3" applyFont="1" applyBorder="1" applyAlignment="1">
      <alignment horizontal="center" vertical="center"/>
    </xf>
    <xf numFmtId="0" fontId="34" fillId="0" borderId="34" xfId="3" applyFont="1" applyBorder="1" applyAlignment="1">
      <alignment horizontal="center" vertical="center"/>
    </xf>
    <xf numFmtId="0" fontId="34" fillId="0" borderId="85" xfId="3" applyFont="1" applyBorder="1" applyAlignment="1">
      <alignment horizontal="center" vertical="center"/>
    </xf>
    <xf numFmtId="0" fontId="15" fillId="11" borderId="8" xfId="3" applyFont="1" applyFill="1" applyBorder="1" applyAlignment="1">
      <alignment horizontal="center" vertical="center"/>
    </xf>
    <xf numFmtId="0" fontId="15" fillId="11" borderId="9" xfId="3" applyFont="1" applyFill="1" applyBorder="1" applyAlignment="1">
      <alignment horizontal="center" vertical="center"/>
    </xf>
    <xf numFmtId="0" fontId="15" fillId="11" borderId="10" xfId="3" applyFont="1" applyFill="1" applyBorder="1" applyAlignment="1">
      <alignment horizontal="center" vertical="center"/>
    </xf>
    <xf numFmtId="0" fontId="41" fillId="11" borderId="120" xfId="2" applyFont="1" applyFill="1" applyBorder="1" applyAlignment="1" applyProtection="1">
      <alignment horizontal="center" vertical="center" shrinkToFit="1"/>
    </xf>
    <xf numFmtId="0" fontId="13" fillId="11" borderId="121" xfId="3" applyFont="1" applyFill="1" applyBorder="1" applyAlignment="1">
      <alignment horizontal="center" vertical="center" shrinkToFit="1"/>
    </xf>
    <xf numFmtId="0" fontId="13" fillId="11" borderId="125" xfId="3" applyFont="1" applyFill="1" applyBorder="1" applyAlignment="1">
      <alignment horizontal="center" vertical="center" shrinkToFit="1"/>
    </xf>
    <xf numFmtId="0" fontId="42" fillId="0" borderId="94" xfId="3" applyFont="1" applyBorder="1" applyAlignment="1">
      <alignment horizontal="center" vertical="center"/>
    </xf>
    <xf numFmtId="0" fontId="42" fillId="0" borderId="99" xfId="3" applyFont="1" applyBorder="1" applyAlignment="1">
      <alignment horizontal="center" vertical="center"/>
    </xf>
    <xf numFmtId="0" fontId="42" fillId="0" borderId="116" xfId="3" applyFont="1" applyBorder="1" applyAlignment="1">
      <alignment horizontal="center" vertical="center"/>
    </xf>
    <xf numFmtId="0" fontId="34" fillId="0" borderId="9" xfId="3" applyFont="1" applyBorder="1" applyAlignment="1">
      <alignment horizontal="center" vertical="center"/>
    </xf>
    <xf numFmtId="0" fontId="13" fillId="0" borderId="31" xfId="3" applyFont="1" applyBorder="1" applyAlignment="1">
      <alignment horizontal="center" vertical="center"/>
    </xf>
    <xf numFmtId="0" fontId="13" fillId="0" borderId="34" xfId="3" applyFont="1" applyBorder="1" applyAlignment="1">
      <alignment horizontal="center" vertical="center"/>
    </xf>
    <xf numFmtId="0" fontId="13" fillId="0" borderId="46" xfId="3" applyFont="1" applyBorder="1" applyAlignment="1">
      <alignment horizontal="center" vertical="center"/>
    </xf>
    <xf numFmtId="0" fontId="13" fillId="0" borderId="6" xfId="3" applyFont="1" applyBorder="1" applyAlignment="1">
      <alignment horizontal="center" vertical="center"/>
    </xf>
    <xf numFmtId="0" fontId="13" fillId="0" borderId="86" xfId="3" applyFont="1" applyBorder="1" applyAlignment="1">
      <alignment horizontal="center" vertical="center"/>
    </xf>
    <xf numFmtId="0" fontId="13" fillId="0" borderId="123" xfId="3" applyFont="1" applyBorder="1" applyAlignment="1">
      <alignment horizontal="center" vertical="center"/>
    </xf>
    <xf numFmtId="0" fontId="13" fillId="11" borderId="93" xfId="3" applyFont="1" applyFill="1" applyBorder="1" applyAlignment="1">
      <alignment horizontal="distributed" vertical="center" justifyLastLine="1"/>
    </xf>
    <xf numFmtId="0" fontId="13" fillId="11" borderId="77" xfId="3" applyFont="1" applyFill="1" applyBorder="1" applyAlignment="1">
      <alignment horizontal="distributed" vertical="center" justifyLastLine="1"/>
    </xf>
    <xf numFmtId="0" fontId="13" fillId="11" borderId="84" xfId="3" applyFont="1" applyFill="1" applyBorder="1" applyAlignment="1">
      <alignment horizontal="distributed" vertical="center" justifyLastLine="1"/>
    </xf>
    <xf numFmtId="0" fontId="13" fillId="11" borderId="83" xfId="3" applyFont="1" applyFill="1" applyBorder="1" applyAlignment="1">
      <alignment horizontal="distributed" vertical="center" justifyLastLine="1"/>
    </xf>
    <xf numFmtId="0" fontId="13" fillId="11" borderId="0" xfId="3" applyFont="1" applyFill="1" applyAlignment="1">
      <alignment horizontal="distributed" vertical="center" justifyLastLine="1"/>
    </xf>
    <xf numFmtId="0" fontId="13" fillId="11" borderId="81" xfId="3" applyFont="1" applyFill="1" applyBorder="1" applyAlignment="1">
      <alignment horizontal="distributed" vertical="center" justifyLastLine="1"/>
    </xf>
    <xf numFmtId="0" fontId="13" fillId="0" borderId="85" xfId="3" applyFont="1" applyBorder="1" applyAlignment="1">
      <alignment horizontal="center" vertical="center"/>
    </xf>
    <xf numFmtId="0" fontId="13" fillId="0" borderId="83" xfId="3" applyFont="1" applyBorder="1" applyAlignment="1">
      <alignment horizontal="center" vertical="center"/>
    </xf>
    <xf numFmtId="0" fontId="13" fillId="0" borderId="59" xfId="3" applyFont="1" applyBorder="1" applyAlignment="1">
      <alignment horizontal="center" vertical="center"/>
    </xf>
    <xf numFmtId="0" fontId="37" fillId="8" borderId="0" xfId="3" applyFont="1" applyFill="1" applyAlignment="1">
      <alignment horizontal="left" vertical="center" wrapText="1"/>
    </xf>
    <xf numFmtId="0" fontId="15" fillId="11" borderId="68" xfId="3" applyFont="1" applyFill="1" applyBorder="1" applyAlignment="1">
      <alignment horizontal="center" vertical="center"/>
    </xf>
    <xf numFmtId="0" fontId="15" fillId="11" borderId="76" xfId="3" applyFont="1" applyFill="1" applyBorder="1" applyAlignment="1">
      <alignment horizontal="center" vertical="center"/>
    </xf>
    <xf numFmtId="0" fontId="35" fillId="11" borderId="34" xfId="3" applyFont="1" applyFill="1" applyBorder="1" applyAlignment="1">
      <alignment horizontal="center" vertical="top"/>
    </xf>
    <xf numFmtId="0" fontId="34" fillId="11" borderId="0" xfId="3" applyFont="1" applyFill="1" applyAlignment="1">
      <alignment horizontal="center" vertical="center"/>
    </xf>
    <xf numFmtId="0" fontId="34" fillId="11" borderId="71" xfId="3" applyFont="1" applyFill="1" applyBorder="1" applyAlignment="1">
      <alignment horizontal="center" vertical="center"/>
    </xf>
    <xf numFmtId="0" fontId="34" fillId="11" borderId="78" xfId="3" applyFont="1" applyFill="1" applyBorder="1" applyAlignment="1">
      <alignment horizontal="center" vertical="center"/>
    </xf>
    <xf numFmtId="0" fontId="34" fillId="11" borderId="80" xfId="3" applyFont="1" applyFill="1" applyBorder="1" applyAlignment="1">
      <alignment horizontal="center" vertical="center"/>
    </xf>
    <xf numFmtId="0" fontId="34" fillId="11" borderId="78" xfId="3" applyFont="1" applyFill="1" applyBorder="1" applyAlignment="1">
      <alignment horizontal="left" vertical="center" indent="1"/>
    </xf>
    <xf numFmtId="0" fontId="34" fillId="11" borderId="112" xfId="3" applyFont="1" applyFill="1" applyBorder="1" applyAlignment="1">
      <alignment horizontal="left" vertical="center" indent="1"/>
    </xf>
    <xf numFmtId="0" fontId="34" fillId="11" borderId="34" xfId="3" applyFont="1" applyFill="1" applyBorder="1" applyAlignment="1">
      <alignment horizontal="left" vertical="center" indent="1"/>
    </xf>
    <xf numFmtId="0" fontId="34" fillId="11" borderId="86" xfId="3" applyFont="1" applyFill="1" applyBorder="1" applyAlignment="1">
      <alignment horizontal="left" vertical="center" indent="1"/>
    </xf>
    <xf numFmtId="0" fontId="13" fillId="11" borderId="77" xfId="3" applyFont="1" applyFill="1" applyBorder="1" applyAlignment="1">
      <alignment horizontal="center" vertical="center"/>
    </xf>
    <xf numFmtId="0" fontId="45" fillId="11" borderId="77" xfId="3" applyFont="1" applyFill="1" applyBorder="1">
      <alignment vertical="center"/>
    </xf>
    <xf numFmtId="0" fontId="45" fillId="11" borderId="108" xfId="3" applyFont="1" applyFill="1" applyBorder="1">
      <alignment vertical="center"/>
    </xf>
    <xf numFmtId="0" fontId="13" fillId="11" borderId="0" xfId="3" applyFont="1" applyFill="1" applyAlignment="1">
      <alignment horizontal="left" vertical="center" indent="1" shrinkToFit="1"/>
    </xf>
    <xf numFmtId="0" fontId="13" fillId="11" borderId="87" xfId="3" applyFont="1" applyFill="1" applyBorder="1" applyAlignment="1">
      <alignment horizontal="left" vertical="center" indent="1" shrinkToFit="1"/>
    </xf>
    <xf numFmtId="0" fontId="15" fillId="11" borderId="91" xfId="3" applyFont="1" applyFill="1" applyBorder="1" applyAlignment="1">
      <alignment horizontal="center" vertical="center" shrinkToFit="1"/>
    </xf>
    <xf numFmtId="0" fontId="15" fillId="11" borderId="97" xfId="3" applyFont="1" applyFill="1" applyBorder="1" applyAlignment="1">
      <alignment horizontal="center" vertical="center" shrinkToFit="1"/>
    </xf>
    <xf numFmtId="0" fontId="13" fillId="0" borderId="103" xfId="3" applyFont="1" applyBorder="1" applyAlignment="1">
      <alignment horizontal="center" vertical="center"/>
    </xf>
    <xf numFmtId="0" fontId="13" fillId="0" borderId="97" xfId="3" applyFont="1" applyBorder="1" applyAlignment="1">
      <alignment horizontal="center" vertical="center"/>
    </xf>
    <xf numFmtId="0" fontId="13" fillId="0" borderId="119" xfId="3" applyFont="1" applyBorder="1" applyAlignment="1">
      <alignment horizontal="center" vertical="center"/>
    </xf>
    <xf numFmtId="0" fontId="15" fillId="11" borderId="103" xfId="3" applyFont="1" applyFill="1" applyBorder="1" applyAlignment="1">
      <alignment horizontal="center" vertical="center"/>
    </xf>
    <xf numFmtId="0" fontId="15" fillId="11" borderId="97" xfId="3" applyFont="1" applyFill="1" applyBorder="1" applyAlignment="1">
      <alignment horizontal="center" vertical="center"/>
    </xf>
    <xf numFmtId="0" fontId="15" fillId="11" borderId="119" xfId="3" applyFont="1" applyFill="1" applyBorder="1" applyAlignment="1">
      <alignment horizontal="center" vertical="center"/>
    </xf>
    <xf numFmtId="0" fontId="13" fillId="0" borderId="124" xfId="3" applyFont="1" applyBorder="1" applyAlignment="1">
      <alignment horizontal="center" vertical="center"/>
    </xf>
    <xf numFmtId="0" fontId="15" fillId="11" borderId="75" xfId="3" applyFont="1" applyFill="1" applyBorder="1" applyAlignment="1">
      <alignment horizontal="center" vertical="center"/>
    </xf>
    <xf numFmtId="0" fontId="15" fillId="11" borderId="79" xfId="3" applyFont="1" applyFill="1" applyBorder="1" applyAlignment="1">
      <alignment horizontal="center" vertical="center"/>
    </xf>
    <xf numFmtId="0" fontId="41" fillId="0" borderId="0" xfId="2" applyFont="1" applyBorder="1" applyAlignment="1" applyProtection="1">
      <alignment horizontal="center" vertical="center" shrinkToFit="1"/>
    </xf>
    <xf numFmtId="0" fontId="13" fillId="0" borderId="0" xfId="3" applyFont="1" applyAlignment="1">
      <alignment horizontal="center" vertical="center" shrinkToFit="1"/>
    </xf>
    <xf numFmtId="0" fontId="58" fillId="0" borderId="0" xfId="0" applyFont="1" applyAlignment="1">
      <alignment horizontal="left" vertical="center" wrapText="1"/>
    </xf>
    <xf numFmtId="0" fontId="57" fillId="11" borderId="128" xfId="0" applyFont="1" applyFill="1" applyBorder="1" applyAlignment="1">
      <alignment horizontal="center" vertical="center" wrapText="1"/>
    </xf>
    <xf numFmtId="0" fontId="57" fillId="11" borderId="130" xfId="0" applyFont="1" applyFill="1" applyBorder="1" applyAlignment="1">
      <alignment horizontal="center" vertical="center" wrapText="1"/>
    </xf>
    <xf numFmtId="0" fontId="72" fillId="11" borderId="170" xfId="0" applyFont="1" applyFill="1" applyBorder="1" applyAlignment="1">
      <alignment horizontal="center" vertical="center" textRotation="255" wrapText="1"/>
    </xf>
    <xf numFmtId="0" fontId="72" fillId="11" borderId="171" xfId="0" applyFont="1" applyFill="1" applyBorder="1" applyAlignment="1">
      <alignment horizontal="center" vertical="center" textRotation="255" wrapText="1"/>
    </xf>
    <xf numFmtId="0" fontId="73" fillId="0" borderId="174" xfId="0" applyFont="1" applyBorder="1" applyAlignment="1">
      <alignment horizontal="center" vertical="center" wrapText="1"/>
    </xf>
    <xf numFmtId="0" fontId="73" fillId="0" borderId="175" xfId="0" applyFont="1" applyBorder="1" applyAlignment="1">
      <alignment horizontal="center" vertical="center" wrapText="1"/>
    </xf>
    <xf numFmtId="0" fontId="74" fillId="0" borderId="79" xfId="0" applyFont="1" applyBorder="1" applyAlignment="1">
      <alignment horizontal="center" vertical="center" textRotation="255" wrapText="1"/>
    </xf>
    <xf numFmtId="0" fontId="74" fillId="0" borderId="24" xfId="0" applyFont="1" applyBorder="1" applyAlignment="1">
      <alignment horizontal="center" vertical="center" textRotation="255" wrapText="1"/>
    </xf>
    <xf numFmtId="0" fontId="64" fillId="0" borderId="30" xfId="0" applyFont="1" applyBorder="1" applyAlignment="1">
      <alignment horizontal="center" vertical="center"/>
    </xf>
    <xf numFmtId="0" fontId="64" fillId="0" borderId="38" xfId="0" applyFont="1" applyBorder="1" applyAlignment="1">
      <alignment horizontal="center" vertical="center"/>
    </xf>
    <xf numFmtId="0" fontId="60" fillId="0" borderId="30" xfId="0" applyFont="1" applyBorder="1" applyAlignment="1">
      <alignment horizontal="center" vertical="center"/>
    </xf>
    <xf numFmtId="0" fontId="60" fillId="0" borderId="33" xfId="0" applyFont="1" applyBorder="1" applyAlignment="1">
      <alignment horizontal="center" vertical="center"/>
    </xf>
    <xf numFmtId="0" fontId="60" fillId="0" borderId="38" xfId="0" applyFont="1" applyBorder="1" applyAlignment="1">
      <alignment horizontal="center" vertical="center"/>
    </xf>
    <xf numFmtId="0" fontId="50" fillId="0" borderId="8" xfId="0" applyFont="1" applyBorder="1" applyAlignment="1">
      <alignment horizontal="center" vertical="center" wrapText="1"/>
    </xf>
    <xf numFmtId="0" fontId="50" fillId="0" borderId="9" xfId="0" applyFont="1" applyBorder="1" applyAlignment="1">
      <alignment horizontal="center" vertical="center" wrapText="1"/>
    </xf>
    <xf numFmtId="0" fontId="50" fillId="0" borderId="10" xfId="0" applyFont="1" applyBorder="1" applyAlignment="1">
      <alignment horizontal="center" vertical="center" wrapText="1"/>
    </xf>
    <xf numFmtId="0" fontId="64" fillId="0" borderId="8" xfId="0" applyFont="1" applyBorder="1" applyAlignment="1">
      <alignment horizontal="center" vertical="center"/>
    </xf>
    <xf numFmtId="0" fontId="64" fillId="0" borderId="10" xfId="0" applyFont="1" applyBorder="1" applyAlignment="1">
      <alignment horizontal="center" vertical="center"/>
    </xf>
    <xf numFmtId="0" fontId="60" fillId="0" borderId="8" xfId="0" applyFont="1" applyBorder="1" applyAlignment="1">
      <alignment horizontal="center" vertical="center"/>
    </xf>
    <xf numFmtId="0" fontId="60" fillId="0" borderId="9" xfId="0" applyFont="1" applyBorder="1" applyAlignment="1">
      <alignment horizontal="center" vertical="center"/>
    </xf>
    <xf numFmtId="0" fontId="60" fillId="0" borderId="10" xfId="0" applyFont="1" applyBorder="1" applyAlignment="1">
      <alignment horizontal="center" vertical="center"/>
    </xf>
    <xf numFmtId="0" fontId="60" fillId="11" borderId="1" xfId="0" applyFont="1" applyFill="1" applyBorder="1" applyAlignment="1">
      <alignment horizontal="center" vertical="center" shrinkToFit="1"/>
    </xf>
    <xf numFmtId="0" fontId="20" fillId="0" borderId="52" xfId="0" applyFont="1" applyBorder="1" applyAlignment="1">
      <alignment horizontal="center" vertical="center" shrinkToFit="1"/>
    </xf>
    <xf numFmtId="0" fontId="20" fillId="0" borderId="3" xfId="0" applyFont="1" applyBorder="1" applyAlignment="1">
      <alignment horizontal="center" vertical="center" shrinkToFit="1"/>
    </xf>
    <xf numFmtId="0" fontId="20" fillId="0" borderId="53" xfId="0" applyFont="1" applyBorder="1" applyAlignment="1">
      <alignment horizontal="center" vertical="center" shrinkToFit="1"/>
    </xf>
    <xf numFmtId="0" fontId="75" fillId="11" borderId="62" xfId="0" applyFont="1" applyFill="1" applyBorder="1" applyAlignment="1" applyProtection="1">
      <alignment horizontal="center" vertical="center"/>
      <protection locked="0"/>
    </xf>
    <xf numFmtId="0" fontId="75" fillId="11" borderId="4" xfId="0" applyFont="1" applyFill="1" applyBorder="1" applyAlignment="1" applyProtection="1">
      <alignment horizontal="center" vertical="center"/>
      <protection locked="0"/>
    </xf>
    <xf numFmtId="0" fontId="18" fillId="0" borderId="4" xfId="0" applyFont="1" applyBorder="1" applyAlignment="1" applyProtection="1">
      <alignment horizontal="center" vertical="center"/>
      <protection locked="0"/>
    </xf>
    <xf numFmtId="0" fontId="18" fillId="0" borderId="11" xfId="0" applyFont="1" applyBorder="1" applyAlignment="1" applyProtection="1">
      <alignment horizontal="center" vertical="center"/>
      <protection locked="0"/>
    </xf>
    <xf numFmtId="0" fontId="18" fillId="0" borderId="61" xfId="0" applyFont="1" applyBorder="1" applyAlignment="1" applyProtection="1">
      <alignment horizontal="center" vertical="center"/>
      <protection locked="0"/>
    </xf>
    <xf numFmtId="0" fontId="18" fillId="0" borderId="5" xfId="0" applyFont="1" applyBorder="1" applyAlignment="1" applyProtection="1">
      <alignment horizontal="center" vertical="center"/>
      <protection locked="0"/>
    </xf>
    <xf numFmtId="0" fontId="18" fillId="0" borderId="13" xfId="0" applyFont="1" applyBorder="1" applyAlignment="1" applyProtection="1">
      <alignment horizontal="center" vertical="center"/>
      <protection locked="0"/>
    </xf>
    <xf numFmtId="0" fontId="29" fillId="11" borderId="128" xfId="0" applyFont="1" applyFill="1" applyBorder="1" applyAlignment="1">
      <alignment horizontal="center" vertical="center" textRotation="255"/>
    </xf>
    <xf numFmtId="0" fontId="29" fillId="11" borderId="129" xfId="0" applyFont="1" applyFill="1" applyBorder="1" applyAlignment="1">
      <alignment horizontal="center" vertical="center" textRotation="255"/>
    </xf>
    <xf numFmtId="0" fontId="29" fillId="11" borderId="130" xfId="0" applyFont="1" applyFill="1" applyBorder="1" applyAlignment="1">
      <alignment horizontal="center" vertical="center" textRotation="255"/>
    </xf>
    <xf numFmtId="0" fontId="60" fillId="11" borderId="134" xfId="0" applyFont="1" applyFill="1" applyBorder="1" applyAlignment="1">
      <alignment horizontal="center" vertical="center" wrapText="1" shrinkToFit="1"/>
    </xf>
    <xf numFmtId="0" fontId="60" fillId="11" borderId="85" xfId="0" applyFont="1" applyFill="1" applyBorder="1" applyAlignment="1">
      <alignment horizontal="center" vertical="center" shrinkToFit="1"/>
    </xf>
    <xf numFmtId="0" fontId="60" fillId="11" borderId="135" xfId="0" applyFont="1" applyFill="1" applyBorder="1" applyAlignment="1">
      <alignment horizontal="center" vertical="center" shrinkToFit="1"/>
    </xf>
    <xf numFmtId="0" fontId="60" fillId="11" borderId="81" xfId="0" applyFont="1" applyFill="1" applyBorder="1" applyAlignment="1">
      <alignment horizontal="center" vertical="center" shrinkToFit="1"/>
    </xf>
    <xf numFmtId="0" fontId="60" fillId="11" borderId="136" xfId="0" applyFont="1" applyFill="1" applyBorder="1" applyAlignment="1">
      <alignment horizontal="center" vertical="center" shrinkToFit="1"/>
    </xf>
    <xf numFmtId="0" fontId="60" fillId="11" borderId="59" xfId="0" applyFont="1" applyFill="1" applyBorder="1" applyAlignment="1">
      <alignment horizontal="center" vertical="center" shrinkToFit="1"/>
    </xf>
    <xf numFmtId="0" fontId="60" fillId="11" borderId="134" xfId="0" applyFont="1" applyFill="1" applyBorder="1" applyAlignment="1">
      <alignment horizontal="center" vertical="center" wrapText="1"/>
    </xf>
    <xf numFmtId="0" fontId="60" fillId="11" borderId="85" xfId="0" applyFont="1" applyFill="1" applyBorder="1" applyAlignment="1">
      <alignment horizontal="center" vertical="center" wrapText="1"/>
    </xf>
    <xf numFmtId="0" fontId="60" fillId="11" borderId="136" xfId="0" applyFont="1" applyFill="1" applyBorder="1" applyAlignment="1">
      <alignment horizontal="center" vertical="center" wrapText="1"/>
    </xf>
    <xf numFmtId="0" fontId="60" fillId="11" borderId="59" xfId="0" applyFont="1" applyFill="1" applyBorder="1" applyAlignment="1">
      <alignment horizontal="center" vertical="center" wrapText="1"/>
    </xf>
    <xf numFmtId="0" fontId="61" fillId="11" borderId="132" xfId="0" applyFont="1" applyFill="1" applyBorder="1" applyAlignment="1">
      <alignment horizontal="center" vertical="center" shrinkToFit="1"/>
    </xf>
    <xf numFmtId="0" fontId="61" fillId="11" borderId="98" xfId="0" applyFont="1" applyFill="1" applyBorder="1" applyAlignment="1">
      <alignment horizontal="center" vertical="center" shrinkToFit="1"/>
    </xf>
    <xf numFmtId="0" fontId="61" fillId="11" borderId="142" xfId="0" applyFont="1" applyFill="1" applyBorder="1" applyAlignment="1">
      <alignment horizontal="left" vertical="center" indent="1" shrinkToFit="1"/>
    </xf>
    <xf numFmtId="0" fontId="61" fillId="11" borderId="98" xfId="0" applyFont="1" applyFill="1" applyBorder="1" applyAlignment="1">
      <alignment horizontal="left" vertical="center" indent="1" shrinkToFit="1"/>
    </xf>
    <xf numFmtId="0" fontId="61" fillId="11" borderId="110" xfId="0" applyFont="1" applyFill="1" applyBorder="1" applyAlignment="1">
      <alignment horizontal="left" vertical="center" indent="1" shrinkToFit="1"/>
    </xf>
    <xf numFmtId="0" fontId="62" fillId="11" borderId="133" xfId="0" applyFont="1" applyFill="1" applyBorder="1" applyAlignment="1">
      <alignment horizontal="center" vertical="center"/>
    </xf>
    <xf numFmtId="0" fontId="62" fillId="11" borderId="97" xfId="0" applyFont="1" applyFill="1" applyBorder="1" applyAlignment="1">
      <alignment horizontal="center" vertical="center"/>
    </xf>
    <xf numFmtId="0" fontId="62" fillId="11" borderId="97" xfId="0" applyFont="1" applyFill="1" applyBorder="1" applyAlignment="1">
      <alignment horizontal="left" vertical="center" indent="1" shrinkToFit="1"/>
    </xf>
    <xf numFmtId="0" fontId="62" fillId="11" borderId="115" xfId="0" applyFont="1" applyFill="1" applyBorder="1" applyAlignment="1">
      <alignment horizontal="left" vertical="center" indent="1" shrinkToFit="1"/>
    </xf>
    <xf numFmtId="0" fontId="64" fillId="11" borderId="8" xfId="0" applyFont="1" applyFill="1" applyBorder="1" applyAlignment="1">
      <alignment horizontal="left" vertical="center" wrapText="1"/>
    </xf>
    <xf numFmtId="0" fontId="64" fillId="11" borderId="9" xfId="0" applyFont="1" applyFill="1" applyBorder="1" applyAlignment="1">
      <alignment horizontal="left" vertical="center" wrapText="1"/>
    </xf>
    <xf numFmtId="0" fontId="67" fillId="11" borderId="9" xfId="0" applyFont="1" applyFill="1" applyBorder="1" applyAlignment="1">
      <alignment horizontal="center" vertical="center"/>
    </xf>
    <xf numFmtId="0" fontId="67" fillId="11" borderId="10" xfId="0" applyFont="1" applyFill="1" applyBorder="1" applyAlignment="1">
      <alignment horizontal="center" vertical="center"/>
    </xf>
    <xf numFmtId="0" fontId="62" fillId="11" borderId="8" xfId="0" applyFont="1" applyFill="1" applyBorder="1" applyAlignment="1">
      <alignment horizontal="left" vertical="center" wrapText="1" indent="1"/>
    </xf>
    <xf numFmtId="0" fontId="62" fillId="11" borderId="9" xfId="0" applyFont="1" applyFill="1" applyBorder="1" applyAlignment="1">
      <alignment horizontal="left" vertical="center" wrapText="1" indent="1"/>
    </xf>
    <xf numFmtId="0" fontId="62" fillId="11" borderId="34" xfId="0" applyFont="1" applyFill="1" applyBorder="1" applyAlignment="1">
      <alignment horizontal="left" vertical="center" wrapText="1" indent="1"/>
    </xf>
    <xf numFmtId="0" fontId="62" fillId="11" borderId="10" xfId="0" applyFont="1" applyFill="1" applyBorder="1" applyAlignment="1">
      <alignment horizontal="left" vertical="center" wrapText="1" indent="1"/>
    </xf>
    <xf numFmtId="0" fontId="54" fillId="0" borderId="0" xfId="0" applyFont="1" applyAlignment="1">
      <alignment horizontal="center" vertical="center"/>
    </xf>
    <xf numFmtId="0" fontId="55" fillId="11" borderId="0" xfId="0" applyFont="1" applyFill="1" applyAlignment="1">
      <alignment horizontal="center" vertical="center"/>
    </xf>
    <xf numFmtId="0" fontId="0" fillId="0" borderId="0" xfId="0">
      <alignment vertical="center"/>
    </xf>
    <xf numFmtId="0" fontId="60" fillId="11" borderId="55" xfId="0" applyFont="1" applyFill="1" applyBorder="1" applyAlignment="1">
      <alignment horizontal="center" vertical="center" shrinkToFit="1"/>
    </xf>
    <xf numFmtId="0" fontId="0" fillId="0" borderId="40" xfId="0" applyBorder="1" applyAlignment="1">
      <alignment horizontal="center" vertical="center" shrinkToFit="1"/>
    </xf>
    <xf numFmtId="0" fontId="62" fillId="11" borderId="46" xfId="0" applyFont="1" applyFill="1" applyBorder="1" applyAlignment="1">
      <alignment horizontal="left" vertical="center"/>
    </xf>
    <xf numFmtId="0" fontId="62" fillId="11" borderId="6" xfId="0" applyFont="1" applyFill="1" applyBorder="1" applyAlignment="1">
      <alignment horizontal="left" vertical="center"/>
    </xf>
    <xf numFmtId="0" fontId="62" fillId="11" borderId="182" xfId="0" applyFont="1" applyFill="1" applyBorder="1" applyAlignment="1">
      <alignment horizontal="left" vertical="center"/>
    </xf>
    <xf numFmtId="0" fontId="56" fillId="11" borderId="0" xfId="0" applyFont="1" applyFill="1" applyAlignment="1">
      <alignment horizontal="center" vertical="center"/>
    </xf>
    <xf numFmtId="0" fontId="61" fillId="11" borderId="139" xfId="0" applyFont="1" applyFill="1" applyBorder="1" applyAlignment="1">
      <alignment horizontal="left" vertical="center" indent="1" shrinkToFit="1"/>
    </xf>
    <xf numFmtId="0" fontId="61" fillId="11" borderId="145" xfId="0" applyFont="1" applyFill="1" applyBorder="1" applyAlignment="1">
      <alignment horizontal="left" vertical="center" indent="1" shrinkToFit="1"/>
    </xf>
    <xf numFmtId="0" fontId="61" fillId="11" borderId="161" xfId="0" applyFont="1" applyFill="1" applyBorder="1" applyAlignment="1">
      <alignment horizontal="left" vertical="center" indent="1" shrinkToFit="1"/>
    </xf>
    <xf numFmtId="0" fontId="67" fillId="11" borderId="140" xfId="0" applyFont="1" applyFill="1" applyBorder="1" applyAlignment="1">
      <alignment horizontal="left" vertical="center" indent="1" shrinkToFit="1"/>
    </xf>
    <xf numFmtId="0" fontId="67" fillId="11" borderId="146" xfId="0" applyFont="1" applyFill="1" applyBorder="1" applyAlignment="1">
      <alignment horizontal="left" vertical="center" indent="1" shrinkToFit="1"/>
    </xf>
    <xf numFmtId="0" fontId="67" fillId="11" borderId="162" xfId="0" applyFont="1" applyFill="1" applyBorder="1" applyAlignment="1">
      <alignment horizontal="left" vertical="center" indent="1" shrinkToFit="1"/>
    </xf>
    <xf numFmtId="0" fontId="61" fillId="11" borderId="92" xfId="0" applyFont="1" applyFill="1" applyBorder="1" applyAlignment="1">
      <alignment horizontal="left" vertical="center" indent="1"/>
    </xf>
    <xf numFmtId="0" fontId="61" fillId="11" borderId="98" xfId="0" applyFont="1" applyFill="1" applyBorder="1" applyAlignment="1">
      <alignment horizontal="left" vertical="center" indent="1"/>
    </xf>
    <xf numFmtId="0" fontId="61" fillId="11" borderId="110" xfId="0" applyFont="1" applyFill="1" applyBorder="1" applyAlignment="1">
      <alignment horizontal="left" vertical="center" indent="1"/>
    </xf>
    <xf numFmtId="0" fontId="60" fillId="11" borderId="8" xfId="0" applyFont="1" applyFill="1" applyBorder="1" applyAlignment="1">
      <alignment horizontal="center" vertical="center"/>
    </xf>
    <xf numFmtId="0" fontId="60" fillId="11" borderId="9" xfId="0" applyFont="1" applyFill="1" applyBorder="1" applyAlignment="1">
      <alignment horizontal="center" vertical="center"/>
    </xf>
    <xf numFmtId="0" fontId="60" fillId="11" borderId="10" xfId="0" applyFont="1" applyFill="1" applyBorder="1" applyAlignment="1">
      <alignment horizontal="center" vertical="center"/>
    </xf>
    <xf numFmtId="0" fontId="67" fillId="11" borderId="91" xfId="0" applyFont="1" applyFill="1" applyBorder="1" applyAlignment="1">
      <alignment horizontal="left" vertical="center" indent="1"/>
    </xf>
    <xf numFmtId="0" fontId="67" fillId="11" borderId="97" xfId="0" applyFont="1" applyFill="1" applyBorder="1" applyAlignment="1">
      <alignment horizontal="left" vertical="center" indent="1"/>
    </xf>
    <xf numFmtId="0" fontId="67" fillId="11" borderId="115" xfId="0" applyFont="1" applyFill="1" applyBorder="1" applyAlignment="1">
      <alignment horizontal="left" vertical="center" indent="1"/>
    </xf>
    <xf numFmtId="0" fontId="62" fillId="11" borderId="8" xfId="0" applyFont="1" applyFill="1" applyBorder="1" applyAlignment="1">
      <alignment horizontal="center" vertical="center"/>
    </xf>
    <xf numFmtId="0" fontId="62" fillId="11" borderId="9" xfId="0" applyFont="1" applyFill="1" applyBorder="1" applyAlignment="1">
      <alignment horizontal="center" vertical="center"/>
    </xf>
    <xf numFmtId="0" fontId="62" fillId="11" borderId="10" xfId="0" applyFont="1" applyFill="1" applyBorder="1" applyAlignment="1">
      <alignment horizontal="center" vertical="center"/>
    </xf>
    <xf numFmtId="0" fontId="0" fillId="0" borderId="172" xfId="0" applyBorder="1" applyAlignment="1">
      <alignment horizontal="center" vertical="center"/>
    </xf>
    <xf numFmtId="0" fontId="29" fillId="0" borderId="128" xfId="0" applyFont="1" applyBorder="1" applyAlignment="1">
      <alignment horizontal="center" vertical="center" textRotation="255"/>
    </xf>
    <xf numFmtId="0" fontId="29" fillId="0" borderId="129" xfId="0" applyFont="1" applyBorder="1" applyAlignment="1">
      <alignment horizontal="center" vertical="center" textRotation="255"/>
    </xf>
    <xf numFmtId="0" fontId="29" fillId="0" borderId="130" xfId="0" applyFont="1" applyBorder="1" applyAlignment="1">
      <alignment horizontal="center" vertical="center" textRotation="255"/>
    </xf>
    <xf numFmtId="0" fontId="62" fillId="0" borderId="8" xfId="0" applyFont="1" applyBorder="1" applyAlignment="1">
      <alignment horizontal="left" vertical="center" wrapText="1" indent="1"/>
    </xf>
    <xf numFmtId="0" fontId="62" fillId="0" borderId="9" xfId="0" applyFont="1" applyBorder="1" applyAlignment="1">
      <alignment horizontal="left" vertical="center" wrapText="1" indent="1"/>
    </xf>
    <xf numFmtId="0" fontId="62" fillId="0" borderId="10" xfId="0" applyFont="1" applyBorder="1" applyAlignment="1">
      <alignment horizontal="left" vertical="center" wrapText="1" indent="1"/>
    </xf>
    <xf numFmtId="0" fontId="64" fillId="0" borderId="134" xfId="0" applyFont="1" applyBorder="1" applyAlignment="1">
      <alignment horizontal="center" vertical="center" wrapText="1"/>
    </xf>
    <xf numFmtId="0" fontId="64" fillId="0" borderId="85" xfId="0" applyFont="1" applyBorder="1" applyAlignment="1">
      <alignment horizontal="center" vertical="center"/>
    </xf>
    <xf numFmtId="0" fontId="64" fillId="0" borderId="135" xfId="0" applyFont="1" applyBorder="1" applyAlignment="1">
      <alignment horizontal="center" vertical="center"/>
    </xf>
    <xf numFmtId="0" fontId="64" fillId="0" borderId="81" xfId="0" applyFont="1" applyBorder="1" applyAlignment="1">
      <alignment horizontal="center" vertical="center"/>
    </xf>
    <xf numFmtId="0" fontId="64" fillId="0" borderId="136" xfId="0" applyFont="1" applyBorder="1" applyAlignment="1">
      <alignment horizontal="center" vertical="center"/>
    </xf>
    <xf numFmtId="0" fontId="64" fillId="0" borderId="59" xfId="0" applyFont="1" applyBorder="1" applyAlignment="1">
      <alignment horizontal="center" vertical="center"/>
    </xf>
    <xf numFmtId="56" fontId="60" fillId="0" borderId="158" xfId="0" applyNumberFormat="1" applyFont="1" applyBorder="1" applyAlignment="1">
      <alignment horizontal="center" vertical="center"/>
    </xf>
    <xf numFmtId="56" fontId="60" fillId="0" borderId="32" xfId="0" applyNumberFormat="1" applyFont="1" applyBorder="1" applyAlignment="1">
      <alignment horizontal="center" vertical="center"/>
    </xf>
    <xf numFmtId="56" fontId="60" fillId="0" borderId="154" xfId="0" applyNumberFormat="1" applyFont="1" applyBorder="1" applyAlignment="1">
      <alignment horizontal="center" vertical="center"/>
    </xf>
    <xf numFmtId="56" fontId="60" fillId="0" borderId="158" xfId="0" applyNumberFormat="1" applyFont="1" applyBorder="1" applyAlignment="1">
      <alignment horizontal="center" vertical="center" shrinkToFit="1"/>
    </xf>
    <xf numFmtId="56" fontId="60" fillId="0" borderId="44" xfId="0" applyNumberFormat="1" applyFont="1" applyBorder="1" applyAlignment="1">
      <alignment horizontal="center" vertical="center" shrinkToFit="1"/>
    </xf>
    <xf numFmtId="0" fontId="61" fillId="0" borderId="9" xfId="0" applyFont="1" applyBorder="1" applyAlignment="1">
      <alignment horizontal="center" vertical="center" wrapText="1"/>
    </xf>
    <xf numFmtId="0" fontId="0" fillId="0" borderId="172" xfId="0" applyBorder="1" applyAlignment="1">
      <alignment horizontal="center" vertical="center" wrapText="1"/>
    </xf>
    <xf numFmtId="0" fontId="60" fillId="0" borderId="131" xfId="0" applyFont="1" applyBorder="1" applyAlignment="1">
      <alignment horizontal="center" vertical="center"/>
    </xf>
    <xf numFmtId="0" fontId="61" fillId="0" borderId="132" xfId="0" applyFont="1" applyBorder="1" applyAlignment="1">
      <alignment horizontal="center" vertical="center" shrinkToFit="1"/>
    </xf>
    <xf numFmtId="0" fontId="61" fillId="0" borderId="141" xfId="0" applyFont="1" applyBorder="1" applyAlignment="1">
      <alignment horizontal="center" vertical="center" shrinkToFit="1"/>
    </xf>
    <xf numFmtId="0" fontId="61" fillId="0" borderId="147" xfId="0" applyFont="1" applyBorder="1" applyAlignment="1">
      <alignment horizontal="left" vertical="center" indent="1" shrinkToFit="1"/>
    </xf>
    <xf numFmtId="0" fontId="61" fillId="0" borderId="98" xfId="0" applyFont="1" applyBorder="1" applyAlignment="1">
      <alignment horizontal="left" vertical="center" indent="1" shrinkToFit="1"/>
    </xf>
    <xf numFmtId="0" fontId="61" fillId="0" borderId="110" xfId="0" applyFont="1" applyBorder="1" applyAlignment="1">
      <alignment horizontal="left" vertical="center" indent="1" shrinkToFit="1"/>
    </xf>
    <xf numFmtId="0" fontId="0" fillId="0" borderId="98" xfId="0" applyBorder="1" applyAlignment="1">
      <alignment horizontal="left" vertical="center" indent="1" shrinkToFit="1"/>
    </xf>
    <xf numFmtId="0" fontId="62" fillId="0" borderId="133" xfId="0" applyFont="1" applyBorder="1" applyAlignment="1">
      <alignment horizontal="center" vertical="center"/>
    </xf>
    <xf numFmtId="0" fontId="62" fillId="0" borderId="97" xfId="0" applyFont="1" applyBorder="1" applyAlignment="1">
      <alignment horizontal="center" vertical="center"/>
    </xf>
    <xf numFmtId="0" fontId="62" fillId="0" borderId="97" xfId="0" applyFont="1" applyBorder="1" applyAlignment="1">
      <alignment horizontal="left" vertical="center" indent="1" shrinkToFit="1"/>
    </xf>
    <xf numFmtId="0" fontId="62" fillId="0" borderId="115" xfId="0" applyFont="1" applyBorder="1" applyAlignment="1">
      <alignment horizontal="left" vertical="center" indent="1" shrinkToFit="1"/>
    </xf>
    <xf numFmtId="0" fontId="62" fillId="0" borderId="97" xfId="0" applyFont="1" applyBorder="1" applyAlignment="1">
      <alignment horizontal="left" vertical="center" indent="1"/>
    </xf>
    <xf numFmtId="0" fontId="62" fillId="0" borderId="115" xfId="0" applyFont="1" applyBorder="1" applyAlignment="1">
      <alignment horizontal="left" vertical="center" indent="1"/>
    </xf>
    <xf numFmtId="0" fontId="0" fillId="0" borderId="154" xfId="0" applyBorder="1" applyAlignment="1">
      <alignment horizontal="center" vertical="center"/>
    </xf>
    <xf numFmtId="0" fontId="60" fillId="0" borderId="4" xfId="0" applyFont="1" applyBorder="1" applyAlignment="1">
      <alignment horizontal="left" vertical="top"/>
    </xf>
    <xf numFmtId="0" fontId="60" fillId="0" borderId="6" xfId="0" applyFont="1" applyBorder="1" applyAlignment="1">
      <alignment horizontal="left" vertical="top"/>
    </xf>
    <xf numFmtId="0" fontId="60" fillId="0" borderId="55" xfId="0" applyFont="1" applyBorder="1" applyAlignment="1">
      <alignment horizontal="center" vertical="center" shrinkToFit="1"/>
    </xf>
    <xf numFmtId="0" fontId="62" fillId="0" borderId="46" xfId="0" applyFont="1" applyBorder="1" applyAlignment="1">
      <alignment horizontal="left" vertical="center"/>
    </xf>
    <xf numFmtId="0" fontId="62" fillId="0" borderId="6" xfId="0" applyFont="1" applyBorder="1" applyAlignment="1">
      <alignment horizontal="left" vertical="center"/>
    </xf>
    <xf numFmtId="0" fontId="62" fillId="0" borderId="182" xfId="0" applyFont="1" applyBorder="1" applyAlignment="1">
      <alignment horizontal="left" vertical="center"/>
    </xf>
    <xf numFmtId="0" fontId="66" fillId="11" borderId="34" xfId="0" applyFont="1" applyFill="1" applyBorder="1" applyAlignment="1">
      <alignment horizontal="left" vertical="top" wrapText="1"/>
    </xf>
    <xf numFmtId="0" fontId="66" fillId="11" borderId="0" xfId="0" applyFont="1" applyFill="1" applyAlignment="1">
      <alignment horizontal="left" vertical="top" wrapText="1"/>
    </xf>
    <xf numFmtId="0" fontId="60" fillId="0" borderId="1" xfId="0" applyFont="1" applyBorder="1" applyAlignment="1">
      <alignment horizontal="center" vertical="center" shrinkToFit="1"/>
    </xf>
    <xf numFmtId="0" fontId="75" fillId="0" borderId="4" xfId="0" applyFont="1" applyBorder="1" applyAlignment="1">
      <alignment horizontal="center" vertical="center"/>
    </xf>
    <xf numFmtId="0" fontId="18" fillId="0" borderId="4" xfId="0" applyFont="1" applyBorder="1" applyAlignment="1">
      <alignment horizontal="center" vertical="center"/>
    </xf>
    <xf numFmtId="0" fontId="18" fillId="0" borderId="11" xfId="0" applyFont="1" applyBorder="1" applyAlignment="1">
      <alignment horizontal="center" vertical="center"/>
    </xf>
    <xf numFmtId="0" fontId="18" fillId="0" borderId="5" xfId="0" applyFont="1" applyBorder="1" applyAlignment="1">
      <alignment horizontal="center" vertical="center"/>
    </xf>
    <xf numFmtId="0" fontId="18" fillId="0" borderId="13" xfId="0" applyFont="1" applyBorder="1" applyAlignment="1">
      <alignment horizontal="center" vertical="center"/>
    </xf>
    <xf numFmtId="0" fontId="56" fillId="0" borderId="0" xfId="0" applyFont="1" applyAlignment="1">
      <alignment horizontal="center" vertical="center"/>
    </xf>
    <xf numFmtId="0" fontId="60" fillId="0" borderId="56" xfId="0" applyFont="1" applyBorder="1" applyAlignment="1">
      <alignment horizontal="center" vertical="center" shrinkToFit="1"/>
    </xf>
    <xf numFmtId="0" fontId="0" fillId="0" borderId="38" xfId="0" applyBorder="1" applyAlignment="1">
      <alignment horizontal="center" vertical="center" shrinkToFit="1"/>
    </xf>
    <xf numFmtId="0" fontId="62" fillId="0" borderId="30" xfId="0" applyFont="1" applyBorder="1" applyAlignment="1">
      <alignment horizontal="left" vertical="center"/>
    </xf>
    <xf numFmtId="0" fontId="62" fillId="0" borderId="33" xfId="0" applyFont="1" applyBorder="1" applyAlignment="1">
      <alignment horizontal="left" vertical="center"/>
    </xf>
    <xf numFmtId="0" fontId="62" fillId="0" borderId="45" xfId="0" applyFont="1" applyBorder="1" applyAlignment="1">
      <alignment horizontal="left" vertical="center"/>
    </xf>
    <xf numFmtId="49" fontId="50" fillId="11" borderId="8" xfId="0" applyNumberFormat="1" applyFont="1" applyFill="1" applyBorder="1" applyAlignment="1">
      <alignment horizontal="center" vertical="center"/>
    </xf>
    <xf numFmtId="49" fontId="50" fillId="11" borderId="9" xfId="0" applyNumberFormat="1" applyFont="1" applyFill="1" applyBorder="1" applyAlignment="1">
      <alignment horizontal="center" vertical="center"/>
    </xf>
    <xf numFmtId="49" fontId="50" fillId="11" borderId="10" xfId="0" applyNumberFormat="1" applyFont="1" applyFill="1" applyBorder="1" applyAlignment="1">
      <alignment horizontal="center" vertical="center"/>
    </xf>
    <xf numFmtId="0" fontId="0" fillId="0" borderId="173" xfId="0" applyBorder="1" applyAlignment="1">
      <alignment horizontal="center" vertical="center"/>
    </xf>
    <xf numFmtId="0" fontId="67" fillId="0" borderId="8" xfId="0" applyFont="1" applyBorder="1" applyAlignment="1">
      <alignment horizontal="center" vertical="center"/>
    </xf>
    <xf numFmtId="0" fontId="0" fillId="0" borderId="185" xfId="0" applyBorder="1" applyAlignment="1">
      <alignment horizontal="center" vertical="center"/>
    </xf>
    <xf numFmtId="0" fontId="60" fillId="11" borderId="56" xfId="0" applyFont="1" applyFill="1" applyBorder="1" applyAlignment="1">
      <alignment horizontal="center" vertical="center" shrinkToFit="1"/>
    </xf>
    <xf numFmtId="0" fontId="62" fillId="11" borderId="30" xfId="0" applyFont="1" applyFill="1" applyBorder="1" applyAlignment="1">
      <alignment horizontal="left" vertical="center"/>
    </xf>
    <xf numFmtId="0" fontId="62" fillId="11" borderId="33" xfId="0" applyFont="1" applyFill="1" applyBorder="1" applyAlignment="1">
      <alignment horizontal="left" vertical="center"/>
    </xf>
    <xf numFmtId="0" fontId="62" fillId="11" borderId="45" xfId="0" applyFont="1" applyFill="1" applyBorder="1" applyAlignment="1">
      <alignment horizontal="left" vertical="center"/>
    </xf>
    <xf numFmtId="0" fontId="60" fillId="11" borderId="131" xfId="0" applyFont="1" applyFill="1" applyBorder="1" applyAlignment="1">
      <alignment horizontal="center" vertical="center"/>
    </xf>
    <xf numFmtId="0" fontId="63" fillId="11" borderId="9" xfId="0" applyFont="1" applyFill="1" applyBorder="1" applyAlignment="1">
      <alignment horizontal="center" vertical="top"/>
    </xf>
    <xf numFmtId="0" fontId="63" fillId="11" borderId="6" xfId="0" applyFont="1" applyFill="1" applyBorder="1" applyAlignment="1">
      <alignment horizontal="center" vertical="top"/>
    </xf>
    <xf numFmtId="0" fontId="61" fillId="11" borderId="148" xfId="0" applyFont="1" applyFill="1" applyBorder="1" applyAlignment="1">
      <alignment horizontal="center" vertical="center" shrinkToFit="1"/>
    </xf>
    <xf numFmtId="0" fontId="61" fillId="11" borderId="152" xfId="0" applyFont="1" applyFill="1" applyBorder="1" applyAlignment="1">
      <alignment horizontal="center" vertical="center" shrinkToFit="1"/>
    </xf>
    <xf numFmtId="0" fontId="61" fillId="11" borderId="164" xfId="0" applyFont="1" applyFill="1" applyBorder="1" applyAlignment="1">
      <alignment horizontal="center" vertical="center" shrinkToFit="1"/>
    </xf>
    <xf numFmtId="0" fontId="62" fillId="11" borderId="149" xfId="0" applyFont="1" applyFill="1" applyBorder="1" applyAlignment="1">
      <alignment horizontal="center" vertical="center" shrinkToFit="1"/>
    </xf>
    <xf numFmtId="0" fontId="62" fillId="11" borderId="165" xfId="0" applyFont="1" applyFill="1" applyBorder="1" applyAlignment="1">
      <alignment horizontal="center" vertical="center" shrinkToFit="1"/>
    </xf>
    <xf numFmtId="0" fontId="60" fillId="11" borderId="56" xfId="0" applyFont="1" applyFill="1" applyBorder="1" applyAlignment="1">
      <alignment horizontal="center" vertical="center"/>
    </xf>
    <xf numFmtId="0" fontId="60" fillId="11" borderId="38" xfId="0" applyFont="1" applyFill="1" applyBorder="1" applyAlignment="1">
      <alignment horizontal="center" vertical="center"/>
    </xf>
    <xf numFmtId="0" fontId="60" fillId="11" borderId="31" xfId="0" applyFont="1" applyFill="1" applyBorder="1" applyAlignment="1">
      <alignment horizontal="center" vertical="center"/>
    </xf>
    <xf numFmtId="0" fontId="60" fillId="11" borderId="46" xfId="0" applyFont="1" applyFill="1" applyBorder="1" applyAlignment="1">
      <alignment horizontal="center" vertical="center"/>
    </xf>
    <xf numFmtId="0" fontId="65" fillId="11" borderId="31" xfId="0" applyFont="1" applyFill="1" applyBorder="1" applyAlignment="1">
      <alignment horizontal="center" vertical="center" wrapText="1"/>
    </xf>
    <xf numFmtId="0" fontId="0" fillId="0" borderId="85" xfId="0" applyBorder="1" applyAlignment="1">
      <alignment horizontal="center" vertical="center" wrapText="1"/>
    </xf>
    <xf numFmtId="0" fontId="65" fillId="11" borderId="46" xfId="0" applyFont="1" applyFill="1" applyBorder="1" applyAlignment="1">
      <alignment horizontal="center" vertical="center" wrapText="1"/>
    </xf>
    <xf numFmtId="0" fontId="0" fillId="0" borderId="59" xfId="0" applyBorder="1" applyAlignment="1">
      <alignment horizontal="center" vertical="center" wrapText="1"/>
    </xf>
    <xf numFmtId="0" fontId="61" fillId="11" borderId="1" xfId="0" applyFont="1" applyFill="1" applyBorder="1" applyAlignment="1">
      <alignment horizontal="center" vertical="center" shrinkToFit="1"/>
    </xf>
    <xf numFmtId="0" fontId="34" fillId="0" borderId="52" xfId="0" applyFont="1" applyBorder="1" applyAlignment="1">
      <alignment horizontal="center" vertical="center" shrinkToFit="1"/>
    </xf>
    <xf numFmtId="0" fontId="34" fillId="0" borderId="3" xfId="0" applyFont="1" applyBorder="1" applyAlignment="1">
      <alignment horizontal="center" vertical="center" shrinkToFit="1"/>
    </xf>
    <xf numFmtId="0" fontId="34" fillId="0" borderId="53" xfId="0" applyFont="1" applyBorder="1" applyAlignment="1">
      <alignment horizontal="center" vertical="center" shrinkToFit="1"/>
    </xf>
    <xf numFmtId="0" fontId="75" fillId="11" borderId="62" xfId="0" applyFont="1" applyFill="1" applyBorder="1" applyAlignment="1">
      <alignment horizontal="center" vertical="center"/>
    </xf>
    <xf numFmtId="0" fontId="18" fillId="0" borderId="61" xfId="0" applyFont="1" applyBorder="1" applyAlignment="1">
      <alignment horizontal="center" vertical="center"/>
    </xf>
    <xf numFmtId="0" fontId="0" fillId="0" borderId="33" xfId="0" applyBorder="1">
      <alignment vertical="center"/>
    </xf>
    <xf numFmtId="0" fontId="0" fillId="0" borderId="45" xfId="0" applyBorder="1">
      <alignment vertical="center"/>
    </xf>
    <xf numFmtId="0" fontId="61" fillId="11" borderId="92" xfId="0" applyFont="1" applyFill="1" applyBorder="1" applyAlignment="1">
      <alignment horizontal="left" vertical="center" indent="1" shrinkToFit="1"/>
    </xf>
    <xf numFmtId="0" fontId="62" fillId="11" borderId="148" xfId="0" applyFont="1" applyFill="1" applyBorder="1" applyAlignment="1">
      <alignment horizontal="center" vertical="center" wrapText="1"/>
    </xf>
    <xf numFmtId="0" fontId="62" fillId="11" borderId="152" xfId="0" applyFont="1" applyFill="1" applyBorder="1" applyAlignment="1">
      <alignment horizontal="center" vertical="center" wrapText="1"/>
    </xf>
    <xf numFmtId="0" fontId="62" fillId="11" borderId="164" xfId="0" applyFont="1" applyFill="1" applyBorder="1" applyAlignment="1">
      <alignment horizontal="center" vertical="center" wrapText="1"/>
    </xf>
    <xf numFmtId="0" fontId="60" fillId="11" borderId="91" xfId="0" applyFont="1" applyFill="1" applyBorder="1" applyAlignment="1">
      <alignment horizontal="left" vertical="center" indent="1" shrinkToFit="1"/>
    </xf>
    <xf numFmtId="0" fontId="60" fillId="11" borderId="97" xfId="0" applyFont="1" applyFill="1" applyBorder="1" applyAlignment="1">
      <alignment horizontal="left" vertical="center" indent="1" shrinkToFit="1"/>
    </xf>
    <xf numFmtId="0" fontId="60" fillId="11" borderId="115" xfId="0" applyFont="1" applyFill="1" applyBorder="1" applyAlignment="1">
      <alignment horizontal="left" vertical="center" indent="1" shrinkToFit="1"/>
    </xf>
    <xf numFmtId="0" fontId="62" fillId="11" borderId="186" xfId="0" applyFont="1" applyFill="1" applyBorder="1" applyAlignment="1">
      <alignment horizontal="center" vertical="center" wrapText="1"/>
    </xf>
    <xf numFmtId="0" fontId="62" fillId="11" borderId="149" xfId="0" applyFont="1" applyFill="1" applyBorder="1" applyAlignment="1">
      <alignment horizontal="center" vertical="center" wrapText="1"/>
    </xf>
    <xf numFmtId="0" fontId="62" fillId="11" borderId="165" xfId="0" applyFont="1" applyFill="1" applyBorder="1" applyAlignment="1">
      <alignment horizontal="center" vertical="center" wrapText="1"/>
    </xf>
    <xf numFmtId="0" fontId="64" fillId="11" borderId="0" xfId="0" quotePrefix="1" applyFont="1" applyFill="1" applyAlignment="1">
      <alignment horizontal="left" vertical="top" wrapText="1"/>
    </xf>
    <xf numFmtId="0" fontId="64" fillId="11" borderId="0" xfId="0" quotePrefix="1" applyFont="1" applyFill="1" applyAlignment="1">
      <alignment vertical="top" wrapText="1"/>
    </xf>
    <xf numFmtId="0" fontId="87" fillId="11" borderId="0" xfId="0" applyFont="1" applyFill="1" applyAlignment="1">
      <alignment horizontal="left" vertical="top" wrapText="1"/>
    </xf>
    <xf numFmtId="0" fontId="64" fillId="11" borderId="0" xfId="0" applyFont="1" applyFill="1" applyAlignment="1">
      <alignment horizontal="left" vertical="top" wrapText="1"/>
    </xf>
    <xf numFmtId="0" fontId="92" fillId="0" borderId="0" xfId="0" applyFont="1" applyAlignment="1">
      <alignment horizontal="left" vertical="top" wrapText="1"/>
    </xf>
    <xf numFmtId="0" fontId="61" fillId="11" borderId="134" xfId="0" applyFont="1" applyFill="1" applyBorder="1" applyAlignment="1">
      <alignment horizontal="center" vertical="center"/>
    </xf>
    <xf numFmtId="0" fontId="61" fillId="11" borderId="85" xfId="0" applyFont="1" applyFill="1" applyBorder="1" applyAlignment="1">
      <alignment horizontal="center" vertical="center"/>
    </xf>
    <xf numFmtId="0" fontId="61" fillId="11" borderId="135" xfId="0" applyFont="1" applyFill="1" applyBorder="1" applyAlignment="1">
      <alignment horizontal="center" vertical="center"/>
    </xf>
    <xf numFmtId="0" fontId="61" fillId="11" borderId="81" xfId="0" applyFont="1" applyFill="1" applyBorder="1" applyAlignment="1">
      <alignment horizontal="center" vertical="center"/>
    </xf>
    <xf numFmtId="0" fontId="61" fillId="11" borderId="136" xfId="0" applyFont="1" applyFill="1" applyBorder="1" applyAlignment="1">
      <alignment horizontal="center" vertical="center"/>
    </xf>
    <xf numFmtId="0" fontId="61" fillId="11" borderId="59" xfId="0" applyFont="1" applyFill="1" applyBorder="1" applyAlignment="1">
      <alignment horizontal="center" vertical="center"/>
    </xf>
    <xf numFmtId="0" fontId="62" fillId="11" borderId="62" xfId="0" applyFont="1" applyFill="1" applyBorder="1" applyAlignment="1">
      <alignment horizontal="center" vertical="center"/>
    </xf>
    <xf numFmtId="0" fontId="0" fillId="0" borderId="61" xfId="0" applyBorder="1" applyAlignment="1">
      <alignment horizontal="center" vertical="center"/>
    </xf>
    <xf numFmtId="0" fontId="0" fillId="0" borderId="13" xfId="0" applyBorder="1" applyAlignment="1">
      <alignment horizontal="center" vertical="center"/>
    </xf>
    <xf numFmtId="0" fontId="67" fillId="11" borderId="97" xfId="0" applyFont="1" applyFill="1" applyBorder="1" applyAlignment="1">
      <alignment horizontal="left" vertical="center" indent="1" shrinkToFit="1"/>
    </xf>
    <xf numFmtId="0" fontId="0" fillId="0" borderId="97" xfId="0" applyBorder="1" applyAlignment="1">
      <alignment horizontal="left" vertical="center" indent="1" shrinkToFit="1"/>
    </xf>
    <xf numFmtId="0" fontId="0" fillId="0" borderId="115" xfId="0" applyBorder="1" applyAlignment="1">
      <alignment horizontal="left" vertical="center" indent="1" shrinkToFit="1"/>
    </xf>
    <xf numFmtId="0" fontId="116" fillId="0" borderId="8" xfId="0" applyFont="1" applyBorder="1" applyAlignment="1">
      <alignment horizontal="center" vertical="center" shrinkToFit="1"/>
    </xf>
    <xf numFmtId="0" fontId="117" fillId="0" borderId="9" xfId="0" applyFont="1" applyBorder="1" applyAlignment="1">
      <alignment vertical="center" shrinkToFit="1"/>
    </xf>
    <xf numFmtId="0" fontId="117" fillId="0" borderId="185" xfId="0" applyFont="1" applyBorder="1" applyAlignment="1">
      <alignment vertical="center" shrinkToFit="1"/>
    </xf>
    <xf numFmtId="0" fontId="60" fillId="11" borderId="153" xfId="0" applyFont="1" applyFill="1" applyBorder="1" applyAlignment="1">
      <alignment horizontal="left" vertical="center" indent="1" shrinkToFit="1"/>
    </xf>
    <xf numFmtId="0" fontId="0" fillId="0" borderId="9" xfId="0" applyBorder="1" applyAlignment="1">
      <alignment horizontal="left" vertical="center" indent="1" shrinkToFit="1"/>
    </xf>
    <xf numFmtId="0" fontId="0" fillId="0" borderId="10" xfId="0" applyBorder="1" applyAlignment="1">
      <alignment horizontal="left" vertical="center" indent="1" shrinkToFit="1"/>
    </xf>
    <xf numFmtId="0" fontId="60" fillId="11" borderId="8" xfId="0" applyFont="1" applyFill="1" applyBorder="1" applyAlignment="1">
      <alignment horizontal="left" vertical="center" wrapText="1" indent="1"/>
    </xf>
    <xf numFmtId="0" fontId="60" fillId="11" borderId="9" xfId="0" applyFont="1" applyFill="1" applyBorder="1" applyAlignment="1">
      <alignment horizontal="left" vertical="center" wrapText="1" indent="1"/>
    </xf>
    <xf numFmtId="0" fontId="60" fillId="11" borderId="10" xfId="0" applyFont="1" applyFill="1" applyBorder="1" applyAlignment="1">
      <alignment horizontal="left" vertical="center" wrapText="1" indent="1"/>
    </xf>
    <xf numFmtId="0" fontId="91" fillId="11" borderId="8" xfId="0" applyFont="1" applyFill="1" applyBorder="1" applyAlignment="1">
      <alignment horizontal="center" vertical="center"/>
    </xf>
    <xf numFmtId="0" fontId="91" fillId="11" borderId="9" xfId="0" applyFont="1" applyFill="1" applyBorder="1" applyAlignment="1">
      <alignment horizontal="center" vertical="center"/>
    </xf>
    <xf numFmtId="0" fontId="91" fillId="11" borderId="10" xfId="0" applyFont="1" applyFill="1" applyBorder="1" applyAlignment="1">
      <alignment horizontal="center" vertical="center"/>
    </xf>
    <xf numFmtId="0" fontId="69" fillId="0" borderId="0" xfId="0" applyFont="1" applyAlignment="1">
      <alignment horizontal="center" vertical="center"/>
    </xf>
    <xf numFmtId="0" fontId="60" fillId="11" borderId="51" xfId="0" applyFont="1" applyFill="1" applyBorder="1" applyAlignment="1">
      <alignment horizontal="center" vertical="center"/>
    </xf>
    <xf numFmtId="0" fontId="60" fillId="11" borderId="59" xfId="0" applyFont="1" applyFill="1" applyBorder="1" applyAlignment="1">
      <alignment horizontal="center" vertical="center"/>
    </xf>
    <xf numFmtId="0" fontId="62" fillId="11" borderId="29" xfId="0" applyFont="1" applyFill="1" applyBorder="1" applyAlignment="1">
      <alignment horizontal="left" vertical="center"/>
    </xf>
    <xf numFmtId="0" fontId="0" fillId="0" borderId="32" xfId="0" applyBorder="1">
      <alignment vertical="center"/>
    </xf>
    <xf numFmtId="0" fontId="0" fillId="0" borderId="44" xfId="0" applyBorder="1">
      <alignment vertical="center"/>
    </xf>
    <xf numFmtId="0" fontId="20" fillId="0" borderId="10" xfId="0" applyFont="1"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62" fillId="11" borderId="91" xfId="0" applyFont="1" applyFill="1" applyBorder="1" applyAlignment="1">
      <alignment horizontal="left" vertical="center" indent="1"/>
    </xf>
    <xf numFmtId="0" fontId="62" fillId="11" borderId="97" xfId="0" applyFont="1" applyFill="1" applyBorder="1" applyAlignment="1">
      <alignment horizontal="left" vertical="center" indent="1"/>
    </xf>
    <xf numFmtId="0" fontId="62" fillId="11" borderId="115" xfId="0" applyFont="1" applyFill="1" applyBorder="1" applyAlignment="1">
      <alignment horizontal="left" vertical="center" indent="1"/>
    </xf>
    <xf numFmtId="0" fontId="61" fillId="11" borderId="147" xfId="0" applyFont="1" applyFill="1" applyBorder="1" applyAlignment="1">
      <alignment horizontal="left" vertical="center" indent="1" shrinkToFit="1"/>
    </xf>
    <xf numFmtId="0" fontId="0" fillId="0" borderId="110" xfId="0" applyBorder="1" applyAlignment="1">
      <alignment horizontal="left" vertical="center" indent="1" shrinkToFit="1"/>
    </xf>
    <xf numFmtId="0" fontId="0" fillId="0" borderId="97" xfId="0" applyBorder="1" applyAlignment="1">
      <alignment horizontal="left" vertical="center" indent="1"/>
    </xf>
    <xf numFmtId="0" fontId="0" fillId="0" borderId="115" xfId="0" applyBorder="1" applyAlignment="1">
      <alignment horizontal="left" vertical="center" indent="1"/>
    </xf>
    <xf numFmtId="0" fontId="61" fillId="11" borderId="92" xfId="0" applyFont="1" applyFill="1" applyBorder="1" applyAlignment="1">
      <alignment horizontal="center" vertical="center"/>
    </xf>
    <xf numFmtId="0" fontId="61" fillId="11" borderId="141" xfId="0" applyFont="1" applyFill="1" applyBorder="1" applyAlignment="1">
      <alignment horizontal="center" vertical="center"/>
    </xf>
    <xf numFmtId="0" fontId="62" fillId="11" borderId="97" xfId="0" applyFont="1" applyFill="1" applyBorder="1" applyAlignment="1">
      <alignment horizontal="center" vertical="center" shrinkToFit="1"/>
    </xf>
    <xf numFmtId="0" fontId="62" fillId="11" borderId="115" xfId="0" applyFont="1" applyFill="1" applyBorder="1" applyAlignment="1">
      <alignment horizontal="center" vertical="center" shrinkToFit="1"/>
    </xf>
    <xf numFmtId="0" fontId="90" fillId="11" borderId="6" xfId="0" applyFont="1" applyFill="1" applyBorder="1" applyAlignment="1">
      <alignment horizontal="center" vertical="top" wrapText="1"/>
    </xf>
    <xf numFmtId="0" fontId="128" fillId="11" borderId="6" xfId="0" applyFont="1" applyFill="1" applyBorder="1" applyAlignment="1">
      <alignment horizontal="center" vertical="top"/>
    </xf>
    <xf numFmtId="0" fontId="60" fillId="11" borderId="0" xfId="0" applyFont="1" applyFill="1" applyAlignment="1">
      <alignment horizontal="center" vertical="center" wrapText="1" shrinkToFit="1"/>
    </xf>
    <xf numFmtId="0" fontId="60" fillId="11" borderId="0" xfId="0" applyFont="1" applyFill="1" applyAlignment="1">
      <alignment horizontal="center" vertical="center" wrapText="1"/>
    </xf>
    <xf numFmtId="0" fontId="0" fillId="0" borderId="0" xfId="0" applyAlignment="1">
      <alignment vertical="center" wrapText="1"/>
    </xf>
    <xf numFmtId="0" fontId="50" fillId="11" borderId="55" xfId="0" applyFont="1" applyFill="1" applyBorder="1">
      <alignment vertical="center"/>
    </xf>
    <xf numFmtId="0" fontId="112" fillId="11" borderId="32" xfId="0" applyFont="1" applyFill="1" applyBorder="1">
      <alignment vertical="center"/>
    </xf>
    <xf numFmtId="56" fontId="50" fillId="11" borderId="158" xfId="0" applyNumberFormat="1" applyFont="1" applyFill="1" applyBorder="1" applyAlignment="1">
      <alignment horizontal="center" vertical="center"/>
    </xf>
    <xf numFmtId="56" fontId="112" fillId="11" borderId="32" xfId="0" applyNumberFormat="1" applyFont="1" applyFill="1" applyBorder="1" applyAlignment="1">
      <alignment horizontal="center" vertical="center"/>
    </xf>
    <xf numFmtId="56" fontId="112" fillId="11" borderId="154" xfId="0" applyNumberFormat="1" applyFont="1" applyFill="1" applyBorder="1" applyAlignment="1">
      <alignment horizontal="center" vertical="center"/>
    </xf>
    <xf numFmtId="56" fontId="50" fillId="11" borderId="158" xfId="0" applyNumberFormat="1" applyFont="1" applyFill="1" applyBorder="1" applyAlignment="1">
      <alignment horizontal="center" vertical="center" wrapText="1"/>
    </xf>
    <xf numFmtId="56" fontId="112" fillId="11" borderId="158" xfId="0" applyNumberFormat="1" applyFont="1" applyFill="1" applyBorder="1" applyAlignment="1">
      <alignment horizontal="center" vertical="center"/>
    </xf>
    <xf numFmtId="0" fontId="0" fillId="11" borderId="30" xfId="1" applyFont="1" applyFill="1" applyBorder="1" applyAlignment="1">
      <alignment horizontal="left" vertical="center" indent="1" shrinkToFit="1"/>
    </xf>
    <xf numFmtId="0" fontId="0" fillId="0" borderId="33" xfId="0" applyBorder="1" applyAlignment="1">
      <alignment horizontal="left" vertical="center" indent="1" shrinkToFit="1"/>
    </xf>
    <xf numFmtId="0" fontId="0" fillId="0" borderId="38" xfId="0" applyBorder="1" applyAlignment="1">
      <alignment horizontal="left" vertical="center" indent="1" shrinkToFit="1"/>
    </xf>
    <xf numFmtId="0" fontId="0" fillId="11" borderId="33" xfId="1" applyFont="1" applyFill="1" applyBorder="1" applyAlignment="1">
      <alignment horizontal="left" vertical="center" indent="1" shrinkToFit="1"/>
    </xf>
    <xf numFmtId="0" fontId="0" fillId="11" borderId="38" xfId="1" applyFont="1" applyFill="1" applyBorder="1" applyAlignment="1">
      <alignment horizontal="left" vertical="center" indent="1" shrinkToFit="1"/>
    </xf>
    <xf numFmtId="0" fontId="0" fillId="11" borderId="30" xfId="1" applyNumberFormat="1" applyFont="1" applyFill="1" applyBorder="1" applyAlignment="1">
      <alignment horizontal="center" vertical="center" shrinkToFit="1"/>
    </xf>
    <xf numFmtId="0" fontId="0" fillId="11" borderId="38" xfId="1" applyNumberFormat="1" applyFont="1" applyFill="1" applyBorder="1" applyAlignment="1">
      <alignment horizontal="center" vertical="center" shrinkToFit="1"/>
    </xf>
    <xf numFmtId="0" fontId="0" fillId="11" borderId="8" xfId="1" applyFont="1" applyFill="1" applyBorder="1" applyAlignment="1">
      <alignment horizontal="left" vertical="center" indent="1" shrinkToFit="1"/>
    </xf>
    <xf numFmtId="0" fontId="0" fillId="11" borderId="9" xfId="1" applyFont="1" applyFill="1" applyBorder="1" applyAlignment="1">
      <alignment horizontal="left" vertical="center" indent="1" shrinkToFit="1"/>
    </xf>
    <xf numFmtId="0" fontId="0" fillId="11" borderId="10" xfId="1" applyFont="1" applyFill="1" applyBorder="1" applyAlignment="1">
      <alignment horizontal="left" vertical="center" indent="1" shrinkToFit="1"/>
    </xf>
    <xf numFmtId="0" fontId="15" fillId="11" borderId="8" xfId="1" applyNumberFormat="1" applyFont="1" applyFill="1" applyBorder="1" applyAlignment="1">
      <alignment horizontal="left" vertical="center" indent="1" shrinkToFit="1"/>
    </xf>
    <xf numFmtId="0" fontId="15" fillId="11" borderId="10" xfId="1" applyNumberFormat="1" applyFont="1" applyFill="1" applyBorder="1" applyAlignment="1">
      <alignment horizontal="left" vertical="center" indent="1" shrinkToFit="1"/>
    </xf>
    <xf numFmtId="0" fontId="0" fillId="11" borderId="8" xfId="1" applyFont="1" applyFill="1" applyBorder="1" applyAlignment="1">
      <alignment horizontal="center" vertical="center" shrinkToFit="1"/>
    </xf>
    <xf numFmtId="0" fontId="0" fillId="11" borderId="10" xfId="1" applyFont="1" applyFill="1" applyBorder="1" applyAlignment="1">
      <alignment horizontal="center" vertical="center" shrinkToFit="1"/>
    </xf>
    <xf numFmtId="0" fontId="0" fillId="11" borderId="29" xfId="1" applyFont="1" applyFill="1" applyBorder="1" applyAlignment="1">
      <alignment horizontal="center" vertical="center" shrinkToFit="1"/>
    </xf>
    <xf numFmtId="0" fontId="0" fillId="11" borderId="32" xfId="1" applyFont="1" applyFill="1" applyBorder="1" applyAlignment="1">
      <alignment horizontal="center" vertical="center" shrinkToFit="1"/>
    </xf>
    <xf numFmtId="0" fontId="0" fillId="11" borderId="40" xfId="1" applyFont="1" applyFill="1" applyBorder="1" applyAlignment="1">
      <alignment horizontal="center" vertical="center" shrinkToFit="1"/>
    </xf>
    <xf numFmtId="0" fontId="0" fillId="11" borderId="0" xfId="1" applyFont="1" applyFill="1" applyBorder="1" applyAlignment="1">
      <alignment horizontal="left" vertical="center"/>
    </xf>
    <xf numFmtId="0" fontId="96" fillId="0" borderId="0" xfId="0" applyFont="1">
      <alignment vertical="center"/>
    </xf>
    <xf numFmtId="0" fontId="0" fillId="11" borderId="0" xfId="1" applyFont="1" applyFill="1" applyBorder="1" applyAlignment="1">
      <alignment horizontal="center" vertical="center"/>
    </xf>
    <xf numFmtId="0" fontId="95" fillId="11" borderId="0" xfId="0" applyFont="1" applyFill="1">
      <alignment vertical="center"/>
    </xf>
    <xf numFmtId="0" fontId="7" fillId="11" borderId="0" xfId="1" applyFont="1" applyFill="1" applyBorder="1" applyAlignment="1">
      <alignment horizontal="center" vertical="center"/>
    </xf>
    <xf numFmtId="0" fontId="12" fillId="11" borderId="0" xfId="0" applyFont="1" applyFill="1" applyAlignment="1">
      <alignment horizontal="center" vertical="center"/>
    </xf>
    <xf numFmtId="0" fontId="99" fillId="0" borderId="0" xfId="0" applyFont="1">
      <alignment vertical="center"/>
    </xf>
  </cellXfs>
  <cellStyles count="6">
    <cellStyle name="40% - アクセント 1" xfId="1" builtinId="31"/>
    <cellStyle name="ハイパーリンク" xfId="4" builtinId="8"/>
    <cellStyle name="ハイパーリンク 2" xfId="2" xr:uid="{00000000-0005-0000-0000-000002000000}"/>
    <cellStyle name="通貨" xfId="5" builtinId="7"/>
    <cellStyle name="標準" xfId="0" builtinId="0"/>
    <cellStyle name="標準 2" xfId="3" xr:uid="{00000000-0005-0000-0000-000005000000}"/>
  </cellStyles>
  <dxfs count="38">
    <dxf>
      <font>
        <color indexed="9"/>
      </font>
      <fill>
        <patternFill>
          <bgColor indexed="9"/>
        </patternFill>
      </fill>
    </dxf>
    <dxf>
      <fill>
        <patternFill>
          <bgColor rgb="FF99CCFF"/>
        </patternFill>
      </fill>
    </dxf>
    <dxf>
      <font>
        <color indexed="9"/>
      </font>
    </dxf>
    <dxf>
      <fill>
        <patternFill>
          <bgColor rgb="FF99CCFF"/>
        </patternFill>
      </fill>
    </dxf>
    <dxf>
      <fill>
        <patternFill>
          <bgColor rgb="FF99CCFF"/>
        </patternFill>
      </fill>
    </dxf>
    <dxf>
      <fill>
        <patternFill>
          <bgColor rgb="FF99CCFF"/>
        </patternFill>
      </fill>
    </dxf>
    <dxf>
      <fill>
        <patternFill>
          <bgColor rgb="FF99CCFF"/>
        </patternFill>
      </fill>
    </dxf>
    <dxf>
      <fill>
        <patternFill>
          <bgColor rgb="FF99CCFF"/>
        </patternFill>
      </fill>
    </dxf>
    <dxf>
      <font>
        <color auto="1"/>
      </font>
      <fill>
        <patternFill>
          <bgColor rgb="FF99CCFF"/>
        </patternFill>
      </fill>
    </dxf>
    <dxf>
      <fill>
        <patternFill>
          <bgColor rgb="FF99CCFF"/>
        </patternFill>
      </fill>
    </dxf>
    <dxf>
      <fill>
        <patternFill>
          <bgColor rgb="FF99CCFF"/>
        </patternFill>
      </fill>
    </dxf>
    <dxf>
      <fill>
        <patternFill>
          <bgColor rgb="FF99CCFF"/>
        </patternFill>
      </fill>
    </dxf>
    <dxf>
      <font>
        <color indexed="44"/>
      </font>
      <fill>
        <patternFill>
          <bgColor rgb="FF99CCFF"/>
        </patternFill>
      </fill>
    </dxf>
    <dxf>
      <fill>
        <patternFill>
          <bgColor rgb="FF99CCFF"/>
        </patternFill>
      </fill>
    </dxf>
    <dxf>
      <fill>
        <patternFill>
          <bgColor indexed="9"/>
        </patternFill>
      </fill>
    </dxf>
    <dxf>
      <fill>
        <patternFill>
          <bgColor indexed="44"/>
        </patternFill>
      </fill>
    </dxf>
    <dxf>
      <fill>
        <patternFill>
          <bgColor rgb="FFFFFF00"/>
        </patternFill>
      </fill>
    </dxf>
    <dxf>
      <fill>
        <patternFill>
          <bgColor rgb="FF99CCFF"/>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9CCFF"/>
        </patternFill>
      </fill>
    </dxf>
    <dxf>
      <fill>
        <patternFill patternType="solid">
          <bgColor theme="0"/>
        </patternFill>
      </fill>
    </dxf>
    <dxf>
      <fill>
        <patternFill>
          <fgColor theme="0"/>
          <bgColor rgb="FF99CCFF"/>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9CCFF"/>
        </patternFill>
      </fill>
    </dxf>
    <dxf>
      <fill>
        <patternFill>
          <bgColor rgb="FF99CCFF"/>
        </patternFill>
      </fill>
    </dxf>
    <dxf>
      <fill>
        <patternFill>
          <bgColor rgb="FF99CCFF"/>
        </patternFill>
      </fill>
    </dxf>
    <dxf>
      <fill>
        <patternFill>
          <bgColor rgb="FFFFFF00"/>
        </patternFill>
      </fill>
    </dxf>
    <dxf>
      <fill>
        <patternFill>
          <bgColor rgb="FFFFFF00"/>
        </patternFill>
      </fill>
    </dxf>
  </dxfs>
  <tableStyles count="0" defaultTableStyle="TableStyleMedium2" defaultPivotStyle="PivotStyleLight16"/>
  <colors>
    <mruColors>
      <color rgb="FF99CCFF"/>
      <color rgb="FF69B4FF"/>
      <color rgb="FF3399FF"/>
      <color rgb="FF66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10</xdr:col>
      <xdr:colOff>238125</xdr:colOff>
      <xdr:row>20</xdr:row>
      <xdr:rowOff>41914</xdr:rowOff>
    </xdr:from>
    <xdr:to>
      <xdr:col>16</xdr:col>
      <xdr:colOff>412750</xdr:colOff>
      <xdr:row>27</xdr:row>
      <xdr:rowOff>180975</xdr:rowOff>
    </xdr:to>
    <xdr:sp macro="" textlink="">
      <xdr:nvSpPr>
        <xdr:cNvPr id="2" name="テキスト ボックス 1">
          <a:extLst>
            <a:ext uri="{FF2B5EF4-FFF2-40B4-BE49-F238E27FC236}">
              <a16:creationId xmlns:a16="http://schemas.microsoft.com/office/drawing/2014/main" id="{285FCC5B-6BBD-46C5-82E9-1268E4CCB8FB}"/>
            </a:ext>
          </a:extLst>
        </xdr:cNvPr>
        <xdr:cNvSpPr txBox="1"/>
      </xdr:nvSpPr>
      <xdr:spPr>
        <a:xfrm>
          <a:off x="6924675" y="4023364"/>
          <a:ext cx="4851400" cy="1701161"/>
        </a:xfrm>
        <a:prstGeom prst="rect">
          <a:avLst/>
        </a:prstGeom>
        <a:solidFill>
          <a:srgbClr val="FFFF00"/>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en-US" sz="1100"/>
            <a:t>　</a:t>
          </a:r>
          <a:r>
            <a:rPr kumimoji="1" lang="ja-JP" altLang="en-US" sz="1100" b="1">
              <a:latin typeface="ＭＳ ゴシック"/>
              <a:ea typeface="ＭＳ ゴシック"/>
            </a:rPr>
            <a:t>第４９回全国高等学校総合文化祭では、大会規程による参加生徒（出品者）以外の「その他の参加生徒</a:t>
          </a:r>
          <a:r>
            <a:rPr kumimoji="1" lang="en-US" altLang="ja-JP" sz="1100" b="1">
              <a:latin typeface="ＭＳ ゴシック"/>
              <a:ea typeface="ＭＳ ゴシック"/>
            </a:rPr>
            <a:t>(</a:t>
          </a:r>
          <a:r>
            <a:rPr kumimoji="1" lang="ja-JP" altLang="en-US" sz="1100" b="1">
              <a:latin typeface="ＭＳ ゴシック"/>
              <a:ea typeface="ＭＳ ゴシック"/>
            </a:rPr>
            <a:t>同伴生徒</a:t>
          </a:r>
          <a:r>
            <a:rPr kumimoji="1" lang="en-US" altLang="ja-JP" sz="1100" b="1">
              <a:latin typeface="ＭＳ ゴシック"/>
              <a:ea typeface="ＭＳ ゴシック"/>
            </a:rPr>
            <a:t>)</a:t>
          </a:r>
          <a:r>
            <a:rPr kumimoji="1" lang="ja-JP" altLang="en-US" sz="1100" b="1">
              <a:latin typeface="ＭＳ ゴシック"/>
              <a:ea typeface="ＭＳ ゴシック"/>
            </a:rPr>
            <a:t>」及び「引率者」等で「撮影会に参加する」方に</a:t>
          </a:r>
          <a:r>
            <a:rPr kumimoji="1" lang="ja-JP" altLang="en-US" sz="1100" b="1">
              <a:solidFill>
                <a:sysClr val="windowText" lastClr="000000"/>
              </a:solidFill>
              <a:latin typeface="ＭＳ ゴシック"/>
              <a:ea typeface="ＭＳ ゴシック"/>
            </a:rPr>
            <a:t>は交通費等を</a:t>
          </a:r>
          <a:r>
            <a:rPr kumimoji="1" lang="en-US" altLang="ja-JP" sz="1100" b="1">
              <a:solidFill>
                <a:sysClr val="windowText" lastClr="000000"/>
              </a:solidFill>
              <a:latin typeface="ＭＳ ゴシック"/>
              <a:ea typeface="ＭＳ ゴシック"/>
            </a:rPr>
            <a:t>1</a:t>
          </a:r>
          <a:r>
            <a:rPr kumimoji="1" lang="ja-JP" altLang="en-US" sz="1100" b="1">
              <a:solidFill>
                <a:sysClr val="windowText" lastClr="000000"/>
              </a:solidFill>
              <a:latin typeface="ＭＳ ゴシック"/>
              <a:ea typeface="ＭＳ ゴシック"/>
            </a:rPr>
            <a:t>人につき</a:t>
          </a:r>
          <a:r>
            <a:rPr kumimoji="1" lang="en-US" altLang="ja-JP" sz="1100" b="1">
              <a:solidFill>
                <a:sysClr val="windowText" lastClr="000000"/>
              </a:solidFill>
              <a:latin typeface="ＭＳ ゴシック"/>
              <a:ea typeface="ＭＳ ゴシック"/>
            </a:rPr>
            <a:t>1,000</a:t>
          </a:r>
          <a:r>
            <a:rPr kumimoji="1" lang="ja-JP" altLang="en-US" sz="1100" b="1">
              <a:solidFill>
                <a:sysClr val="windowText" lastClr="000000"/>
              </a:solidFill>
              <a:latin typeface="ＭＳ ゴシック"/>
              <a:ea typeface="ＭＳ ゴシック"/>
            </a:rPr>
            <a:t>円徴収します。</a:t>
          </a:r>
        </a:p>
        <a:p>
          <a:r>
            <a:rPr kumimoji="1" lang="ja-JP" altLang="en-US" sz="1100" b="1">
              <a:latin typeface="ＭＳ ゴシック"/>
              <a:ea typeface="ＭＳ ゴシック"/>
            </a:rPr>
            <a:t>　</a:t>
          </a:r>
          <a:r>
            <a:rPr kumimoji="1" lang="ja-JP" altLang="en-US" sz="1100" b="1">
              <a:solidFill>
                <a:sysClr val="windowText" lastClr="000000"/>
              </a:solidFill>
              <a:latin typeface="ＭＳ ゴシック"/>
              <a:ea typeface="ＭＳ ゴシック"/>
            </a:rPr>
            <a:t>つきましては、入力フォームの一番右下の欄が、出品者以外で、撮影会に参加する生徒及び引率者等の人数合計数として正しいかご確認ください。</a:t>
          </a:r>
          <a:endParaRPr kumimoji="1" lang="en-US" altLang="ja-JP" sz="1100" b="1">
            <a:solidFill>
              <a:sysClr val="windowText" lastClr="000000"/>
            </a:solidFill>
            <a:latin typeface="ＭＳ ゴシック"/>
            <a:ea typeface="ＭＳ ゴシック"/>
          </a:endParaRPr>
        </a:p>
      </xdr:txBody>
    </xdr:sp>
    <xdr:clientData/>
  </xdr:twoCellAnchor>
  <xdr:twoCellAnchor>
    <xdr:from>
      <xdr:col>10</xdr:col>
      <xdr:colOff>238125</xdr:colOff>
      <xdr:row>20</xdr:row>
      <xdr:rowOff>41914</xdr:rowOff>
    </xdr:from>
    <xdr:to>
      <xdr:col>16</xdr:col>
      <xdr:colOff>412750</xdr:colOff>
      <xdr:row>27</xdr:row>
      <xdr:rowOff>180975</xdr:rowOff>
    </xdr:to>
    <xdr:sp macro="" textlink="">
      <xdr:nvSpPr>
        <xdr:cNvPr id="3" name="テキスト ボックス 2">
          <a:extLst>
            <a:ext uri="{FF2B5EF4-FFF2-40B4-BE49-F238E27FC236}">
              <a16:creationId xmlns:a16="http://schemas.microsoft.com/office/drawing/2014/main" id="{A16BA981-334B-4730-8EB2-77856EE925CB}"/>
            </a:ext>
          </a:extLst>
        </xdr:cNvPr>
        <xdr:cNvSpPr txBox="1"/>
      </xdr:nvSpPr>
      <xdr:spPr>
        <a:xfrm>
          <a:off x="6924675" y="4023364"/>
          <a:ext cx="4851400" cy="1701161"/>
        </a:xfrm>
        <a:prstGeom prst="rect">
          <a:avLst/>
        </a:prstGeom>
        <a:solidFill>
          <a:srgbClr val="FFFF00"/>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en-US" sz="1100"/>
            <a:t>　</a:t>
          </a:r>
          <a:r>
            <a:rPr kumimoji="1" lang="ja-JP" altLang="en-US" sz="1100" b="1">
              <a:latin typeface="ＭＳ ゴシック"/>
              <a:ea typeface="ＭＳ ゴシック"/>
            </a:rPr>
            <a:t>第５０回全国高等学校総合文化祭では、大会規程による参加生徒（出品者）以外の「その他の参加生徒</a:t>
          </a:r>
          <a:r>
            <a:rPr kumimoji="1" lang="en-US" altLang="ja-JP" sz="1100" b="1">
              <a:latin typeface="ＭＳ ゴシック"/>
              <a:ea typeface="ＭＳ ゴシック"/>
            </a:rPr>
            <a:t>(</a:t>
          </a:r>
          <a:r>
            <a:rPr kumimoji="1" lang="ja-JP" altLang="en-US" sz="1100" b="1">
              <a:latin typeface="ＭＳ ゴシック"/>
              <a:ea typeface="ＭＳ ゴシック"/>
            </a:rPr>
            <a:t>同伴生徒</a:t>
          </a:r>
          <a:r>
            <a:rPr kumimoji="1" lang="en-US" altLang="ja-JP" sz="1100" b="1">
              <a:latin typeface="ＭＳ ゴシック"/>
              <a:ea typeface="ＭＳ ゴシック"/>
            </a:rPr>
            <a:t>)</a:t>
          </a:r>
          <a:r>
            <a:rPr kumimoji="1" lang="ja-JP" altLang="en-US" sz="1100" b="1">
              <a:latin typeface="ＭＳ ゴシック"/>
              <a:ea typeface="ＭＳ ゴシック"/>
            </a:rPr>
            <a:t>」及び「引率者」等で「撮影会に参加する」方に</a:t>
          </a:r>
          <a:r>
            <a:rPr kumimoji="1" lang="ja-JP" altLang="en-US" sz="1100" b="1">
              <a:solidFill>
                <a:sysClr val="windowText" lastClr="000000"/>
              </a:solidFill>
              <a:latin typeface="ＭＳ ゴシック"/>
              <a:ea typeface="ＭＳ ゴシック"/>
            </a:rPr>
            <a:t>は交通費等を</a:t>
          </a:r>
          <a:r>
            <a:rPr kumimoji="1" lang="en-US" altLang="ja-JP" sz="1100" b="1">
              <a:solidFill>
                <a:sysClr val="windowText" lastClr="000000"/>
              </a:solidFill>
              <a:latin typeface="ＭＳ ゴシック"/>
              <a:ea typeface="ＭＳ ゴシック"/>
            </a:rPr>
            <a:t>1</a:t>
          </a:r>
          <a:r>
            <a:rPr kumimoji="1" lang="ja-JP" altLang="en-US" sz="1100" b="1">
              <a:solidFill>
                <a:sysClr val="windowText" lastClr="000000"/>
              </a:solidFill>
              <a:latin typeface="ＭＳ ゴシック"/>
              <a:ea typeface="ＭＳ ゴシック"/>
            </a:rPr>
            <a:t>人につき</a:t>
          </a:r>
          <a:r>
            <a:rPr kumimoji="1" lang="en-US" altLang="ja-JP" sz="1100" b="1">
              <a:solidFill>
                <a:sysClr val="windowText" lastClr="000000"/>
              </a:solidFill>
              <a:latin typeface="ＭＳ ゴシック"/>
              <a:ea typeface="ＭＳ ゴシック"/>
            </a:rPr>
            <a:t>1,000</a:t>
          </a:r>
          <a:r>
            <a:rPr kumimoji="1" lang="ja-JP" altLang="en-US" sz="1100" b="1">
              <a:solidFill>
                <a:sysClr val="windowText" lastClr="000000"/>
              </a:solidFill>
              <a:latin typeface="ＭＳ ゴシック"/>
              <a:ea typeface="ＭＳ ゴシック"/>
            </a:rPr>
            <a:t>円徴収します。</a:t>
          </a:r>
        </a:p>
        <a:p>
          <a:r>
            <a:rPr kumimoji="1" lang="ja-JP" altLang="en-US" sz="1100" b="1">
              <a:latin typeface="ＭＳ ゴシック"/>
              <a:ea typeface="ＭＳ ゴシック"/>
            </a:rPr>
            <a:t>　</a:t>
          </a:r>
          <a:r>
            <a:rPr kumimoji="1" lang="ja-JP" altLang="en-US" sz="1100" b="1">
              <a:solidFill>
                <a:sysClr val="windowText" lastClr="000000"/>
              </a:solidFill>
              <a:latin typeface="ＭＳ ゴシック"/>
              <a:ea typeface="ＭＳ ゴシック"/>
            </a:rPr>
            <a:t>つきましては、入力フォームの一番右下の欄が、出品者以外で、撮影会に参加する生徒及び引率者等の人数合計数として正しいか御確認ください。</a:t>
          </a:r>
          <a:endParaRPr kumimoji="1" lang="en-US" altLang="ja-JP" sz="1100" b="1">
            <a:solidFill>
              <a:sysClr val="windowText" lastClr="000000"/>
            </a:solidFill>
            <a:latin typeface="ＭＳ ゴシック"/>
            <a:ea typeface="ＭＳ ゴシック"/>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180975</xdr:colOff>
      <xdr:row>2</xdr:row>
      <xdr:rowOff>343535</xdr:rowOff>
    </xdr:from>
    <xdr:to>
      <xdr:col>11</xdr:col>
      <xdr:colOff>180975</xdr:colOff>
      <xdr:row>4</xdr:row>
      <xdr:rowOff>28575</xdr:rowOff>
    </xdr:to>
    <xdr:sp macro="" textlink="">
      <xdr:nvSpPr>
        <xdr:cNvPr id="4" name="Rectangle 1">
          <a:extLst>
            <a:ext uri="{FF2B5EF4-FFF2-40B4-BE49-F238E27FC236}">
              <a16:creationId xmlns:a16="http://schemas.microsoft.com/office/drawing/2014/main" id="{00000000-0008-0000-0300-000004000000}"/>
            </a:ext>
          </a:extLst>
        </xdr:cNvPr>
        <xdr:cNvSpPr>
          <a:spLocks noChangeArrowheads="1"/>
        </xdr:cNvSpPr>
      </xdr:nvSpPr>
      <xdr:spPr>
        <a:xfrm>
          <a:off x="180975" y="724535"/>
          <a:ext cx="4389120" cy="447040"/>
        </a:xfrm>
        <a:prstGeom prst="rect">
          <a:avLst/>
        </a:prstGeom>
        <a:noFill/>
        <a:ln w="57150" cmpd="thinThick">
          <a:solidFill>
            <a:srgbClr val="000000"/>
          </a:solidFill>
          <a:miter lim="800000"/>
          <a:headEnd/>
          <a:tailEnd/>
        </a:ln>
      </xdr:spPr>
    </xdr:sp>
    <xdr:clientData/>
  </xdr:twoCellAnchor>
  <xdr:twoCellAnchor>
    <xdr:from>
      <xdr:col>0</xdr:col>
      <xdr:colOff>171450</xdr:colOff>
      <xdr:row>49</xdr:row>
      <xdr:rowOff>361315</xdr:rowOff>
    </xdr:from>
    <xdr:to>
      <xdr:col>11</xdr:col>
      <xdr:colOff>171450</xdr:colOff>
      <xdr:row>51</xdr:row>
      <xdr:rowOff>27940</xdr:rowOff>
    </xdr:to>
    <xdr:sp macro="" textlink="">
      <xdr:nvSpPr>
        <xdr:cNvPr id="5" name="Rectangle 1">
          <a:extLst>
            <a:ext uri="{FF2B5EF4-FFF2-40B4-BE49-F238E27FC236}">
              <a16:creationId xmlns:a16="http://schemas.microsoft.com/office/drawing/2014/main" id="{00000000-0008-0000-0300-000005000000}"/>
            </a:ext>
          </a:extLst>
        </xdr:cNvPr>
        <xdr:cNvSpPr>
          <a:spLocks noChangeArrowheads="1"/>
        </xdr:cNvSpPr>
      </xdr:nvSpPr>
      <xdr:spPr>
        <a:xfrm>
          <a:off x="171450" y="12995275"/>
          <a:ext cx="4389120" cy="428625"/>
        </a:xfrm>
        <a:prstGeom prst="rect">
          <a:avLst/>
        </a:prstGeom>
        <a:noFill/>
        <a:ln w="57150" cmpd="thinThick">
          <a:solidFill>
            <a:srgbClr val="000000"/>
          </a:solidFill>
          <a:miter lim="800000"/>
          <a:headEnd/>
          <a:tailEnd/>
        </a:ln>
      </xdr:spPr>
    </xdr:sp>
    <xdr:clientData/>
  </xdr:twoCellAnchor>
  <xdr:twoCellAnchor>
    <xdr:from>
      <xdr:col>0</xdr:col>
      <xdr:colOff>180975</xdr:colOff>
      <xdr:row>2</xdr:row>
      <xdr:rowOff>343535</xdr:rowOff>
    </xdr:from>
    <xdr:to>
      <xdr:col>11</xdr:col>
      <xdr:colOff>180975</xdr:colOff>
      <xdr:row>4</xdr:row>
      <xdr:rowOff>28575</xdr:rowOff>
    </xdr:to>
    <xdr:sp macro="" textlink="">
      <xdr:nvSpPr>
        <xdr:cNvPr id="6" name="Rectangle 1">
          <a:extLst>
            <a:ext uri="{FF2B5EF4-FFF2-40B4-BE49-F238E27FC236}">
              <a16:creationId xmlns:a16="http://schemas.microsoft.com/office/drawing/2014/main" id="{1E825C5F-C512-4456-9AAD-124CA8325EF3}"/>
            </a:ext>
          </a:extLst>
        </xdr:cNvPr>
        <xdr:cNvSpPr>
          <a:spLocks noChangeArrowheads="1"/>
        </xdr:cNvSpPr>
      </xdr:nvSpPr>
      <xdr:spPr>
        <a:xfrm>
          <a:off x="180975" y="724535"/>
          <a:ext cx="4410075" cy="447040"/>
        </a:xfrm>
        <a:prstGeom prst="rect">
          <a:avLst/>
        </a:prstGeom>
        <a:noFill/>
        <a:ln w="57150" cmpd="thinThick">
          <a:solidFill>
            <a:srgbClr val="000000"/>
          </a:solidFill>
          <a:miter lim="800000"/>
          <a:headEnd/>
          <a:tailEnd/>
        </a:ln>
      </xdr:spPr>
    </xdr:sp>
    <xdr:clientData/>
  </xdr:twoCellAnchor>
  <xdr:twoCellAnchor>
    <xdr:from>
      <xdr:col>0</xdr:col>
      <xdr:colOff>171450</xdr:colOff>
      <xdr:row>49</xdr:row>
      <xdr:rowOff>361315</xdr:rowOff>
    </xdr:from>
    <xdr:to>
      <xdr:col>11</xdr:col>
      <xdr:colOff>171450</xdr:colOff>
      <xdr:row>51</xdr:row>
      <xdr:rowOff>27940</xdr:rowOff>
    </xdr:to>
    <xdr:sp macro="" textlink="">
      <xdr:nvSpPr>
        <xdr:cNvPr id="7" name="Rectangle 1">
          <a:extLst>
            <a:ext uri="{FF2B5EF4-FFF2-40B4-BE49-F238E27FC236}">
              <a16:creationId xmlns:a16="http://schemas.microsoft.com/office/drawing/2014/main" id="{7E615040-85CE-4CB3-B956-B90F936E29DE}"/>
            </a:ext>
          </a:extLst>
        </xdr:cNvPr>
        <xdr:cNvSpPr>
          <a:spLocks noChangeArrowheads="1"/>
        </xdr:cNvSpPr>
      </xdr:nvSpPr>
      <xdr:spPr>
        <a:xfrm>
          <a:off x="171450" y="13010515"/>
          <a:ext cx="4410075" cy="428625"/>
        </a:xfrm>
        <a:prstGeom prst="rect">
          <a:avLst/>
        </a:prstGeom>
        <a:noFill/>
        <a:ln w="57150" cmpd="thinThick">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85725</xdr:colOff>
      <xdr:row>2</xdr:row>
      <xdr:rowOff>361315</xdr:rowOff>
    </xdr:from>
    <xdr:to>
      <xdr:col>10</xdr:col>
      <xdr:colOff>76200</xdr:colOff>
      <xdr:row>4</xdr:row>
      <xdr:rowOff>28575</xdr:rowOff>
    </xdr:to>
    <xdr:sp macro="" textlink="">
      <xdr:nvSpPr>
        <xdr:cNvPr id="38" name="Rectangle 3">
          <a:extLst>
            <a:ext uri="{FF2B5EF4-FFF2-40B4-BE49-F238E27FC236}">
              <a16:creationId xmlns:a16="http://schemas.microsoft.com/office/drawing/2014/main" id="{00000000-0008-0000-0400-000026000000}"/>
            </a:ext>
          </a:extLst>
        </xdr:cNvPr>
        <xdr:cNvSpPr>
          <a:spLocks noChangeArrowheads="1"/>
        </xdr:cNvSpPr>
      </xdr:nvSpPr>
      <xdr:spPr>
        <a:xfrm>
          <a:off x="965200" y="742315"/>
          <a:ext cx="3043555" cy="429260"/>
        </a:xfrm>
        <a:prstGeom prst="rect">
          <a:avLst/>
        </a:prstGeom>
        <a:noFill/>
        <a:ln w="57150" cmpd="thinThick">
          <a:solidFill>
            <a:srgbClr val="000000"/>
          </a:solidFill>
          <a:miter lim="800000"/>
          <a:headEnd/>
          <a:tailEnd/>
        </a:ln>
      </xdr:spPr>
    </xdr:sp>
    <xdr:clientData/>
  </xdr:twoCellAnchor>
  <xdr:twoCellAnchor>
    <xdr:from>
      <xdr:col>0</xdr:col>
      <xdr:colOff>47625</xdr:colOff>
      <xdr:row>22</xdr:row>
      <xdr:rowOff>124460</xdr:rowOff>
    </xdr:from>
    <xdr:to>
      <xdr:col>19</xdr:col>
      <xdr:colOff>304800</xdr:colOff>
      <xdr:row>34</xdr:row>
      <xdr:rowOff>1711960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47625" y="5201285"/>
          <a:ext cx="7259955" cy="5462270"/>
        </a:xfrm>
        <a:prstGeom prst="rect">
          <a:avLst/>
        </a:prstGeom>
        <a:noFill/>
        <a:ln>
          <a:solidFill>
            <a:schemeClr val="accent2">
              <a:lumMod val="40000"/>
              <a:lumOff val="6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155575</xdr:colOff>
      <xdr:row>21</xdr:row>
      <xdr:rowOff>149225</xdr:rowOff>
    </xdr:from>
    <xdr:to>
      <xdr:col>18</xdr:col>
      <xdr:colOff>79375</xdr:colOff>
      <xdr:row>34</xdr:row>
      <xdr:rowOff>2268220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1390015" y="5026025"/>
          <a:ext cx="4837430" cy="6193790"/>
        </a:xfrm>
        <a:prstGeom prst="rect">
          <a:avLst/>
        </a:prstGeom>
        <a:noFill/>
        <a:ln>
          <a:solidFill>
            <a:schemeClr val="accent1">
              <a:lumMod val="60000"/>
              <a:lumOff val="4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                                                                         </a:t>
          </a:r>
          <a:r>
            <a:rPr kumimoji="1" lang="ja-JP" altLang="en-US" sz="1600" b="1">
              <a:solidFill>
                <a:schemeClr val="tx2">
                  <a:lumMod val="40000"/>
                  <a:lumOff val="60000"/>
                </a:schemeClr>
              </a:solidFill>
            </a:rPr>
            <a:t>天</a:t>
          </a: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r>
            <a:rPr kumimoji="1" lang="ja-JP" altLang="en-US" sz="1600" b="1">
              <a:solidFill>
                <a:schemeClr val="tx2">
                  <a:lumMod val="40000"/>
                  <a:lumOff val="60000"/>
                </a:schemeClr>
              </a:solidFill>
            </a:rPr>
            <a:t>　　　　　　　　　　　　　　　　　地</a:t>
          </a:r>
        </a:p>
      </xdr:txBody>
    </xdr:sp>
    <xdr:clientData/>
  </xdr:twoCellAnchor>
  <xdr:twoCellAnchor>
    <xdr:from>
      <xdr:col>2</xdr:col>
      <xdr:colOff>123825</xdr:colOff>
      <xdr:row>39</xdr:row>
      <xdr:rowOff>343535</xdr:rowOff>
    </xdr:from>
    <xdr:to>
      <xdr:col>10</xdr:col>
      <xdr:colOff>104775</xdr:colOff>
      <xdr:row>41</xdr:row>
      <xdr:rowOff>9525</xdr:rowOff>
    </xdr:to>
    <xdr:sp macro="" textlink="">
      <xdr:nvSpPr>
        <xdr:cNvPr id="76" name="Rectangle 3">
          <a:extLst>
            <a:ext uri="{FF2B5EF4-FFF2-40B4-BE49-F238E27FC236}">
              <a16:creationId xmlns:a16="http://schemas.microsoft.com/office/drawing/2014/main" id="{00000000-0008-0000-0400-00004C000000}"/>
            </a:ext>
          </a:extLst>
        </xdr:cNvPr>
        <xdr:cNvSpPr>
          <a:spLocks noChangeArrowheads="1"/>
        </xdr:cNvSpPr>
      </xdr:nvSpPr>
      <xdr:spPr>
        <a:xfrm>
          <a:off x="1003300" y="12343130"/>
          <a:ext cx="3034030" cy="427990"/>
        </a:xfrm>
        <a:prstGeom prst="rect">
          <a:avLst/>
        </a:prstGeom>
        <a:noFill/>
        <a:ln w="57150" cmpd="thinThick">
          <a:solidFill>
            <a:srgbClr val="000000"/>
          </a:solidFill>
          <a:miter lim="800000"/>
          <a:headEnd/>
          <a:tailEnd/>
        </a:ln>
      </xdr:spPr>
    </xdr:sp>
    <xdr:clientData/>
  </xdr:twoCellAnchor>
  <xdr:twoCellAnchor>
    <xdr:from>
      <xdr:col>0</xdr:col>
      <xdr:colOff>47625</xdr:colOff>
      <xdr:row>59</xdr:row>
      <xdr:rowOff>124460</xdr:rowOff>
    </xdr:from>
    <xdr:to>
      <xdr:col>19</xdr:col>
      <xdr:colOff>304800</xdr:colOff>
      <xdr:row>71</xdr:row>
      <xdr:rowOff>1711960</xdr:rowOff>
    </xdr:to>
    <xdr:sp macro="" textlink="">
      <xdr:nvSpPr>
        <xdr:cNvPr id="77" name="正方形/長方形 76">
          <a:extLst>
            <a:ext uri="{FF2B5EF4-FFF2-40B4-BE49-F238E27FC236}">
              <a16:creationId xmlns:a16="http://schemas.microsoft.com/office/drawing/2014/main" id="{00000000-0008-0000-0400-00004D000000}"/>
            </a:ext>
          </a:extLst>
        </xdr:cNvPr>
        <xdr:cNvSpPr/>
      </xdr:nvSpPr>
      <xdr:spPr>
        <a:xfrm>
          <a:off x="47625" y="16819880"/>
          <a:ext cx="7259955" cy="5462270"/>
        </a:xfrm>
        <a:prstGeom prst="rect">
          <a:avLst/>
        </a:prstGeom>
        <a:noFill/>
        <a:ln>
          <a:solidFill>
            <a:schemeClr val="accent2">
              <a:lumMod val="40000"/>
              <a:lumOff val="6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155575</xdr:colOff>
      <xdr:row>58</xdr:row>
      <xdr:rowOff>149225</xdr:rowOff>
    </xdr:from>
    <xdr:to>
      <xdr:col>18</xdr:col>
      <xdr:colOff>79375</xdr:colOff>
      <xdr:row>71</xdr:row>
      <xdr:rowOff>2268220</xdr:rowOff>
    </xdr:to>
    <xdr:sp macro="" textlink="">
      <xdr:nvSpPr>
        <xdr:cNvPr id="78" name="正方形/長方形 77">
          <a:extLst>
            <a:ext uri="{FF2B5EF4-FFF2-40B4-BE49-F238E27FC236}">
              <a16:creationId xmlns:a16="http://schemas.microsoft.com/office/drawing/2014/main" id="{00000000-0008-0000-0400-00004E000000}"/>
            </a:ext>
          </a:extLst>
        </xdr:cNvPr>
        <xdr:cNvSpPr/>
      </xdr:nvSpPr>
      <xdr:spPr>
        <a:xfrm>
          <a:off x="1390015" y="16644620"/>
          <a:ext cx="4837430" cy="6193790"/>
        </a:xfrm>
        <a:prstGeom prst="rect">
          <a:avLst/>
        </a:prstGeom>
        <a:noFill/>
        <a:ln>
          <a:solidFill>
            <a:schemeClr val="accent1">
              <a:lumMod val="60000"/>
              <a:lumOff val="4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                                                                         </a:t>
          </a:r>
          <a:r>
            <a:rPr kumimoji="1" lang="ja-JP" altLang="en-US" sz="1600" b="1">
              <a:solidFill>
                <a:schemeClr val="tx2">
                  <a:lumMod val="40000"/>
                  <a:lumOff val="60000"/>
                </a:schemeClr>
              </a:solidFill>
            </a:rPr>
            <a:t>天</a:t>
          </a: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r>
            <a:rPr kumimoji="1" lang="ja-JP" altLang="en-US" sz="1600" b="1">
              <a:solidFill>
                <a:schemeClr val="tx2">
                  <a:lumMod val="40000"/>
                  <a:lumOff val="60000"/>
                </a:schemeClr>
              </a:solidFill>
            </a:rPr>
            <a:t>　　　　　　　　　　　　　　　　　地</a:t>
          </a:r>
        </a:p>
      </xdr:txBody>
    </xdr:sp>
    <xdr:clientData/>
  </xdr:twoCellAnchor>
  <xdr:twoCellAnchor>
    <xdr:from>
      <xdr:col>2</xdr:col>
      <xdr:colOff>123825</xdr:colOff>
      <xdr:row>76</xdr:row>
      <xdr:rowOff>343535</xdr:rowOff>
    </xdr:from>
    <xdr:to>
      <xdr:col>10</xdr:col>
      <xdr:colOff>114300</xdr:colOff>
      <xdr:row>78</xdr:row>
      <xdr:rowOff>9525</xdr:rowOff>
    </xdr:to>
    <xdr:sp macro="" textlink="">
      <xdr:nvSpPr>
        <xdr:cNvPr id="79" name="Rectangle 3">
          <a:extLst>
            <a:ext uri="{FF2B5EF4-FFF2-40B4-BE49-F238E27FC236}">
              <a16:creationId xmlns:a16="http://schemas.microsoft.com/office/drawing/2014/main" id="{00000000-0008-0000-0400-00004F000000}"/>
            </a:ext>
          </a:extLst>
        </xdr:cNvPr>
        <xdr:cNvSpPr>
          <a:spLocks noChangeArrowheads="1"/>
        </xdr:cNvSpPr>
      </xdr:nvSpPr>
      <xdr:spPr>
        <a:xfrm>
          <a:off x="1003300" y="23961725"/>
          <a:ext cx="3043555" cy="427990"/>
        </a:xfrm>
        <a:prstGeom prst="rect">
          <a:avLst/>
        </a:prstGeom>
        <a:noFill/>
        <a:ln w="57150" cmpd="thinThick">
          <a:solidFill>
            <a:srgbClr val="000000"/>
          </a:solidFill>
          <a:miter lim="800000"/>
          <a:headEnd/>
          <a:tailEnd/>
        </a:ln>
      </xdr:spPr>
    </xdr:sp>
    <xdr:clientData/>
  </xdr:twoCellAnchor>
  <xdr:twoCellAnchor>
    <xdr:from>
      <xdr:col>0</xdr:col>
      <xdr:colOff>47625</xdr:colOff>
      <xdr:row>96</xdr:row>
      <xdr:rowOff>124460</xdr:rowOff>
    </xdr:from>
    <xdr:to>
      <xdr:col>19</xdr:col>
      <xdr:colOff>304800</xdr:colOff>
      <xdr:row>108</xdr:row>
      <xdr:rowOff>1711960</xdr:rowOff>
    </xdr:to>
    <xdr:sp macro="" textlink="">
      <xdr:nvSpPr>
        <xdr:cNvPr id="80" name="正方形/長方形 79">
          <a:extLst>
            <a:ext uri="{FF2B5EF4-FFF2-40B4-BE49-F238E27FC236}">
              <a16:creationId xmlns:a16="http://schemas.microsoft.com/office/drawing/2014/main" id="{00000000-0008-0000-0400-000050000000}"/>
            </a:ext>
          </a:extLst>
        </xdr:cNvPr>
        <xdr:cNvSpPr/>
      </xdr:nvSpPr>
      <xdr:spPr>
        <a:xfrm>
          <a:off x="47625" y="28438475"/>
          <a:ext cx="7259955" cy="5462270"/>
        </a:xfrm>
        <a:prstGeom prst="rect">
          <a:avLst/>
        </a:prstGeom>
        <a:noFill/>
        <a:ln>
          <a:solidFill>
            <a:schemeClr val="accent2">
              <a:lumMod val="40000"/>
              <a:lumOff val="6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155575</xdr:colOff>
      <xdr:row>95</xdr:row>
      <xdr:rowOff>149225</xdr:rowOff>
    </xdr:from>
    <xdr:to>
      <xdr:col>18</xdr:col>
      <xdr:colOff>79375</xdr:colOff>
      <xdr:row>108</xdr:row>
      <xdr:rowOff>2268220</xdr:rowOff>
    </xdr:to>
    <xdr:sp macro="" textlink="">
      <xdr:nvSpPr>
        <xdr:cNvPr id="81" name="正方形/長方形 80">
          <a:extLst>
            <a:ext uri="{FF2B5EF4-FFF2-40B4-BE49-F238E27FC236}">
              <a16:creationId xmlns:a16="http://schemas.microsoft.com/office/drawing/2014/main" id="{00000000-0008-0000-0400-000051000000}"/>
            </a:ext>
          </a:extLst>
        </xdr:cNvPr>
        <xdr:cNvSpPr/>
      </xdr:nvSpPr>
      <xdr:spPr>
        <a:xfrm>
          <a:off x="1390015" y="28263215"/>
          <a:ext cx="4837430" cy="6193790"/>
        </a:xfrm>
        <a:prstGeom prst="rect">
          <a:avLst/>
        </a:prstGeom>
        <a:noFill/>
        <a:ln>
          <a:solidFill>
            <a:schemeClr val="accent1">
              <a:lumMod val="60000"/>
              <a:lumOff val="4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                                                                         </a:t>
          </a:r>
          <a:r>
            <a:rPr kumimoji="1" lang="ja-JP" altLang="en-US" sz="1600" b="1">
              <a:solidFill>
                <a:schemeClr val="tx2">
                  <a:lumMod val="40000"/>
                  <a:lumOff val="60000"/>
                </a:schemeClr>
              </a:solidFill>
            </a:rPr>
            <a:t>天</a:t>
          </a: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r>
            <a:rPr kumimoji="1" lang="ja-JP" altLang="en-US" sz="1600" b="1">
              <a:solidFill>
                <a:schemeClr val="tx2">
                  <a:lumMod val="40000"/>
                  <a:lumOff val="60000"/>
                </a:schemeClr>
              </a:solidFill>
            </a:rPr>
            <a:t>　　　　　　　　　　　　　　　　　地</a:t>
          </a:r>
        </a:p>
      </xdr:txBody>
    </xdr:sp>
    <xdr:clientData/>
  </xdr:twoCellAnchor>
  <xdr:twoCellAnchor>
    <xdr:from>
      <xdr:col>2</xdr:col>
      <xdr:colOff>123825</xdr:colOff>
      <xdr:row>113</xdr:row>
      <xdr:rowOff>343535</xdr:rowOff>
    </xdr:from>
    <xdr:to>
      <xdr:col>10</xdr:col>
      <xdr:colOff>95250</xdr:colOff>
      <xdr:row>115</xdr:row>
      <xdr:rowOff>9525</xdr:rowOff>
    </xdr:to>
    <xdr:sp macro="" textlink="">
      <xdr:nvSpPr>
        <xdr:cNvPr id="82" name="Rectangle 3">
          <a:extLst>
            <a:ext uri="{FF2B5EF4-FFF2-40B4-BE49-F238E27FC236}">
              <a16:creationId xmlns:a16="http://schemas.microsoft.com/office/drawing/2014/main" id="{00000000-0008-0000-0400-000052000000}"/>
            </a:ext>
          </a:extLst>
        </xdr:cNvPr>
        <xdr:cNvSpPr>
          <a:spLocks noChangeArrowheads="1"/>
        </xdr:cNvSpPr>
      </xdr:nvSpPr>
      <xdr:spPr>
        <a:xfrm>
          <a:off x="1003300" y="35580320"/>
          <a:ext cx="3024505" cy="427990"/>
        </a:xfrm>
        <a:prstGeom prst="rect">
          <a:avLst/>
        </a:prstGeom>
        <a:noFill/>
        <a:ln w="57150" cmpd="thinThick">
          <a:solidFill>
            <a:srgbClr val="000000"/>
          </a:solidFill>
          <a:miter lim="800000"/>
          <a:headEnd/>
          <a:tailEnd/>
        </a:ln>
      </xdr:spPr>
    </xdr:sp>
    <xdr:clientData/>
  </xdr:twoCellAnchor>
  <xdr:twoCellAnchor>
    <xdr:from>
      <xdr:col>0</xdr:col>
      <xdr:colOff>47625</xdr:colOff>
      <xdr:row>133</xdr:row>
      <xdr:rowOff>124460</xdr:rowOff>
    </xdr:from>
    <xdr:to>
      <xdr:col>19</xdr:col>
      <xdr:colOff>304800</xdr:colOff>
      <xdr:row>145</xdr:row>
      <xdr:rowOff>1711960</xdr:rowOff>
    </xdr:to>
    <xdr:sp macro="" textlink="">
      <xdr:nvSpPr>
        <xdr:cNvPr id="83" name="正方形/長方形 82">
          <a:extLst>
            <a:ext uri="{FF2B5EF4-FFF2-40B4-BE49-F238E27FC236}">
              <a16:creationId xmlns:a16="http://schemas.microsoft.com/office/drawing/2014/main" id="{00000000-0008-0000-0400-000053000000}"/>
            </a:ext>
          </a:extLst>
        </xdr:cNvPr>
        <xdr:cNvSpPr/>
      </xdr:nvSpPr>
      <xdr:spPr>
        <a:xfrm>
          <a:off x="47625" y="40028495"/>
          <a:ext cx="7259955" cy="5462270"/>
        </a:xfrm>
        <a:prstGeom prst="rect">
          <a:avLst/>
        </a:prstGeom>
        <a:noFill/>
        <a:ln>
          <a:solidFill>
            <a:schemeClr val="accent2">
              <a:lumMod val="40000"/>
              <a:lumOff val="6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155575</xdr:colOff>
      <xdr:row>132</xdr:row>
      <xdr:rowOff>149225</xdr:rowOff>
    </xdr:from>
    <xdr:to>
      <xdr:col>18</xdr:col>
      <xdr:colOff>79375</xdr:colOff>
      <xdr:row>145</xdr:row>
      <xdr:rowOff>2268220</xdr:rowOff>
    </xdr:to>
    <xdr:sp macro="" textlink="">
      <xdr:nvSpPr>
        <xdr:cNvPr id="84" name="正方形/長方形 83">
          <a:extLst>
            <a:ext uri="{FF2B5EF4-FFF2-40B4-BE49-F238E27FC236}">
              <a16:creationId xmlns:a16="http://schemas.microsoft.com/office/drawing/2014/main" id="{00000000-0008-0000-0400-000054000000}"/>
            </a:ext>
          </a:extLst>
        </xdr:cNvPr>
        <xdr:cNvSpPr/>
      </xdr:nvSpPr>
      <xdr:spPr>
        <a:xfrm>
          <a:off x="1390015" y="39853235"/>
          <a:ext cx="4837430" cy="6193790"/>
        </a:xfrm>
        <a:prstGeom prst="rect">
          <a:avLst/>
        </a:prstGeom>
        <a:noFill/>
        <a:ln>
          <a:solidFill>
            <a:schemeClr val="accent1">
              <a:lumMod val="60000"/>
              <a:lumOff val="4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                                                                         </a:t>
          </a:r>
          <a:r>
            <a:rPr kumimoji="1" lang="ja-JP" altLang="en-US" sz="1600" b="1">
              <a:solidFill>
                <a:schemeClr val="tx2">
                  <a:lumMod val="40000"/>
                  <a:lumOff val="60000"/>
                </a:schemeClr>
              </a:solidFill>
            </a:rPr>
            <a:t>天</a:t>
          </a: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r>
            <a:rPr kumimoji="1" lang="ja-JP" altLang="en-US" sz="1600" b="1">
              <a:solidFill>
                <a:schemeClr val="tx2">
                  <a:lumMod val="40000"/>
                  <a:lumOff val="60000"/>
                </a:schemeClr>
              </a:solidFill>
            </a:rPr>
            <a:t>　　　　　　　　　　　　　　　　　地</a:t>
          </a:r>
        </a:p>
      </xdr:txBody>
    </xdr:sp>
    <xdr:clientData/>
  </xdr:twoCellAnchor>
  <xdr:twoCellAnchor>
    <xdr:from>
      <xdr:col>2</xdr:col>
      <xdr:colOff>123825</xdr:colOff>
      <xdr:row>150</xdr:row>
      <xdr:rowOff>343535</xdr:rowOff>
    </xdr:from>
    <xdr:to>
      <xdr:col>10</xdr:col>
      <xdr:colOff>104775</xdr:colOff>
      <xdr:row>152</xdr:row>
      <xdr:rowOff>9525</xdr:rowOff>
    </xdr:to>
    <xdr:sp macro="" textlink="">
      <xdr:nvSpPr>
        <xdr:cNvPr id="85" name="Rectangle 3">
          <a:extLst>
            <a:ext uri="{FF2B5EF4-FFF2-40B4-BE49-F238E27FC236}">
              <a16:creationId xmlns:a16="http://schemas.microsoft.com/office/drawing/2014/main" id="{00000000-0008-0000-0400-000055000000}"/>
            </a:ext>
          </a:extLst>
        </xdr:cNvPr>
        <xdr:cNvSpPr>
          <a:spLocks noChangeArrowheads="1"/>
        </xdr:cNvSpPr>
      </xdr:nvSpPr>
      <xdr:spPr>
        <a:xfrm>
          <a:off x="1003300" y="47170340"/>
          <a:ext cx="3034030" cy="427990"/>
        </a:xfrm>
        <a:prstGeom prst="rect">
          <a:avLst/>
        </a:prstGeom>
        <a:noFill/>
        <a:ln w="57150" cmpd="thinThick">
          <a:solidFill>
            <a:srgbClr val="000000"/>
          </a:solidFill>
          <a:miter lim="800000"/>
          <a:headEnd/>
          <a:tailEnd/>
        </a:ln>
      </xdr:spPr>
    </xdr:sp>
    <xdr:clientData/>
  </xdr:twoCellAnchor>
  <xdr:twoCellAnchor>
    <xdr:from>
      <xdr:col>0</xdr:col>
      <xdr:colOff>47625</xdr:colOff>
      <xdr:row>170</xdr:row>
      <xdr:rowOff>124460</xdr:rowOff>
    </xdr:from>
    <xdr:to>
      <xdr:col>19</xdr:col>
      <xdr:colOff>304800</xdr:colOff>
      <xdr:row>182</xdr:row>
      <xdr:rowOff>1711960</xdr:rowOff>
    </xdr:to>
    <xdr:sp macro="" textlink="">
      <xdr:nvSpPr>
        <xdr:cNvPr id="86" name="正方形/長方形 85">
          <a:extLst>
            <a:ext uri="{FF2B5EF4-FFF2-40B4-BE49-F238E27FC236}">
              <a16:creationId xmlns:a16="http://schemas.microsoft.com/office/drawing/2014/main" id="{00000000-0008-0000-0400-000056000000}"/>
            </a:ext>
          </a:extLst>
        </xdr:cNvPr>
        <xdr:cNvSpPr/>
      </xdr:nvSpPr>
      <xdr:spPr>
        <a:xfrm>
          <a:off x="47625" y="51647090"/>
          <a:ext cx="7259955" cy="5462270"/>
        </a:xfrm>
        <a:prstGeom prst="rect">
          <a:avLst/>
        </a:prstGeom>
        <a:noFill/>
        <a:ln>
          <a:solidFill>
            <a:schemeClr val="accent2">
              <a:lumMod val="40000"/>
              <a:lumOff val="6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155575</xdr:colOff>
      <xdr:row>169</xdr:row>
      <xdr:rowOff>149225</xdr:rowOff>
    </xdr:from>
    <xdr:to>
      <xdr:col>18</xdr:col>
      <xdr:colOff>79375</xdr:colOff>
      <xdr:row>182</xdr:row>
      <xdr:rowOff>2268220</xdr:rowOff>
    </xdr:to>
    <xdr:sp macro="" textlink="">
      <xdr:nvSpPr>
        <xdr:cNvPr id="87" name="正方形/長方形 86">
          <a:extLst>
            <a:ext uri="{FF2B5EF4-FFF2-40B4-BE49-F238E27FC236}">
              <a16:creationId xmlns:a16="http://schemas.microsoft.com/office/drawing/2014/main" id="{00000000-0008-0000-0400-000057000000}"/>
            </a:ext>
          </a:extLst>
        </xdr:cNvPr>
        <xdr:cNvSpPr/>
      </xdr:nvSpPr>
      <xdr:spPr>
        <a:xfrm>
          <a:off x="1390015" y="51471830"/>
          <a:ext cx="4837430" cy="6193790"/>
        </a:xfrm>
        <a:prstGeom prst="rect">
          <a:avLst/>
        </a:prstGeom>
        <a:noFill/>
        <a:ln>
          <a:solidFill>
            <a:schemeClr val="accent1">
              <a:lumMod val="60000"/>
              <a:lumOff val="4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                                                                         </a:t>
          </a:r>
          <a:r>
            <a:rPr kumimoji="1" lang="ja-JP" altLang="en-US" sz="1600" b="1">
              <a:solidFill>
                <a:schemeClr val="tx2">
                  <a:lumMod val="40000"/>
                  <a:lumOff val="60000"/>
                </a:schemeClr>
              </a:solidFill>
            </a:rPr>
            <a:t>天</a:t>
          </a: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r>
            <a:rPr kumimoji="1" lang="ja-JP" altLang="en-US" sz="1600" b="1">
              <a:solidFill>
                <a:schemeClr val="tx2">
                  <a:lumMod val="40000"/>
                  <a:lumOff val="60000"/>
                </a:schemeClr>
              </a:solidFill>
            </a:rPr>
            <a:t>　　　　　　　　　　　　　　　　　地</a:t>
          </a:r>
        </a:p>
      </xdr:txBody>
    </xdr:sp>
    <xdr:clientData/>
  </xdr:twoCellAnchor>
  <xdr:twoCellAnchor>
    <xdr:from>
      <xdr:col>2</xdr:col>
      <xdr:colOff>85725</xdr:colOff>
      <xdr:row>2</xdr:row>
      <xdr:rowOff>361315</xdr:rowOff>
    </xdr:from>
    <xdr:to>
      <xdr:col>10</xdr:col>
      <xdr:colOff>76200</xdr:colOff>
      <xdr:row>4</xdr:row>
      <xdr:rowOff>28575</xdr:rowOff>
    </xdr:to>
    <xdr:sp macro="" textlink="">
      <xdr:nvSpPr>
        <xdr:cNvPr id="17" name="Rectangle 3">
          <a:extLst>
            <a:ext uri="{FF2B5EF4-FFF2-40B4-BE49-F238E27FC236}">
              <a16:creationId xmlns:a16="http://schemas.microsoft.com/office/drawing/2014/main" id="{80E6DC64-5B8A-4F63-BE52-2059B70035A6}"/>
            </a:ext>
          </a:extLst>
        </xdr:cNvPr>
        <xdr:cNvSpPr>
          <a:spLocks noChangeArrowheads="1"/>
        </xdr:cNvSpPr>
      </xdr:nvSpPr>
      <xdr:spPr>
        <a:xfrm>
          <a:off x="971550" y="742315"/>
          <a:ext cx="3057525" cy="429260"/>
        </a:xfrm>
        <a:prstGeom prst="rect">
          <a:avLst/>
        </a:prstGeom>
        <a:noFill/>
        <a:ln w="57150" cmpd="thinThick">
          <a:solidFill>
            <a:srgbClr val="000000"/>
          </a:solidFill>
          <a:miter lim="800000"/>
          <a:headEnd/>
          <a:tailEnd/>
        </a:ln>
      </xdr:spPr>
    </xdr:sp>
    <xdr:clientData/>
  </xdr:twoCellAnchor>
  <xdr:twoCellAnchor>
    <xdr:from>
      <xdr:col>0</xdr:col>
      <xdr:colOff>47625</xdr:colOff>
      <xdr:row>22</xdr:row>
      <xdr:rowOff>124460</xdr:rowOff>
    </xdr:from>
    <xdr:to>
      <xdr:col>19</xdr:col>
      <xdr:colOff>304800</xdr:colOff>
      <xdr:row>34</xdr:row>
      <xdr:rowOff>1711960</xdr:rowOff>
    </xdr:to>
    <xdr:sp macro="" textlink="">
      <xdr:nvSpPr>
        <xdr:cNvPr id="18" name="正方形/長方形 17">
          <a:extLst>
            <a:ext uri="{FF2B5EF4-FFF2-40B4-BE49-F238E27FC236}">
              <a16:creationId xmlns:a16="http://schemas.microsoft.com/office/drawing/2014/main" id="{C1548150-04BF-4FCD-BEC6-E1E485E530DF}"/>
            </a:ext>
          </a:extLst>
        </xdr:cNvPr>
        <xdr:cNvSpPr/>
      </xdr:nvSpPr>
      <xdr:spPr>
        <a:xfrm>
          <a:off x="47625" y="5201285"/>
          <a:ext cx="7296150" cy="5416550"/>
        </a:xfrm>
        <a:prstGeom prst="rect">
          <a:avLst/>
        </a:prstGeom>
        <a:noFill/>
        <a:ln>
          <a:solidFill>
            <a:schemeClr val="accent2">
              <a:lumMod val="40000"/>
              <a:lumOff val="6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155575</xdr:colOff>
      <xdr:row>21</xdr:row>
      <xdr:rowOff>149225</xdr:rowOff>
    </xdr:from>
    <xdr:to>
      <xdr:col>18</xdr:col>
      <xdr:colOff>79375</xdr:colOff>
      <xdr:row>34</xdr:row>
      <xdr:rowOff>2268220</xdr:rowOff>
    </xdr:to>
    <xdr:sp macro="" textlink="">
      <xdr:nvSpPr>
        <xdr:cNvPr id="19" name="正方形/長方形 18">
          <a:extLst>
            <a:ext uri="{FF2B5EF4-FFF2-40B4-BE49-F238E27FC236}">
              <a16:creationId xmlns:a16="http://schemas.microsoft.com/office/drawing/2014/main" id="{2DD3BDC5-D83C-4152-9880-BF6C613132C0}"/>
            </a:ext>
          </a:extLst>
        </xdr:cNvPr>
        <xdr:cNvSpPr/>
      </xdr:nvSpPr>
      <xdr:spPr>
        <a:xfrm>
          <a:off x="1393825" y="5026025"/>
          <a:ext cx="4867275" cy="6148070"/>
        </a:xfrm>
        <a:prstGeom prst="rect">
          <a:avLst/>
        </a:prstGeom>
        <a:noFill/>
        <a:ln>
          <a:solidFill>
            <a:schemeClr val="accent1">
              <a:lumMod val="60000"/>
              <a:lumOff val="4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                                                                         </a:t>
          </a:r>
          <a:r>
            <a:rPr kumimoji="1" lang="ja-JP" altLang="en-US" sz="1600" b="1">
              <a:solidFill>
                <a:schemeClr val="tx2">
                  <a:lumMod val="40000"/>
                  <a:lumOff val="60000"/>
                </a:schemeClr>
              </a:solidFill>
            </a:rPr>
            <a:t>天</a:t>
          </a: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r>
            <a:rPr kumimoji="1" lang="ja-JP" altLang="en-US" sz="1600" b="1">
              <a:solidFill>
                <a:schemeClr val="tx2">
                  <a:lumMod val="40000"/>
                  <a:lumOff val="60000"/>
                </a:schemeClr>
              </a:solidFill>
            </a:rPr>
            <a:t>　　　　　　　　　　　　　　　　　地</a:t>
          </a:r>
        </a:p>
      </xdr:txBody>
    </xdr:sp>
    <xdr:clientData/>
  </xdr:twoCellAnchor>
  <xdr:twoCellAnchor>
    <xdr:from>
      <xdr:col>2</xdr:col>
      <xdr:colOff>123825</xdr:colOff>
      <xdr:row>39</xdr:row>
      <xdr:rowOff>343535</xdr:rowOff>
    </xdr:from>
    <xdr:to>
      <xdr:col>10</xdr:col>
      <xdr:colOff>104775</xdr:colOff>
      <xdr:row>41</xdr:row>
      <xdr:rowOff>9525</xdr:rowOff>
    </xdr:to>
    <xdr:sp macro="" textlink="">
      <xdr:nvSpPr>
        <xdr:cNvPr id="20" name="Rectangle 3">
          <a:extLst>
            <a:ext uri="{FF2B5EF4-FFF2-40B4-BE49-F238E27FC236}">
              <a16:creationId xmlns:a16="http://schemas.microsoft.com/office/drawing/2014/main" id="{A90D7B3B-98E7-491E-A128-1B2343B63651}"/>
            </a:ext>
          </a:extLst>
        </xdr:cNvPr>
        <xdr:cNvSpPr>
          <a:spLocks noChangeArrowheads="1"/>
        </xdr:cNvSpPr>
      </xdr:nvSpPr>
      <xdr:spPr>
        <a:xfrm>
          <a:off x="1009650" y="12297410"/>
          <a:ext cx="3048000" cy="427990"/>
        </a:xfrm>
        <a:prstGeom prst="rect">
          <a:avLst/>
        </a:prstGeom>
        <a:noFill/>
        <a:ln w="57150" cmpd="thinThick">
          <a:solidFill>
            <a:srgbClr val="000000"/>
          </a:solidFill>
          <a:miter lim="800000"/>
          <a:headEnd/>
          <a:tailEnd/>
        </a:ln>
      </xdr:spPr>
    </xdr:sp>
    <xdr:clientData/>
  </xdr:twoCellAnchor>
  <xdr:twoCellAnchor>
    <xdr:from>
      <xdr:col>0</xdr:col>
      <xdr:colOff>47625</xdr:colOff>
      <xdr:row>59</xdr:row>
      <xdr:rowOff>124460</xdr:rowOff>
    </xdr:from>
    <xdr:to>
      <xdr:col>19</xdr:col>
      <xdr:colOff>304800</xdr:colOff>
      <xdr:row>71</xdr:row>
      <xdr:rowOff>1711960</xdr:rowOff>
    </xdr:to>
    <xdr:sp macro="" textlink="">
      <xdr:nvSpPr>
        <xdr:cNvPr id="21" name="正方形/長方形 20">
          <a:extLst>
            <a:ext uri="{FF2B5EF4-FFF2-40B4-BE49-F238E27FC236}">
              <a16:creationId xmlns:a16="http://schemas.microsoft.com/office/drawing/2014/main" id="{41D87D5B-69B1-4B78-B2F9-427D6322E8BA}"/>
            </a:ext>
          </a:extLst>
        </xdr:cNvPr>
        <xdr:cNvSpPr/>
      </xdr:nvSpPr>
      <xdr:spPr>
        <a:xfrm>
          <a:off x="47625" y="16774160"/>
          <a:ext cx="7296150" cy="5416550"/>
        </a:xfrm>
        <a:prstGeom prst="rect">
          <a:avLst/>
        </a:prstGeom>
        <a:noFill/>
        <a:ln>
          <a:solidFill>
            <a:schemeClr val="accent2">
              <a:lumMod val="40000"/>
              <a:lumOff val="6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155575</xdr:colOff>
      <xdr:row>58</xdr:row>
      <xdr:rowOff>149225</xdr:rowOff>
    </xdr:from>
    <xdr:to>
      <xdr:col>18</xdr:col>
      <xdr:colOff>79375</xdr:colOff>
      <xdr:row>71</xdr:row>
      <xdr:rowOff>2268220</xdr:rowOff>
    </xdr:to>
    <xdr:sp macro="" textlink="">
      <xdr:nvSpPr>
        <xdr:cNvPr id="22" name="正方形/長方形 21">
          <a:extLst>
            <a:ext uri="{FF2B5EF4-FFF2-40B4-BE49-F238E27FC236}">
              <a16:creationId xmlns:a16="http://schemas.microsoft.com/office/drawing/2014/main" id="{13E8A3E6-F908-4ECC-9B47-93FC2379AFE6}"/>
            </a:ext>
          </a:extLst>
        </xdr:cNvPr>
        <xdr:cNvSpPr/>
      </xdr:nvSpPr>
      <xdr:spPr>
        <a:xfrm>
          <a:off x="1393825" y="16598900"/>
          <a:ext cx="4867275" cy="6148070"/>
        </a:xfrm>
        <a:prstGeom prst="rect">
          <a:avLst/>
        </a:prstGeom>
        <a:noFill/>
        <a:ln>
          <a:solidFill>
            <a:schemeClr val="accent1">
              <a:lumMod val="60000"/>
              <a:lumOff val="4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                                                                         </a:t>
          </a:r>
          <a:r>
            <a:rPr kumimoji="1" lang="ja-JP" altLang="en-US" sz="1600" b="1">
              <a:solidFill>
                <a:schemeClr val="tx2">
                  <a:lumMod val="40000"/>
                  <a:lumOff val="60000"/>
                </a:schemeClr>
              </a:solidFill>
            </a:rPr>
            <a:t>天</a:t>
          </a: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r>
            <a:rPr kumimoji="1" lang="ja-JP" altLang="en-US" sz="1600" b="1">
              <a:solidFill>
                <a:schemeClr val="tx2">
                  <a:lumMod val="40000"/>
                  <a:lumOff val="60000"/>
                </a:schemeClr>
              </a:solidFill>
            </a:rPr>
            <a:t>　　　　　　　　　　　　　　　　　地</a:t>
          </a:r>
        </a:p>
      </xdr:txBody>
    </xdr:sp>
    <xdr:clientData/>
  </xdr:twoCellAnchor>
  <xdr:twoCellAnchor>
    <xdr:from>
      <xdr:col>2</xdr:col>
      <xdr:colOff>123825</xdr:colOff>
      <xdr:row>76</xdr:row>
      <xdr:rowOff>343535</xdr:rowOff>
    </xdr:from>
    <xdr:to>
      <xdr:col>10</xdr:col>
      <xdr:colOff>114300</xdr:colOff>
      <xdr:row>78</xdr:row>
      <xdr:rowOff>9525</xdr:rowOff>
    </xdr:to>
    <xdr:sp macro="" textlink="">
      <xdr:nvSpPr>
        <xdr:cNvPr id="23" name="Rectangle 3">
          <a:extLst>
            <a:ext uri="{FF2B5EF4-FFF2-40B4-BE49-F238E27FC236}">
              <a16:creationId xmlns:a16="http://schemas.microsoft.com/office/drawing/2014/main" id="{95F5C075-D141-45C0-B94D-99D7D7CA8290}"/>
            </a:ext>
          </a:extLst>
        </xdr:cNvPr>
        <xdr:cNvSpPr>
          <a:spLocks noChangeArrowheads="1"/>
        </xdr:cNvSpPr>
      </xdr:nvSpPr>
      <xdr:spPr>
        <a:xfrm>
          <a:off x="1009650" y="23870285"/>
          <a:ext cx="3057525" cy="427990"/>
        </a:xfrm>
        <a:prstGeom prst="rect">
          <a:avLst/>
        </a:prstGeom>
        <a:noFill/>
        <a:ln w="57150" cmpd="thinThick">
          <a:solidFill>
            <a:srgbClr val="000000"/>
          </a:solidFill>
          <a:miter lim="800000"/>
          <a:headEnd/>
          <a:tailEnd/>
        </a:ln>
      </xdr:spPr>
    </xdr:sp>
    <xdr:clientData/>
  </xdr:twoCellAnchor>
  <xdr:twoCellAnchor>
    <xdr:from>
      <xdr:col>0</xdr:col>
      <xdr:colOff>47625</xdr:colOff>
      <xdr:row>96</xdr:row>
      <xdr:rowOff>124460</xdr:rowOff>
    </xdr:from>
    <xdr:to>
      <xdr:col>19</xdr:col>
      <xdr:colOff>304800</xdr:colOff>
      <xdr:row>108</xdr:row>
      <xdr:rowOff>1711960</xdr:rowOff>
    </xdr:to>
    <xdr:sp macro="" textlink="">
      <xdr:nvSpPr>
        <xdr:cNvPr id="24" name="正方形/長方形 23">
          <a:extLst>
            <a:ext uri="{FF2B5EF4-FFF2-40B4-BE49-F238E27FC236}">
              <a16:creationId xmlns:a16="http://schemas.microsoft.com/office/drawing/2014/main" id="{9B80516C-937C-44E3-AC2F-0CBD2DB3924A}"/>
            </a:ext>
          </a:extLst>
        </xdr:cNvPr>
        <xdr:cNvSpPr/>
      </xdr:nvSpPr>
      <xdr:spPr>
        <a:xfrm>
          <a:off x="47625" y="28347035"/>
          <a:ext cx="7296150" cy="5416550"/>
        </a:xfrm>
        <a:prstGeom prst="rect">
          <a:avLst/>
        </a:prstGeom>
        <a:noFill/>
        <a:ln>
          <a:solidFill>
            <a:schemeClr val="accent2">
              <a:lumMod val="40000"/>
              <a:lumOff val="6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155575</xdr:colOff>
      <xdr:row>95</xdr:row>
      <xdr:rowOff>149225</xdr:rowOff>
    </xdr:from>
    <xdr:to>
      <xdr:col>18</xdr:col>
      <xdr:colOff>79375</xdr:colOff>
      <xdr:row>108</xdr:row>
      <xdr:rowOff>2268220</xdr:rowOff>
    </xdr:to>
    <xdr:sp macro="" textlink="">
      <xdr:nvSpPr>
        <xdr:cNvPr id="25" name="正方形/長方形 24">
          <a:extLst>
            <a:ext uri="{FF2B5EF4-FFF2-40B4-BE49-F238E27FC236}">
              <a16:creationId xmlns:a16="http://schemas.microsoft.com/office/drawing/2014/main" id="{ADCC615A-4E1F-4F8D-A9D0-C40207A67571}"/>
            </a:ext>
          </a:extLst>
        </xdr:cNvPr>
        <xdr:cNvSpPr/>
      </xdr:nvSpPr>
      <xdr:spPr>
        <a:xfrm>
          <a:off x="1393825" y="28171775"/>
          <a:ext cx="4867275" cy="6148070"/>
        </a:xfrm>
        <a:prstGeom prst="rect">
          <a:avLst/>
        </a:prstGeom>
        <a:noFill/>
        <a:ln>
          <a:solidFill>
            <a:schemeClr val="accent1">
              <a:lumMod val="60000"/>
              <a:lumOff val="4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                                                                         </a:t>
          </a:r>
          <a:r>
            <a:rPr kumimoji="1" lang="ja-JP" altLang="en-US" sz="1600" b="1">
              <a:solidFill>
                <a:schemeClr val="tx2">
                  <a:lumMod val="40000"/>
                  <a:lumOff val="60000"/>
                </a:schemeClr>
              </a:solidFill>
            </a:rPr>
            <a:t>天</a:t>
          </a: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r>
            <a:rPr kumimoji="1" lang="ja-JP" altLang="en-US" sz="1600" b="1">
              <a:solidFill>
                <a:schemeClr val="tx2">
                  <a:lumMod val="40000"/>
                  <a:lumOff val="60000"/>
                </a:schemeClr>
              </a:solidFill>
            </a:rPr>
            <a:t>　　　　　　　　　　　　　　　　　地</a:t>
          </a:r>
        </a:p>
      </xdr:txBody>
    </xdr:sp>
    <xdr:clientData/>
  </xdr:twoCellAnchor>
  <xdr:twoCellAnchor>
    <xdr:from>
      <xdr:col>2</xdr:col>
      <xdr:colOff>123825</xdr:colOff>
      <xdr:row>113</xdr:row>
      <xdr:rowOff>343535</xdr:rowOff>
    </xdr:from>
    <xdr:to>
      <xdr:col>10</xdr:col>
      <xdr:colOff>95250</xdr:colOff>
      <xdr:row>115</xdr:row>
      <xdr:rowOff>9525</xdr:rowOff>
    </xdr:to>
    <xdr:sp macro="" textlink="">
      <xdr:nvSpPr>
        <xdr:cNvPr id="26" name="Rectangle 3">
          <a:extLst>
            <a:ext uri="{FF2B5EF4-FFF2-40B4-BE49-F238E27FC236}">
              <a16:creationId xmlns:a16="http://schemas.microsoft.com/office/drawing/2014/main" id="{C42C290D-7496-4D37-95BD-45EA7DFC5366}"/>
            </a:ext>
          </a:extLst>
        </xdr:cNvPr>
        <xdr:cNvSpPr>
          <a:spLocks noChangeArrowheads="1"/>
        </xdr:cNvSpPr>
      </xdr:nvSpPr>
      <xdr:spPr>
        <a:xfrm>
          <a:off x="1009650" y="35443160"/>
          <a:ext cx="3038475" cy="427990"/>
        </a:xfrm>
        <a:prstGeom prst="rect">
          <a:avLst/>
        </a:prstGeom>
        <a:noFill/>
        <a:ln w="57150" cmpd="thinThick">
          <a:solidFill>
            <a:srgbClr val="000000"/>
          </a:solidFill>
          <a:miter lim="800000"/>
          <a:headEnd/>
          <a:tailEnd/>
        </a:ln>
      </xdr:spPr>
    </xdr:sp>
    <xdr:clientData/>
  </xdr:twoCellAnchor>
  <xdr:twoCellAnchor>
    <xdr:from>
      <xdr:col>0</xdr:col>
      <xdr:colOff>47625</xdr:colOff>
      <xdr:row>133</xdr:row>
      <xdr:rowOff>124460</xdr:rowOff>
    </xdr:from>
    <xdr:to>
      <xdr:col>19</xdr:col>
      <xdr:colOff>304800</xdr:colOff>
      <xdr:row>145</xdr:row>
      <xdr:rowOff>1711960</xdr:rowOff>
    </xdr:to>
    <xdr:sp macro="" textlink="">
      <xdr:nvSpPr>
        <xdr:cNvPr id="27" name="正方形/長方形 26">
          <a:extLst>
            <a:ext uri="{FF2B5EF4-FFF2-40B4-BE49-F238E27FC236}">
              <a16:creationId xmlns:a16="http://schemas.microsoft.com/office/drawing/2014/main" id="{570A6937-AE79-46D7-A3DD-1472259C10C9}"/>
            </a:ext>
          </a:extLst>
        </xdr:cNvPr>
        <xdr:cNvSpPr/>
      </xdr:nvSpPr>
      <xdr:spPr>
        <a:xfrm>
          <a:off x="47625" y="39891335"/>
          <a:ext cx="7296150" cy="5416550"/>
        </a:xfrm>
        <a:prstGeom prst="rect">
          <a:avLst/>
        </a:prstGeom>
        <a:noFill/>
        <a:ln>
          <a:solidFill>
            <a:schemeClr val="accent2">
              <a:lumMod val="40000"/>
              <a:lumOff val="6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155575</xdr:colOff>
      <xdr:row>132</xdr:row>
      <xdr:rowOff>149225</xdr:rowOff>
    </xdr:from>
    <xdr:to>
      <xdr:col>18</xdr:col>
      <xdr:colOff>79375</xdr:colOff>
      <xdr:row>145</xdr:row>
      <xdr:rowOff>2268220</xdr:rowOff>
    </xdr:to>
    <xdr:sp macro="" textlink="">
      <xdr:nvSpPr>
        <xdr:cNvPr id="28" name="正方形/長方形 27">
          <a:extLst>
            <a:ext uri="{FF2B5EF4-FFF2-40B4-BE49-F238E27FC236}">
              <a16:creationId xmlns:a16="http://schemas.microsoft.com/office/drawing/2014/main" id="{4A8986EA-EE98-40A5-91A2-F4B0FDB26541}"/>
            </a:ext>
          </a:extLst>
        </xdr:cNvPr>
        <xdr:cNvSpPr/>
      </xdr:nvSpPr>
      <xdr:spPr>
        <a:xfrm>
          <a:off x="1393825" y="39716075"/>
          <a:ext cx="4867275" cy="6148070"/>
        </a:xfrm>
        <a:prstGeom prst="rect">
          <a:avLst/>
        </a:prstGeom>
        <a:noFill/>
        <a:ln>
          <a:solidFill>
            <a:schemeClr val="accent1">
              <a:lumMod val="60000"/>
              <a:lumOff val="4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                                                                         </a:t>
          </a:r>
          <a:r>
            <a:rPr kumimoji="1" lang="ja-JP" altLang="en-US" sz="1600" b="1">
              <a:solidFill>
                <a:schemeClr val="tx2">
                  <a:lumMod val="40000"/>
                  <a:lumOff val="60000"/>
                </a:schemeClr>
              </a:solidFill>
            </a:rPr>
            <a:t>天</a:t>
          </a: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r>
            <a:rPr kumimoji="1" lang="ja-JP" altLang="en-US" sz="1600" b="1">
              <a:solidFill>
                <a:schemeClr val="tx2">
                  <a:lumMod val="40000"/>
                  <a:lumOff val="60000"/>
                </a:schemeClr>
              </a:solidFill>
            </a:rPr>
            <a:t>　　　　　　　　　　　　　　　　　地</a:t>
          </a:r>
        </a:p>
      </xdr:txBody>
    </xdr:sp>
    <xdr:clientData/>
  </xdr:twoCellAnchor>
  <xdr:twoCellAnchor>
    <xdr:from>
      <xdr:col>2</xdr:col>
      <xdr:colOff>123825</xdr:colOff>
      <xdr:row>150</xdr:row>
      <xdr:rowOff>343535</xdr:rowOff>
    </xdr:from>
    <xdr:to>
      <xdr:col>10</xdr:col>
      <xdr:colOff>104775</xdr:colOff>
      <xdr:row>152</xdr:row>
      <xdr:rowOff>9525</xdr:rowOff>
    </xdr:to>
    <xdr:sp macro="" textlink="">
      <xdr:nvSpPr>
        <xdr:cNvPr id="29" name="Rectangle 3">
          <a:extLst>
            <a:ext uri="{FF2B5EF4-FFF2-40B4-BE49-F238E27FC236}">
              <a16:creationId xmlns:a16="http://schemas.microsoft.com/office/drawing/2014/main" id="{7AAF3D1D-9211-4772-9B2C-D8DBF8B13211}"/>
            </a:ext>
          </a:extLst>
        </xdr:cNvPr>
        <xdr:cNvSpPr>
          <a:spLocks noChangeArrowheads="1"/>
        </xdr:cNvSpPr>
      </xdr:nvSpPr>
      <xdr:spPr>
        <a:xfrm>
          <a:off x="1009650" y="46987460"/>
          <a:ext cx="3048000" cy="427990"/>
        </a:xfrm>
        <a:prstGeom prst="rect">
          <a:avLst/>
        </a:prstGeom>
        <a:noFill/>
        <a:ln w="57150" cmpd="thinThick">
          <a:solidFill>
            <a:srgbClr val="000000"/>
          </a:solidFill>
          <a:miter lim="800000"/>
          <a:headEnd/>
          <a:tailEnd/>
        </a:ln>
      </xdr:spPr>
    </xdr:sp>
    <xdr:clientData/>
  </xdr:twoCellAnchor>
  <xdr:twoCellAnchor>
    <xdr:from>
      <xdr:col>0</xdr:col>
      <xdr:colOff>47625</xdr:colOff>
      <xdr:row>170</xdr:row>
      <xdr:rowOff>124460</xdr:rowOff>
    </xdr:from>
    <xdr:to>
      <xdr:col>19</xdr:col>
      <xdr:colOff>304800</xdr:colOff>
      <xdr:row>182</xdr:row>
      <xdr:rowOff>1711960</xdr:rowOff>
    </xdr:to>
    <xdr:sp macro="" textlink="">
      <xdr:nvSpPr>
        <xdr:cNvPr id="30" name="正方形/長方形 29">
          <a:extLst>
            <a:ext uri="{FF2B5EF4-FFF2-40B4-BE49-F238E27FC236}">
              <a16:creationId xmlns:a16="http://schemas.microsoft.com/office/drawing/2014/main" id="{E02E11BC-5F4B-457F-9D51-84A4ED1E12B0}"/>
            </a:ext>
          </a:extLst>
        </xdr:cNvPr>
        <xdr:cNvSpPr/>
      </xdr:nvSpPr>
      <xdr:spPr>
        <a:xfrm>
          <a:off x="47625" y="51464210"/>
          <a:ext cx="7296150" cy="5416550"/>
        </a:xfrm>
        <a:prstGeom prst="rect">
          <a:avLst/>
        </a:prstGeom>
        <a:noFill/>
        <a:ln>
          <a:solidFill>
            <a:schemeClr val="accent2">
              <a:lumMod val="40000"/>
              <a:lumOff val="6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155575</xdr:colOff>
      <xdr:row>169</xdr:row>
      <xdr:rowOff>149225</xdr:rowOff>
    </xdr:from>
    <xdr:to>
      <xdr:col>18</xdr:col>
      <xdr:colOff>79375</xdr:colOff>
      <xdr:row>182</xdr:row>
      <xdr:rowOff>2268220</xdr:rowOff>
    </xdr:to>
    <xdr:sp macro="" textlink="">
      <xdr:nvSpPr>
        <xdr:cNvPr id="31" name="正方形/長方形 30">
          <a:extLst>
            <a:ext uri="{FF2B5EF4-FFF2-40B4-BE49-F238E27FC236}">
              <a16:creationId xmlns:a16="http://schemas.microsoft.com/office/drawing/2014/main" id="{F3D6ABF3-2E0D-4408-8ADF-2DBE796A1CC0}"/>
            </a:ext>
          </a:extLst>
        </xdr:cNvPr>
        <xdr:cNvSpPr/>
      </xdr:nvSpPr>
      <xdr:spPr>
        <a:xfrm>
          <a:off x="1393825" y="51288950"/>
          <a:ext cx="4867275" cy="6148070"/>
        </a:xfrm>
        <a:prstGeom prst="rect">
          <a:avLst/>
        </a:prstGeom>
        <a:noFill/>
        <a:ln>
          <a:solidFill>
            <a:schemeClr val="accent1">
              <a:lumMod val="60000"/>
              <a:lumOff val="40000"/>
            </a:schemeClr>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                                                                         </a:t>
          </a:r>
          <a:r>
            <a:rPr kumimoji="1" lang="ja-JP" altLang="en-US" sz="1600" b="1">
              <a:solidFill>
                <a:schemeClr val="tx2">
                  <a:lumMod val="40000"/>
                  <a:lumOff val="60000"/>
                </a:schemeClr>
              </a:solidFill>
            </a:rPr>
            <a:t>天</a:t>
          </a: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endParaRPr kumimoji="1" lang="ja-JP" altLang="en-US" sz="1600" b="1">
            <a:solidFill>
              <a:schemeClr val="tx2">
                <a:lumMod val="40000"/>
                <a:lumOff val="60000"/>
              </a:schemeClr>
            </a:solidFill>
          </a:endParaRPr>
        </a:p>
        <a:p>
          <a:pPr algn="l"/>
          <a:r>
            <a:rPr kumimoji="1" lang="ja-JP" altLang="en-US" sz="1600" b="1">
              <a:solidFill>
                <a:schemeClr val="tx2">
                  <a:lumMod val="40000"/>
                  <a:lumOff val="60000"/>
                </a:schemeClr>
              </a:solidFill>
            </a:rPr>
            <a:t>　　　　　　　　　　　　　　　　　地</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196850</xdr:colOff>
      <xdr:row>7</xdr:row>
      <xdr:rowOff>142875</xdr:rowOff>
    </xdr:from>
    <xdr:to>
      <xdr:col>4</xdr:col>
      <xdr:colOff>118745</xdr:colOff>
      <xdr:row>9</xdr:row>
      <xdr:rowOff>46990</xdr:rowOff>
    </xdr:to>
    <xdr:sp macro="" textlink="">
      <xdr:nvSpPr>
        <xdr:cNvPr id="15" name="Rectangle 2">
          <a:extLst>
            <a:ext uri="{FF2B5EF4-FFF2-40B4-BE49-F238E27FC236}">
              <a16:creationId xmlns:a16="http://schemas.microsoft.com/office/drawing/2014/main" id="{00000000-0008-0000-0500-00000F000000}"/>
            </a:ext>
          </a:extLst>
        </xdr:cNvPr>
        <xdr:cNvSpPr>
          <a:spLocks noChangeArrowheads="1"/>
        </xdr:cNvSpPr>
      </xdr:nvSpPr>
      <xdr:spPr>
        <a:xfrm>
          <a:off x="441960" y="1929765"/>
          <a:ext cx="2223135" cy="448945"/>
        </a:xfrm>
        <a:prstGeom prst="rect">
          <a:avLst/>
        </a:prstGeom>
        <a:noFill/>
        <a:ln w="57150" cmpd="thinThick">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ＭＳ Ｐゴシック"/>
              <a:ea typeface="ＭＳ Ｐゴシック"/>
            </a:rPr>
            <a:t>写真部門　参加データ</a:t>
          </a:r>
        </a:p>
      </xdr:txBody>
    </xdr:sp>
    <xdr:clientData/>
  </xdr:twoCellAnchor>
  <xdr:twoCellAnchor>
    <xdr:from>
      <xdr:col>3</xdr:col>
      <xdr:colOff>47625</xdr:colOff>
      <xdr:row>2</xdr:row>
      <xdr:rowOff>105410</xdr:rowOff>
    </xdr:from>
    <xdr:to>
      <xdr:col>9</xdr:col>
      <xdr:colOff>12700</xdr:colOff>
      <xdr:row>4</xdr:row>
      <xdr:rowOff>114935</xdr:rowOff>
    </xdr:to>
    <xdr:sp macro="" textlink="">
      <xdr:nvSpPr>
        <xdr:cNvPr id="16" name="Rectangle 50">
          <a:extLst>
            <a:ext uri="{FF2B5EF4-FFF2-40B4-BE49-F238E27FC236}">
              <a16:creationId xmlns:a16="http://schemas.microsoft.com/office/drawing/2014/main" id="{00000000-0008-0000-0500-000010000000}"/>
            </a:ext>
          </a:extLst>
        </xdr:cNvPr>
        <xdr:cNvSpPr>
          <a:spLocks noChangeArrowheads="1"/>
        </xdr:cNvSpPr>
      </xdr:nvSpPr>
      <xdr:spPr>
        <a:xfrm>
          <a:off x="2162810" y="615950"/>
          <a:ext cx="3646805" cy="520065"/>
        </a:xfrm>
        <a:prstGeom prst="rect">
          <a:avLst/>
        </a:prstGeom>
        <a:solidFill>
          <a:srgbClr val="FFFFFF"/>
        </a:solidFill>
        <a:ln w="9525">
          <a:solidFill>
            <a:srgbClr val="000000"/>
          </a:solidFill>
          <a:miter lim="800000"/>
          <a:headEnd/>
          <a:tailEnd/>
        </a:ln>
      </xdr:spPr>
      <xdr:txBody>
        <a:bodyPr vertOverflow="clip" horzOverflow="overflow" wrap="square" lIns="45720" tIns="32004" rIns="45720" bIns="32004" anchor="ctr" upright="1"/>
        <a:lstStyle/>
        <a:p>
          <a:pPr algn="ctr" rtl="1">
            <a:defRPr sz="1000"/>
          </a:pPr>
          <a:r>
            <a:rPr lang="ja-JP" altLang="en-US" sz="2400" b="0" i="0" strike="noStrike">
              <a:solidFill>
                <a:srgbClr val="000000"/>
              </a:solidFill>
              <a:latin typeface="ＭＳ Ｐゴシック"/>
              <a:ea typeface="ＭＳ Ｐゴシック"/>
            </a:rPr>
            <a:t>（参加校用）参加申込書</a:t>
          </a:r>
        </a:p>
      </xdr:txBody>
    </xdr:sp>
    <xdr:clientData/>
  </xdr:twoCellAnchor>
  <xdr:twoCellAnchor>
    <xdr:from>
      <xdr:col>1</xdr:col>
      <xdr:colOff>196850</xdr:colOff>
      <xdr:row>7</xdr:row>
      <xdr:rowOff>142875</xdr:rowOff>
    </xdr:from>
    <xdr:to>
      <xdr:col>4</xdr:col>
      <xdr:colOff>118745</xdr:colOff>
      <xdr:row>9</xdr:row>
      <xdr:rowOff>46990</xdr:rowOff>
    </xdr:to>
    <xdr:sp macro="" textlink="">
      <xdr:nvSpPr>
        <xdr:cNvPr id="28" name="Rectangle 2">
          <a:extLst>
            <a:ext uri="{FF2B5EF4-FFF2-40B4-BE49-F238E27FC236}">
              <a16:creationId xmlns:a16="http://schemas.microsoft.com/office/drawing/2014/main" id="{00000000-0008-0000-0500-00001C000000}"/>
            </a:ext>
          </a:extLst>
        </xdr:cNvPr>
        <xdr:cNvSpPr>
          <a:spLocks noChangeArrowheads="1"/>
        </xdr:cNvSpPr>
      </xdr:nvSpPr>
      <xdr:spPr>
        <a:xfrm>
          <a:off x="441960" y="1929765"/>
          <a:ext cx="2223135" cy="448945"/>
        </a:xfrm>
        <a:prstGeom prst="rect">
          <a:avLst/>
        </a:prstGeom>
        <a:noFill/>
        <a:ln w="57150" cmpd="thinThick">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ＭＳ Ｐゴシック"/>
              <a:ea typeface="ＭＳ Ｐゴシック"/>
            </a:rPr>
            <a:t>写真部門　参加データ</a:t>
          </a:r>
        </a:p>
      </xdr:txBody>
    </xdr:sp>
    <xdr:clientData/>
  </xdr:twoCellAnchor>
  <xdr:twoCellAnchor>
    <xdr:from>
      <xdr:col>3</xdr:col>
      <xdr:colOff>47625</xdr:colOff>
      <xdr:row>2</xdr:row>
      <xdr:rowOff>105410</xdr:rowOff>
    </xdr:from>
    <xdr:to>
      <xdr:col>9</xdr:col>
      <xdr:colOff>12700</xdr:colOff>
      <xdr:row>4</xdr:row>
      <xdr:rowOff>114935</xdr:rowOff>
    </xdr:to>
    <xdr:sp macro="" textlink="">
      <xdr:nvSpPr>
        <xdr:cNvPr id="30" name="Rectangle 50">
          <a:extLst>
            <a:ext uri="{FF2B5EF4-FFF2-40B4-BE49-F238E27FC236}">
              <a16:creationId xmlns:a16="http://schemas.microsoft.com/office/drawing/2014/main" id="{00000000-0008-0000-0500-00001E000000}"/>
            </a:ext>
          </a:extLst>
        </xdr:cNvPr>
        <xdr:cNvSpPr>
          <a:spLocks noChangeArrowheads="1"/>
        </xdr:cNvSpPr>
      </xdr:nvSpPr>
      <xdr:spPr>
        <a:xfrm>
          <a:off x="2162810" y="615950"/>
          <a:ext cx="3646805" cy="520065"/>
        </a:xfrm>
        <a:prstGeom prst="rect">
          <a:avLst/>
        </a:prstGeom>
        <a:solidFill>
          <a:srgbClr val="FFFFFF"/>
        </a:solidFill>
        <a:ln w="9525">
          <a:solidFill>
            <a:srgbClr val="000000"/>
          </a:solidFill>
          <a:miter lim="800000"/>
          <a:headEnd/>
          <a:tailEnd/>
        </a:ln>
      </xdr:spPr>
      <xdr:txBody>
        <a:bodyPr vertOverflow="clip" horzOverflow="overflow" wrap="square" lIns="45720" tIns="32004" rIns="45720" bIns="32004" anchor="ctr" upright="1"/>
        <a:lstStyle/>
        <a:p>
          <a:pPr algn="ctr" rtl="1">
            <a:defRPr sz="1000"/>
          </a:pPr>
          <a:r>
            <a:rPr lang="ja-JP" altLang="en-US" sz="2400" b="0" i="0" strike="noStrike">
              <a:solidFill>
                <a:srgbClr val="000000"/>
              </a:solidFill>
              <a:latin typeface="ＭＳ Ｐゴシック"/>
              <a:ea typeface="ＭＳ Ｐゴシック"/>
            </a:rPr>
            <a:t>（参加校用）参加申込書</a:t>
          </a:r>
        </a:p>
      </xdr:txBody>
    </xdr:sp>
    <xdr:clientData/>
  </xdr:twoCellAnchor>
  <xdr:twoCellAnchor>
    <xdr:from>
      <xdr:col>1</xdr:col>
      <xdr:colOff>196850</xdr:colOff>
      <xdr:row>7</xdr:row>
      <xdr:rowOff>142875</xdr:rowOff>
    </xdr:from>
    <xdr:to>
      <xdr:col>4</xdr:col>
      <xdr:colOff>118745</xdr:colOff>
      <xdr:row>9</xdr:row>
      <xdr:rowOff>46990</xdr:rowOff>
    </xdr:to>
    <xdr:sp macro="" textlink="">
      <xdr:nvSpPr>
        <xdr:cNvPr id="6" name="Rectangle 2">
          <a:extLst>
            <a:ext uri="{FF2B5EF4-FFF2-40B4-BE49-F238E27FC236}">
              <a16:creationId xmlns:a16="http://schemas.microsoft.com/office/drawing/2014/main" id="{22EF2208-3006-4A52-8B2B-E4DEAB5B73C8}"/>
            </a:ext>
          </a:extLst>
        </xdr:cNvPr>
        <xdr:cNvSpPr>
          <a:spLocks noChangeArrowheads="1"/>
        </xdr:cNvSpPr>
      </xdr:nvSpPr>
      <xdr:spPr>
        <a:xfrm>
          <a:off x="444500" y="1876425"/>
          <a:ext cx="2217420" cy="447040"/>
        </a:xfrm>
        <a:prstGeom prst="rect">
          <a:avLst/>
        </a:prstGeom>
        <a:noFill/>
        <a:ln w="57150" cmpd="thinThick">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ＭＳ Ｐゴシック"/>
              <a:ea typeface="ＭＳ Ｐゴシック"/>
            </a:rPr>
            <a:t>写真部門　参加データ</a:t>
          </a:r>
        </a:p>
      </xdr:txBody>
    </xdr:sp>
    <xdr:clientData/>
  </xdr:twoCellAnchor>
  <xdr:twoCellAnchor>
    <xdr:from>
      <xdr:col>3</xdr:col>
      <xdr:colOff>47625</xdr:colOff>
      <xdr:row>2</xdr:row>
      <xdr:rowOff>105410</xdr:rowOff>
    </xdr:from>
    <xdr:to>
      <xdr:col>9</xdr:col>
      <xdr:colOff>12700</xdr:colOff>
      <xdr:row>4</xdr:row>
      <xdr:rowOff>114935</xdr:rowOff>
    </xdr:to>
    <xdr:sp macro="" textlink="">
      <xdr:nvSpPr>
        <xdr:cNvPr id="7" name="Rectangle 50">
          <a:extLst>
            <a:ext uri="{FF2B5EF4-FFF2-40B4-BE49-F238E27FC236}">
              <a16:creationId xmlns:a16="http://schemas.microsoft.com/office/drawing/2014/main" id="{BC5744B5-C20B-415B-88D6-47318B75D01F}"/>
            </a:ext>
          </a:extLst>
        </xdr:cNvPr>
        <xdr:cNvSpPr>
          <a:spLocks noChangeArrowheads="1"/>
        </xdr:cNvSpPr>
      </xdr:nvSpPr>
      <xdr:spPr>
        <a:xfrm>
          <a:off x="2162175" y="600710"/>
          <a:ext cx="3641725" cy="504825"/>
        </a:xfrm>
        <a:prstGeom prst="rect">
          <a:avLst/>
        </a:prstGeom>
        <a:solidFill>
          <a:srgbClr val="FFFFFF"/>
        </a:solidFill>
        <a:ln w="9525">
          <a:solidFill>
            <a:srgbClr val="000000"/>
          </a:solidFill>
          <a:miter lim="800000"/>
          <a:headEnd/>
          <a:tailEnd/>
        </a:ln>
      </xdr:spPr>
      <xdr:txBody>
        <a:bodyPr vertOverflow="clip" horzOverflow="overflow" wrap="square" lIns="45720" tIns="32004" rIns="45720" bIns="32004" anchor="ctr" upright="1"/>
        <a:lstStyle/>
        <a:p>
          <a:pPr algn="ctr" rtl="1">
            <a:defRPr sz="1000"/>
          </a:pPr>
          <a:r>
            <a:rPr lang="ja-JP" altLang="en-US" sz="2400" b="0" i="0" strike="noStrike">
              <a:solidFill>
                <a:srgbClr val="000000"/>
              </a:solidFill>
              <a:latin typeface="ＭＳ Ｐゴシック"/>
              <a:ea typeface="ＭＳ Ｐゴシック"/>
            </a:rPr>
            <a:t>（参加校用）参加申込書</a:t>
          </a:r>
        </a:p>
      </xdr:txBody>
    </xdr:sp>
    <xdr:clientData/>
  </xdr:twoCellAnchor>
  <xdr:twoCellAnchor>
    <xdr:from>
      <xdr:col>1</xdr:col>
      <xdr:colOff>196850</xdr:colOff>
      <xdr:row>7</xdr:row>
      <xdr:rowOff>142875</xdr:rowOff>
    </xdr:from>
    <xdr:to>
      <xdr:col>4</xdr:col>
      <xdr:colOff>118745</xdr:colOff>
      <xdr:row>9</xdr:row>
      <xdr:rowOff>46990</xdr:rowOff>
    </xdr:to>
    <xdr:sp macro="" textlink="">
      <xdr:nvSpPr>
        <xdr:cNvPr id="8" name="Rectangle 2">
          <a:extLst>
            <a:ext uri="{FF2B5EF4-FFF2-40B4-BE49-F238E27FC236}">
              <a16:creationId xmlns:a16="http://schemas.microsoft.com/office/drawing/2014/main" id="{7F1D53DE-A514-4AC8-8F5B-5B36762A6214}"/>
            </a:ext>
          </a:extLst>
        </xdr:cNvPr>
        <xdr:cNvSpPr>
          <a:spLocks noChangeArrowheads="1"/>
        </xdr:cNvSpPr>
      </xdr:nvSpPr>
      <xdr:spPr>
        <a:xfrm>
          <a:off x="444500" y="1876425"/>
          <a:ext cx="2217420" cy="447040"/>
        </a:xfrm>
        <a:prstGeom prst="rect">
          <a:avLst/>
        </a:prstGeom>
        <a:noFill/>
        <a:ln w="57150" cmpd="thinThick">
          <a:solidFill>
            <a:srgbClr val="000000"/>
          </a:solidFill>
          <a:miter lim="800000"/>
          <a:headEnd/>
          <a:tailEnd/>
        </a:ln>
      </xdr:spPr>
      <xdr:txBody>
        <a:bodyPr vertOverflow="clip" horzOverflow="overflow" wrap="square" lIns="36576" tIns="22860" rIns="36576" bIns="22860" anchor="ctr" upright="1"/>
        <a:lstStyle/>
        <a:p>
          <a:pPr algn="ctr" rtl="0">
            <a:defRPr sz="1000"/>
          </a:pPr>
          <a:r>
            <a:rPr lang="ja-JP" altLang="en-US" sz="1600" b="0" i="0" u="none" strike="noStrike" baseline="0">
              <a:solidFill>
                <a:srgbClr val="000000"/>
              </a:solidFill>
              <a:latin typeface="ＭＳ Ｐゴシック"/>
              <a:ea typeface="ＭＳ Ｐゴシック"/>
            </a:rPr>
            <a:t>写真部門　参加データ</a:t>
          </a:r>
        </a:p>
      </xdr:txBody>
    </xdr:sp>
    <xdr:clientData/>
  </xdr:twoCellAnchor>
  <xdr:twoCellAnchor>
    <xdr:from>
      <xdr:col>3</xdr:col>
      <xdr:colOff>47625</xdr:colOff>
      <xdr:row>2</xdr:row>
      <xdr:rowOff>105410</xdr:rowOff>
    </xdr:from>
    <xdr:to>
      <xdr:col>9</xdr:col>
      <xdr:colOff>12700</xdr:colOff>
      <xdr:row>4</xdr:row>
      <xdr:rowOff>114935</xdr:rowOff>
    </xdr:to>
    <xdr:sp macro="" textlink="">
      <xdr:nvSpPr>
        <xdr:cNvPr id="9" name="Rectangle 50">
          <a:extLst>
            <a:ext uri="{FF2B5EF4-FFF2-40B4-BE49-F238E27FC236}">
              <a16:creationId xmlns:a16="http://schemas.microsoft.com/office/drawing/2014/main" id="{5A2CE5B9-3A53-4115-A562-21E3FA50D1E4}"/>
            </a:ext>
          </a:extLst>
        </xdr:cNvPr>
        <xdr:cNvSpPr>
          <a:spLocks noChangeArrowheads="1"/>
        </xdr:cNvSpPr>
      </xdr:nvSpPr>
      <xdr:spPr>
        <a:xfrm>
          <a:off x="2162175" y="600710"/>
          <a:ext cx="3641725" cy="504825"/>
        </a:xfrm>
        <a:prstGeom prst="rect">
          <a:avLst/>
        </a:prstGeom>
        <a:solidFill>
          <a:srgbClr val="FFFFFF"/>
        </a:solidFill>
        <a:ln w="9525">
          <a:solidFill>
            <a:srgbClr val="000000"/>
          </a:solidFill>
          <a:miter lim="800000"/>
          <a:headEnd/>
          <a:tailEnd/>
        </a:ln>
      </xdr:spPr>
      <xdr:txBody>
        <a:bodyPr vertOverflow="clip" horzOverflow="overflow" wrap="square" lIns="45720" tIns="32004" rIns="45720" bIns="32004" anchor="ctr" upright="1"/>
        <a:lstStyle/>
        <a:p>
          <a:pPr algn="ctr" rtl="1">
            <a:defRPr sz="1000"/>
          </a:pPr>
          <a:r>
            <a:rPr lang="ja-JP" altLang="en-US" sz="2400" b="0" i="0" strike="noStrike">
              <a:solidFill>
                <a:srgbClr val="000000"/>
              </a:solidFill>
              <a:latin typeface="ＭＳ Ｐゴシック"/>
              <a:ea typeface="ＭＳ Ｐゴシック"/>
            </a:rPr>
            <a:t>（参加校用）参加申込書</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AG48"/>
  <sheetViews>
    <sheetView showGridLines="0" tabSelected="1" view="pageBreakPreview" zoomScale="85" zoomScaleNormal="85" zoomScaleSheetLayoutView="85" workbookViewId="0"/>
  </sheetViews>
  <sheetFormatPr defaultColWidth="9" defaultRowHeight="13.5"/>
  <cols>
    <col min="1" max="1" width="3.625" style="456" customWidth="1"/>
    <col min="2" max="2" width="5.125" style="456" customWidth="1"/>
    <col min="3" max="3" width="14.875" style="456" customWidth="1"/>
    <col min="4" max="9" width="9" style="456"/>
    <col min="10" max="10" width="10.125" style="456" customWidth="1"/>
    <col min="11" max="14" width="9" style="456"/>
    <col min="15" max="15" width="10.875" style="456" customWidth="1"/>
    <col min="16" max="16" width="14.5" style="456" customWidth="1"/>
    <col min="17" max="17" width="8.5" style="456" customWidth="1"/>
    <col min="18" max="18" width="3.125" style="456" customWidth="1"/>
    <col min="19" max="16384" width="9" style="456"/>
  </cols>
  <sheetData>
    <row r="1" spans="1:33" ht="25.5">
      <c r="A1" s="1" t="s">
        <v>268</v>
      </c>
      <c r="B1" s="509" t="s">
        <v>308</v>
      </c>
      <c r="C1" s="509"/>
      <c r="D1" s="509"/>
      <c r="E1" s="23"/>
      <c r="F1" s="23"/>
      <c r="G1" s="23"/>
      <c r="H1" s="23"/>
      <c r="I1" s="23"/>
      <c r="J1" s="23"/>
      <c r="K1" s="23"/>
      <c r="L1" s="23"/>
      <c r="M1" s="23"/>
      <c r="N1" s="23"/>
      <c r="O1" s="23"/>
      <c r="P1" s="23"/>
    </row>
    <row r="3" spans="1:33" ht="14.25">
      <c r="B3" s="508" t="s">
        <v>306</v>
      </c>
      <c r="C3" s="508"/>
      <c r="D3" s="508"/>
      <c r="E3" s="508"/>
      <c r="F3" s="508"/>
      <c r="G3" s="508"/>
      <c r="H3" s="508"/>
      <c r="I3" s="508"/>
      <c r="J3" s="508"/>
      <c r="K3" s="508"/>
      <c r="L3" s="508"/>
      <c r="M3" s="508"/>
      <c r="N3" s="508"/>
      <c r="O3" s="508"/>
      <c r="P3" s="508"/>
    </row>
    <row r="4" spans="1:33" ht="14.25">
      <c r="B4" s="508" t="s">
        <v>314</v>
      </c>
      <c r="C4" s="508"/>
      <c r="D4" s="508"/>
      <c r="E4" s="508"/>
      <c r="F4" s="508"/>
      <c r="G4" s="508"/>
      <c r="H4" s="508"/>
      <c r="I4" s="508"/>
      <c r="J4" s="508"/>
      <c r="K4" s="508"/>
      <c r="L4" s="508"/>
      <c r="M4" s="508"/>
      <c r="N4" s="508"/>
      <c r="O4" s="508"/>
      <c r="P4" s="508"/>
    </row>
    <row r="5" spans="1:33" ht="14.25">
      <c r="B5" s="508" t="s">
        <v>315</v>
      </c>
      <c r="C5" s="508"/>
      <c r="D5" s="508"/>
      <c r="E5" s="508"/>
      <c r="F5" s="508"/>
      <c r="G5" s="508"/>
      <c r="H5" s="508"/>
      <c r="I5" s="508"/>
      <c r="J5" s="508"/>
      <c r="K5" s="508"/>
      <c r="L5" s="508"/>
      <c r="M5" s="508"/>
      <c r="N5" s="508"/>
      <c r="O5" s="508"/>
      <c r="P5" s="508"/>
    </row>
    <row r="6" spans="1:33" ht="14.25">
      <c r="B6" s="508" t="s">
        <v>316</v>
      </c>
      <c r="C6" s="508"/>
      <c r="D6" s="508"/>
      <c r="E6" s="508"/>
      <c r="F6" s="508"/>
      <c r="G6" s="508"/>
      <c r="H6" s="508"/>
      <c r="I6" s="508"/>
      <c r="J6" s="508"/>
      <c r="K6" s="508"/>
      <c r="L6" s="508"/>
      <c r="M6" s="508"/>
      <c r="N6" s="508"/>
      <c r="O6" s="508"/>
      <c r="P6" s="508"/>
    </row>
    <row r="7" spans="1:33" ht="14.25">
      <c r="B7" s="508" t="s">
        <v>507</v>
      </c>
      <c r="C7" s="508"/>
      <c r="D7" s="508"/>
      <c r="E7" s="508"/>
      <c r="F7" s="508"/>
      <c r="G7" s="508"/>
      <c r="H7" s="508"/>
      <c r="I7" s="508"/>
      <c r="J7" s="508"/>
      <c r="K7" s="508"/>
      <c r="L7" s="508"/>
      <c r="M7" s="508"/>
      <c r="N7" s="508"/>
      <c r="O7" s="508"/>
      <c r="P7" s="508"/>
    </row>
    <row r="8" spans="1:33" ht="14.25">
      <c r="C8" s="12" t="s">
        <v>307</v>
      </c>
    </row>
    <row r="9" spans="1:33" ht="14.25">
      <c r="B9" s="508" t="s">
        <v>508</v>
      </c>
      <c r="C9" s="508"/>
      <c r="D9" s="508"/>
      <c r="E9" s="508"/>
      <c r="F9" s="508"/>
      <c r="G9" s="508"/>
      <c r="H9" s="508"/>
      <c r="I9" s="508"/>
      <c r="J9" s="508"/>
      <c r="K9" s="508"/>
      <c r="L9" s="508"/>
      <c r="M9" s="508"/>
      <c r="N9" s="508"/>
      <c r="O9" s="508"/>
      <c r="P9" s="508"/>
    </row>
    <row r="10" spans="1:33" ht="14.25">
      <c r="C10" s="12"/>
      <c r="S10" s="508"/>
      <c r="T10" s="508"/>
      <c r="U10" s="508"/>
      <c r="V10" s="508"/>
      <c r="W10" s="508"/>
      <c r="X10" s="508"/>
      <c r="Y10" s="508"/>
      <c r="Z10" s="508"/>
      <c r="AA10" s="508"/>
      <c r="AB10" s="508"/>
      <c r="AC10" s="508"/>
      <c r="AD10" s="508"/>
      <c r="AE10" s="508"/>
      <c r="AF10" s="508"/>
      <c r="AG10" s="508"/>
    </row>
    <row r="11" spans="1:33" ht="14.25">
      <c r="S11" s="508"/>
      <c r="T11" s="508"/>
      <c r="U11" s="508"/>
      <c r="V11" s="508"/>
      <c r="W11" s="508"/>
      <c r="X11" s="508"/>
      <c r="Y11" s="508"/>
      <c r="Z11" s="508"/>
      <c r="AA11" s="508"/>
      <c r="AB11" s="508"/>
      <c r="AC11" s="508"/>
      <c r="AD11" s="508"/>
      <c r="AE11" s="508"/>
      <c r="AF11" s="508"/>
      <c r="AG11" s="508"/>
    </row>
    <row r="12" spans="1:33">
      <c r="B12" s="7"/>
    </row>
    <row r="13" spans="1:33" ht="25.5">
      <c r="A13" s="1" t="s">
        <v>268</v>
      </c>
      <c r="B13" s="393" t="s">
        <v>309</v>
      </c>
      <c r="C13" s="392"/>
      <c r="D13" s="392"/>
    </row>
    <row r="14" spans="1:33" ht="14.1" customHeight="1">
      <c r="A14" s="1"/>
      <c r="B14" s="393"/>
      <c r="C14" s="392"/>
      <c r="D14" s="392"/>
    </row>
    <row r="15" spans="1:33" s="478" customFormat="1" ht="14.25">
      <c r="B15" s="459" t="s">
        <v>480</v>
      </c>
    </row>
    <row r="16" spans="1:33" s="478" customFormat="1" ht="14.25">
      <c r="B16" s="459" t="s">
        <v>509</v>
      </c>
    </row>
    <row r="17" spans="1:20" s="478" customFormat="1" ht="14.1" customHeight="1" thickBot="1">
      <c r="B17" s="7"/>
    </row>
    <row r="18" spans="1:20" s="478" customFormat="1" ht="8.4499999999999993" customHeight="1">
      <c r="A18" s="2"/>
      <c r="B18" s="8"/>
      <c r="C18" s="8"/>
      <c r="D18" s="8"/>
      <c r="E18" s="8"/>
      <c r="F18" s="8"/>
      <c r="G18" s="8"/>
      <c r="H18" s="8"/>
      <c r="I18" s="8"/>
      <c r="J18" s="8"/>
      <c r="K18" s="8"/>
      <c r="L18" s="8"/>
      <c r="M18" s="8"/>
      <c r="N18" s="8"/>
      <c r="O18" s="8"/>
      <c r="P18" s="8"/>
      <c r="Q18" s="28"/>
    </row>
    <row r="19" spans="1:20" s="478" customFormat="1" ht="30" customHeight="1">
      <c r="A19" s="3" t="s">
        <v>268</v>
      </c>
      <c r="B19" s="510" t="s">
        <v>303</v>
      </c>
      <c r="C19" s="510"/>
      <c r="D19" s="510"/>
      <c r="E19" s="510"/>
      <c r="F19" s="510"/>
      <c r="G19" s="510"/>
      <c r="H19" s="510"/>
      <c r="I19" s="510"/>
      <c r="J19" s="510"/>
      <c r="K19" s="510"/>
      <c r="L19" s="510"/>
      <c r="M19" s="510"/>
      <c r="N19" s="510"/>
      <c r="O19" s="510"/>
      <c r="P19" s="510"/>
      <c r="Q19" s="29"/>
    </row>
    <row r="20" spans="1:20" s="478" customFormat="1" ht="13.5" customHeight="1">
      <c r="A20" s="3"/>
      <c r="B20" s="9"/>
      <c r="Q20" s="29"/>
    </row>
    <row r="21" spans="1:20" s="478" customFormat="1" ht="21" customHeight="1">
      <c r="A21" s="4"/>
      <c r="B21" s="511" t="s">
        <v>481</v>
      </c>
      <c r="C21" s="511"/>
      <c r="D21" s="511"/>
      <c r="E21" s="511"/>
      <c r="F21" s="511"/>
      <c r="G21" s="511"/>
      <c r="H21" s="511"/>
      <c r="I21" s="458"/>
      <c r="J21" s="458"/>
      <c r="K21" s="458"/>
      <c r="L21" s="458"/>
      <c r="M21" s="458"/>
      <c r="N21" s="458"/>
      <c r="O21" s="458"/>
      <c r="P21" s="458"/>
      <c r="Q21" s="29"/>
    </row>
    <row r="22" spans="1:20" s="478" customFormat="1" ht="9" customHeight="1">
      <c r="A22" s="4"/>
      <c r="B22" s="458"/>
      <c r="C22" s="515" t="s">
        <v>510</v>
      </c>
      <c r="D22" s="515"/>
      <c r="E22" s="515"/>
      <c r="F22" s="515"/>
      <c r="G22" s="515"/>
      <c r="H22" s="515"/>
      <c r="I22" s="515"/>
      <c r="J22" s="515"/>
      <c r="K22" s="458"/>
      <c r="L22" s="458"/>
      <c r="M22" s="458"/>
      <c r="N22" s="458"/>
      <c r="O22" s="458"/>
      <c r="P22" s="458"/>
      <c r="Q22" s="29"/>
    </row>
    <row r="23" spans="1:20" s="478" customFormat="1" ht="13.5" customHeight="1">
      <c r="A23" s="4"/>
      <c r="B23" s="458"/>
      <c r="C23" s="515"/>
      <c r="D23" s="515"/>
      <c r="E23" s="515"/>
      <c r="F23" s="515"/>
      <c r="G23" s="515"/>
      <c r="H23" s="515"/>
      <c r="I23" s="515"/>
      <c r="J23" s="515"/>
      <c r="K23" s="458"/>
      <c r="L23" s="458"/>
      <c r="M23" s="458"/>
      <c r="N23" s="458"/>
      <c r="O23" s="458"/>
      <c r="P23" s="458"/>
      <c r="Q23" s="29"/>
    </row>
    <row r="24" spans="1:20" s="478" customFormat="1" ht="23.45" customHeight="1">
      <c r="A24" s="4"/>
      <c r="B24" s="10"/>
      <c r="C24" s="515"/>
      <c r="D24" s="515"/>
      <c r="E24" s="515"/>
      <c r="F24" s="515"/>
      <c r="G24" s="515"/>
      <c r="H24" s="515"/>
      <c r="I24" s="515"/>
      <c r="J24" s="515"/>
      <c r="K24" s="25"/>
      <c r="L24" s="25"/>
      <c r="M24" s="25"/>
      <c r="N24" s="25"/>
      <c r="O24" s="25"/>
      <c r="P24" s="25"/>
      <c r="Q24" s="29"/>
    </row>
    <row r="25" spans="1:20" s="478" customFormat="1" ht="23.65" customHeight="1">
      <c r="A25" s="4"/>
      <c r="B25" s="10"/>
      <c r="C25" s="515"/>
      <c r="D25" s="515"/>
      <c r="E25" s="515"/>
      <c r="F25" s="515"/>
      <c r="G25" s="515"/>
      <c r="H25" s="515"/>
      <c r="I25" s="515"/>
      <c r="J25" s="515"/>
      <c r="K25" s="25"/>
      <c r="L25" s="25"/>
      <c r="M25" s="25"/>
      <c r="N25" s="25"/>
      <c r="O25" s="25"/>
      <c r="P25" s="25"/>
      <c r="Q25" s="29"/>
    </row>
    <row r="26" spans="1:20" s="478" customFormat="1" ht="17.25" customHeight="1">
      <c r="A26" s="4"/>
      <c r="B26" s="10"/>
      <c r="C26" s="515"/>
      <c r="D26" s="515"/>
      <c r="E26" s="515"/>
      <c r="F26" s="515"/>
      <c r="G26" s="515"/>
      <c r="H26" s="515"/>
      <c r="I26" s="515"/>
      <c r="J26" s="515"/>
      <c r="K26" s="25"/>
      <c r="L26" s="25"/>
      <c r="M26" s="25"/>
      <c r="N26" s="25"/>
      <c r="O26" s="25"/>
      <c r="P26" s="25"/>
      <c r="Q26" s="29"/>
      <c r="T26" s="391"/>
    </row>
    <row r="27" spans="1:20" s="478" customFormat="1" ht="29.25" customHeight="1">
      <c r="A27" s="4"/>
      <c r="B27" s="11"/>
      <c r="C27" s="515"/>
      <c r="D27" s="515"/>
      <c r="E27" s="515"/>
      <c r="F27" s="515"/>
      <c r="G27" s="515"/>
      <c r="H27" s="515"/>
      <c r="I27" s="515"/>
      <c r="J27" s="515"/>
      <c r="K27" s="25"/>
      <c r="L27" s="25"/>
      <c r="M27" s="25"/>
      <c r="N27" s="25"/>
      <c r="O27" s="25"/>
      <c r="P27" s="25"/>
      <c r="Q27" s="29"/>
    </row>
    <row r="28" spans="1:20" s="478" customFormat="1" ht="21">
      <c r="A28" s="4"/>
      <c r="B28" s="518" t="s">
        <v>482</v>
      </c>
      <c r="C28" s="518"/>
      <c r="D28" s="518"/>
      <c r="E28" s="518"/>
      <c r="F28" s="518"/>
      <c r="G28" s="518"/>
      <c r="H28" s="518"/>
      <c r="I28" s="518"/>
      <c r="J28" s="518"/>
      <c r="K28" s="518"/>
      <c r="L28" s="518"/>
      <c r="M28" s="518"/>
      <c r="N28" s="518"/>
      <c r="O28" s="518"/>
      <c r="P28" s="518"/>
      <c r="Q28" s="29"/>
    </row>
    <row r="29" spans="1:20" s="478" customFormat="1" ht="30.95" customHeight="1">
      <c r="A29" s="5"/>
      <c r="B29" s="12"/>
      <c r="C29" s="519" t="s">
        <v>341</v>
      </c>
      <c r="D29" s="519"/>
      <c r="E29" s="519"/>
      <c r="F29" s="519"/>
      <c r="G29" s="519"/>
      <c r="H29" s="519"/>
      <c r="I29" s="519"/>
      <c r="J29" s="519"/>
      <c r="K29" s="519"/>
      <c r="L29" s="519"/>
      <c r="M29" s="519"/>
      <c r="N29" s="519"/>
      <c r="O29" s="519"/>
      <c r="P29" s="519"/>
      <c r="Q29" s="29"/>
    </row>
    <row r="30" spans="1:20" s="478" customFormat="1" ht="21.95" customHeight="1">
      <c r="A30" s="4"/>
      <c r="C30" s="520" t="s">
        <v>515</v>
      </c>
      <c r="D30" s="521"/>
      <c r="E30" s="521"/>
      <c r="F30" s="521"/>
      <c r="G30" s="521"/>
      <c r="H30" s="521"/>
      <c r="I30" s="521"/>
      <c r="J30" s="521"/>
      <c r="K30" s="521"/>
      <c r="L30" s="521"/>
      <c r="M30" s="521"/>
      <c r="N30" s="521"/>
      <c r="O30" s="521"/>
      <c r="P30" s="521"/>
      <c r="Q30" s="29"/>
    </row>
    <row r="31" spans="1:20" s="478" customFormat="1" ht="28.5" customHeight="1">
      <c r="A31" s="4"/>
      <c r="C31" s="521"/>
      <c r="D31" s="521"/>
      <c r="E31" s="521"/>
      <c r="F31" s="521"/>
      <c r="G31" s="521"/>
      <c r="H31" s="521"/>
      <c r="I31" s="521"/>
      <c r="J31" s="521"/>
      <c r="K31" s="521"/>
      <c r="L31" s="521"/>
      <c r="M31" s="521"/>
      <c r="N31" s="521"/>
      <c r="O31" s="521"/>
      <c r="P31" s="521"/>
      <c r="Q31" s="29"/>
    </row>
    <row r="32" spans="1:20" s="478" customFormat="1" ht="43.5" customHeight="1">
      <c r="A32" s="4"/>
      <c r="C32" s="521"/>
      <c r="D32" s="521"/>
      <c r="E32" s="521"/>
      <c r="F32" s="521"/>
      <c r="G32" s="521"/>
      <c r="H32" s="521"/>
      <c r="I32" s="521"/>
      <c r="J32" s="521"/>
      <c r="K32" s="521"/>
      <c r="L32" s="521"/>
      <c r="M32" s="521"/>
      <c r="N32" s="521"/>
      <c r="O32" s="521"/>
      <c r="P32" s="521"/>
      <c r="Q32" s="29"/>
    </row>
    <row r="33" spans="1:20" s="478" customFormat="1" ht="24.75" customHeight="1">
      <c r="A33" s="4"/>
      <c r="C33" s="522" t="s">
        <v>304</v>
      </c>
      <c r="D33" s="522"/>
      <c r="E33" s="522"/>
      <c r="F33" s="522"/>
      <c r="G33" s="522"/>
      <c r="H33" s="522"/>
      <c r="I33" s="522"/>
      <c r="J33" s="522"/>
      <c r="K33" s="522"/>
      <c r="L33" s="522"/>
      <c r="M33" s="522"/>
      <c r="N33" s="522"/>
      <c r="O33" s="522"/>
      <c r="P33" s="522"/>
      <c r="Q33" s="29"/>
    </row>
    <row r="34" spans="1:20" s="478" customFormat="1" ht="288" customHeight="1">
      <c r="A34" s="4"/>
      <c r="C34" s="17" t="s">
        <v>483</v>
      </c>
      <c r="D34" s="523" t="s">
        <v>511</v>
      </c>
      <c r="E34" s="523"/>
      <c r="F34" s="523"/>
      <c r="G34" s="523"/>
      <c r="H34" s="523"/>
      <c r="I34" s="523"/>
      <c r="J34" s="523"/>
      <c r="K34" s="523"/>
      <c r="L34" s="523"/>
      <c r="M34" s="523"/>
      <c r="N34" s="523"/>
      <c r="O34" s="523"/>
      <c r="P34" s="523"/>
      <c r="Q34" s="29"/>
      <c r="T34" s="488"/>
    </row>
    <row r="35" spans="1:20" s="478" customFormat="1" ht="188.25" customHeight="1">
      <c r="A35" s="4"/>
      <c r="C35" s="18" t="s">
        <v>484</v>
      </c>
      <c r="D35" s="512" t="s">
        <v>512</v>
      </c>
      <c r="E35" s="513"/>
      <c r="F35" s="513"/>
      <c r="G35" s="513"/>
      <c r="H35" s="513"/>
      <c r="I35" s="513"/>
      <c r="J35" s="513"/>
      <c r="K35" s="513"/>
      <c r="L35" s="513"/>
      <c r="M35" s="513"/>
      <c r="N35" s="513"/>
      <c r="O35" s="513"/>
      <c r="P35" s="514"/>
      <c r="Q35" s="29"/>
    </row>
    <row r="36" spans="1:20" s="478" customFormat="1" ht="178.5" customHeight="1">
      <c r="A36" s="4"/>
      <c r="C36" s="411" t="s">
        <v>485</v>
      </c>
      <c r="D36" s="512" t="s">
        <v>514</v>
      </c>
      <c r="E36" s="513"/>
      <c r="F36" s="513"/>
      <c r="G36" s="513"/>
      <c r="H36" s="513"/>
      <c r="I36" s="513"/>
      <c r="J36" s="513"/>
      <c r="K36" s="513"/>
      <c r="L36" s="513"/>
      <c r="M36" s="513"/>
      <c r="N36" s="513"/>
      <c r="O36" s="513"/>
      <c r="P36" s="514"/>
      <c r="Q36" s="29"/>
    </row>
    <row r="37" spans="1:20" s="478" customFormat="1" ht="213" customHeight="1">
      <c r="A37" s="4"/>
      <c r="C37" s="19" t="s">
        <v>486</v>
      </c>
      <c r="D37" s="512" t="s">
        <v>513</v>
      </c>
      <c r="E37" s="513"/>
      <c r="F37" s="513"/>
      <c r="G37" s="513"/>
      <c r="H37" s="513"/>
      <c r="I37" s="513"/>
      <c r="J37" s="513"/>
      <c r="K37" s="513"/>
      <c r="L37" s="513"/>
      <c r="M37" s="513"/>
      <c r="N37" s="513"/>
      <c r="O37" s="513"/>
      <c r="P37" s="514"/>
      <c r="Q37" s="29"/>
    </row>
    <row r="38" spans="1:20" s="478" customFormat="1" ht="6" customHeight="1">
      <c r="A38" s="4"/>
      <c r="B38" s="516"/>
      <c r="C38" s="516"/>
      <c r="D38" s="516"/>
      <c r="E38" s="516"/>
      <c r="F38" s="516"/>
      <c r="G38" s="516"/>
      <c r="H38" s="516"/>
      <c r="I38" s="516"/>
      <c r="J38" s="516"/>
      <c r="K38" s="516"/>
      <c r="L38" s="516"/>
      <c r="M38" s="516"/>
      <c r="N38" s="516"/>
      <c r="O38" s="516"/>
      <c r="P38" s="516"/>
      <c r="Q38" s="29"/>
    </row>
    <row r="39" spans="1:20" s="478" customFormat="1" ht="16.5" customHeight="1">
      <c r="A39" s="4"/>
      <c r="B39" s="13"/>
      <c r="C39" s="517" t="s">
        <v>487</v>
      </c>
      <c r="D39" s="517"/>
      <c r="E39" s="517"/>
      <c r="F39" s="517"/>
      <c r="G39" s="517"/>
      <c r="H39" s="517"/>
      <c r="I39" s="517"/>
      <c r="J39" s="517"/>
      <c r="K39" s="517"/>
      <c r="L39" s="517"/>
      <c r="M39" s="517"/>
      <c r="N39" s="517"/>
      <c r="O39" s="517"/>
      <c r="P39" s="517"/>
      <c r="Q39" s="29"/>
    </row>
    <row r="40" spans="1:20" s="478" customFormat="1" ht="6" customHeight="1" thickBot="1">
      <c r="A40" s="6"/>
      <c r="B40" s="14"/>
      <c r="C40" s="20"/>
      <c r="D40" s="20"/>
      <c r="E40" s="20"/>
      <c r="F40" s="20"/>
      <c r="G40" s="20"/>
      <c r="H40" s="20"/>
      <c r="I40" s="20"/>
      <c r="J40" s="20"/>
      <c r="K40" s="20"/>
      <c r="L40" s="14"/>
      <c r="M40" s="14"/>
      <c r="N40" s="14"/>
      <c r="O40" s="14"/>
      <c r="P40" s="14"/>
      <c r="Q40" s="30"/>
    </row>
    <row r="41" spans="1:20" s="478" customFormat="1" ht="4.5" customHeight="1">
      <c r="B41" s="464"/>
      <c r="C41" s="21"/>
      <c r="D41" s="461"/>
      <c r="E41" s="461"/>
      <c r="F41" s="461"/>
      <c r="G41" s="461"/>
      <c r="H41" s="461"/>
      <c r="I41" s="461"/>
      <c r="J41" s="461"/>
      <c r="K41" s="461"/>
    </row>
    <row r="42" spans="1:20" s="478" customFormat="1" ht="21.75" customHeight="1">
      <c r="B42" s="16"/>
      <c r="C42" s="16"/>
      <c r="D42" s="16"/>
      <c r="E42" s="16"/>
      <c r="F42" s="16"/>
      <c r="G42" s="16"/>
      <c r="H42" s="16"/>
      <c r="I42" s="16"/>
      <c r="J42" s="16"/>
      <c r="K42" s="16"/>
      <c r="L42" s="26" t="s">
        <v>305</v>
      </c>
      <c r="M42" s="16"/>
      <c r="N42" s="16"/>
      <c r="O42" s="16"/>
    </row>
    <row r="43" spans="1:20" s="478" customFormat="1" ht="15" customHeight="1">
      <c r="L43" s="424" t="s">
        <v>488</v>
      </c>
    </row>
    <row r="44" spans="1:20" s="478" customFormat="1" ht="15" customHeight="1">
      <c r="B44" s="464"/>
      <c r="C44" s="464"/>
      <c r="L44" s="12" t="s">
        <v>489</v>
      </c>
    </row>
    <row r="45" spans="1:20" s="478" customFormat="1" ht="15" customHeight="1">
      <c r="C45" s="12"/>
      <c r="L45" s="494" t="s">
        <v>490</v>
      </c>
    </row>
    <row r="46" spans="1:20" s="478" customFormat="1" ht="15" customHeight="1">
      <c r="C46" s="463"/>
      <c r="L46" s="12" t="s">
        <v>505</v>
      </c>
    </row>
    <row r="47" spans="1:20" s="478" customFormat="1" ht="15" customHeight="1">
      <c r="C47" s="463"/>
      <c r="L47" s="12" t="s">
        <v>491</v>
      </c>
    </row>
    <row r="48" spans="1:20" ht="15" customHeight="1">
      <c r="C48" s="455"/>
      <c r="F48" s="24"/>
      <c r="G48" s="24"/>
      <c r="H48" s="24"/>
      <c r="I48" s="24"/>
      <c r="J48" s="24"/>
      <c r="K48" s="24"/>
      <c r="L48" s="27"/>
      <c r="M48" s="24"/>
      <c r="N48" s="24"/>
      <c r="O48" s="24"/>
    </row>
  </sheetData>
  <mergeCells count="22">
    <mergeCell ref="D37:P37"/>
    <mergeCell ref="B38:P38"/>
    <mergeCell ref="C39:P39"/>
    <mergeCell ref="B28:P28"/>
    <mergeCell ref="C29:P29"/>
    <mergeCell ref="C30:P32"/>
    <mergeCell ref="C33:P33"/>
    <mergeCell ref="D34:P34"/>
    <mergeCell ref="D35:P35"/>
    <mergeCell ref="S10:AG10"/>
    <mergeCell ref="S11:AG11"/>
    <mergeCell ref="B19:P19"/>
    <mergeCell ref="B21:H21"/>
    <mergeCell ref="D36:P36"/>
    <mergeCell ref="C22:J27"/>
    <mergeCell ref="B7:P7"/>
    <mergeCell ref="B9:P9"/>
    <mergeCell ref="B1:D1"/>
    <mergeCell ref="B3:P3"/>
    <mergeCell ref="B4:P4"/>
    <mergeCell ref="B5:P5"/>
    <mergeCell ref="B6:P6"/>
  </mergeCells>
  <phoneticPr fontId="135"/>
  <printOptions horizontalCentered="1" verticalCentered="1"/>
  <pageMargins left="0.51181102362204722" right="0.35433070866141736" top="0" bottom="0" header="0.31496062992125984" footer="0.31496062992125984"/>
  <pageSetup paperSize="8" scale="78" orientation="portrait" r:id="rId1"/>
  <colBreaks count="1" manualBreakCount="1">
    <brk id="17" max="48" man="1"/>
  </col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FF00"/>
    <pageSetUpPr fitToPage="1"/>
  </sheetPr>
  <dimension ref="A1:AQ110"/>
  <sheetViews>
    <sheetView showGridLines="0" view="pageBreakPreview" zoomScale="80" zoomScaleNormal="80" zoomScaleSheetLayoutView="80" workbookViewId="0">
      <selection activeCell="C4" sqref="C4:D4"/>
    </sheetView>
  </sheetViews>
  <sheetFormatPr defaultRowHeight="13.5"/>
  <cols>
    <col min="1" max="1" width="3.5" bestFit="1" customWidth="1"/>
    <col min="2" max="2" width="11.5" customWidth="1"/>
    <col min="3" max="3" width="10.625" customWidth="1"/>
    <col min="4" max="4" width="7.5" customWidth="1"/>
    <col min="5" max="5" width="3.375" bestFit="1" customWidth="1"/>
    <col min="6" max="6" width="7.5" customWidth="1"/>
    <col min="7" max="7" width="3.125" customWidth="1"/>
    <col min="8" max="8" width="7.5" customWidth="1"/>
    <col min="9" max="9" width="7.125" bestFit="1" customWidth="1"/>
    <col min="10" max="11" width="4.375" customWidth="1"/>
    <col min="12" max="12" width="10" customWidth="1"/>
    <col min="13" max="13" width="9" customWidth="1"/>
    <col min="14" max="14" width="3.375" customWidth="1"/>
    <col min="15" max="15" width="5.25" customWidth="1"/>
    <col min="16" max="16" width="8" customWidth="1"/>
    <col min="17" max="17" width="12.5" bestFit="1" customWidth="1"/>
    <col min="18" max="18" width="8.125" customWidth="1"/>
    <col min="19" max="19" width="5.25" customWidth="1"/>
    <col min="20" max="20" width="13.375" customWidth="1"/>
    <col min="21" max="21" width="5.25" customWidth="1"/>
    <col min="22" max="22" width="11.625" bestFit="1" customWidth="1"/>
    <col min="23" max="23" width="7" customWidth="1"/>
    <col min="24" max="24" width="5.375" customWidth="1"/>
    <col min="25" max="25" width="10.25" customWidth="1"/>
    <col min="26" max="26" width="3.375" bestFit="1" customWidth="1"/>
    <col min="28" max="28" width="7.25" customWidth="1"/>
    <col min="31" max="31" width="21.375" customWidth="1"/>
    <col min="32" max="33" width="17.625" customWidth="1"/>
  </cols>
  <sheetData>
    <row r="1" spans="1:35" ht="24">
      <c r="A1" s="449" t="s">
        <v>290</v>
      </c>
      <c r="C1" s="23"/>
      <c r="AC1" s="31"/>
      <c r="AD1" s="31"/>
      <c r="AE1" s="31"/>
      <c r="AF1" s="31"/>
      <c r="AG1" s="31"/>
      <c r="AH1" s="31"/>
      <c r="AI1" s="31"/>
    </row>
    <row r="2" spans="1:35" ht="15" customHeight="1">
      <c r="A2" s="23"/>
      <c r="C2" s="23"/>
      <c r="AC2" s="31"/>
      <c r="AD2" s="31"/>
      <c r="AE2" s="31"/>
      <c r="AF2" s="31"/>
      <c r="AG2" s="31"/>
      <c r="AH2" s="31"/>
      <c r="AI2" s="31"/>
    </row>
    <row r="3" spans="1:35" ht="15" customHeight="1" thickBot="1">
      <c r="T3" s="33"/>
      <c r="U3" s="15"/>
      <c r="AC3" s="31"/>
      <c r="AD3" s="31"/>
      <c r="AE3" s="31"/>
      <c r="AF3" s="31"/>
      <c r="AG3" s="31"/>
      <c r="AH3" s="31"/>
      <c r="AI3" s="31"/>
    </row>
    <row r="4" spans="1:35" ht="33.75" customHeight="1" thickBot="1">
      <c r="B4" s="32" t="s">
        <v>3</v>
      </c>
      <c r="C4" s="660"/>
      <c r="D4" s="661"/>
      <c r="F4" s="662" t="s">
        <v>274</v>
      </c>
      <c r="G4" s="663"/>
      <c r="H4" s="664"/>
      <c r="I4" s="665"/>
      <c r="J4" s="665"/>
      <c r="K4" s="665"/>
      <c r="L4" s="666"/>
      <c r="M4" s="667" t="s">
        <v>111</v>
      </c>
      <c r="N4" s="525"/>
      <c r="O4" s="525"/>
      <c r="P4" s="525"/>
      <c r="Q4" s="525"/>
      <c r="R4" s="525"/>
      <c r="S4" s="525"/>
      <c r="T4" s="525"/>
      <c r="U4" s="525"/>
      <c r="AC4" s="31"/>
      <c r="AD4" s="31"/>
      <c r="AE4" s="31"/>
      <c r="AF4" s="31"/>
      <c r="AG4" s="31"/>
      <c r="AH4" s="31"/>
      <c r="AI4" s="31"/>
    </row>
    <row r="5" spans="1:35" ht="15" customHeight="1" thickBot="1">
      <c r="AC5" s="31"/>
      <c r="AD5" s="31"/>
      <c r="AE5" s="31"/>
      <c r="AF5" s="31"/>
      <c r="AG5" s="31"/>
      <c r="AH5" s="31"/>
      <c r="AI5" s="31"/>
    </row>
    <row r="6" spans="1:35" ht="15" customHeight="1">
      <c r="B6" s="555" t="s">
        <v>14</v>
      </c>
      <c r="C6" s="39" t="s">
        <v>17</v>
      </c>
      <c r="D6" s="646"/>
      <c r="E6" s="647"/>
      <c r="F6" s="647"/>
      <c r="G6" s="647"/>
      <c r="H6" s="647"/>
      <c r="I6" s="648"/>
      <c r="J6" s="640" t="s">
        <v>23</v>
      </c>
      <c r="K6" s="616"/>
      <c r="L6" s="39" t="s">
        <v>17</v>
      </c>
      <c r="M6" s="668"/>
      <c r="N6" s="668"/>
      <c r="O6" s="668"/>
      <c r="P6" s="668"/>
      <c r="Q6" s="669"/>
      <c r="AC6" s="31"/>
      <c r="AD6" s="31"/>
      <c r="AE6" s="31"/>
      <c r="AF6" s="31"/>
      <c r="AG6" s="31"/>
      <c r="AH6" s="31"/>
      <c r="AI6" s="31"/>
    </row>
    <row r="7" spans="1:35" ht="30" customHeight="1" thickBot="1">
      <c r="B7" s="639"/>
      <c r="C7" s="40" t="s">
        <v>24</v>
      </c>
      <c r="D7" s="670"/>
      <c r="E7" s="671"/>
      <c r="F7" s="671"/>
      <c r="G7" s="671"/>
      <c r="H7" s="671"/>
      <c r="I7" s="672"/>
      <c r="J7" s="617"/>
      <c r="K7" s="619"/>
      <c r="L7" s="42" t="s">
        <v>25</v>
      </c>
      <c r="M7" s="655"/>
      <c r="N7" s="655"/>
      <c r="O7" s="655"/>
      <c r="P7" s="655"/>
      <c r="Q7" s="673"/>
      <c r="AC7" s="31"/>
      <c r="AD7" s="31"/>
      <c r="AE7" s="31"/>
      <c r="AF7" s="31"/>
      <c r="AG7" s="31"/>
      <c r="AH7" s="31"/>
      <c r="AI7" s="31"/>
    </row>
    <row r="8" spans="1:35" ht="15" customHeight="1" thickBot="1">
      <c r="C8" s="33"/>
      <c r="L8" s="47" t="s">
        <v>26</v>
      </c>
      <c r="U8" s="12"/>
      <c r="AC8" s="430"/>
      <c r="AD8" s="431"/>
      <c r="AE8" s="31" t="s">
        <v>212</v>
      </c>
      <c r="AF8" s="31"/>
      <c r="AG8" s="31"/>
      <c r="AH8" s="31"/>
      <c r="AI8" s="31"/>
    </row>
    <row r="9" spans="1:35" ht="18.75" customHeight="1" thickBot="1">
      <c r="B9" s="640" t="s">
        <v>28</v>
      </c>
      <c r="C9" s="39" t="s">
        <v>4</v>
      </c>
      <c r="D9" s="45"/>
      <c r="E9" s="48" t="s">
        <v>31</v>
      </c>
      <c r="F9" s="52"/>
      <c r="G9" s="53" t="s">
        <v>16</v>
      </c>
      <c r="U9" s="12"/>
      <c r="V9" s="26"/>
      <c r="W9" s="26"/>
      <c r="X9" s="26"/>
      <c r="Y9" s="26"/>
      <c r="Z9" s="26"/>
      <c r="AC9" s="432"/>
      <c r="AD9" s="433"/>
      <c r="AE9" s="31" t="s">
        <v>271</v>
      </c>
      <c r="AF9" s="31"/>
      <c r="AG9" s="31"/>
      <c r="AH9" s="31"/>
      <c r="AI9" s="31"/>
    </row>
    <row r="10" spans="1:35" ht="18.75" customHeight="1">
      <c r="B10" s="641"/>
      <c r="C10" s="41" t="s">
        <v>17</v>
      </c>
      <c r="D10" s="646"/>
      <c r="E10" s="647"/>
      <c r="F10" s="647"/>
      <c r="G10" s="647"/>
      <c r="H10" s="647"/>
      <c r="I10" s="647"/>
      <c r="J10" s="647"/>
      <c r="K10" s="648"/>
      <c r="T10" s="26"/>
      <c r="U10" s="12"/>
      <c r="V10" s="26"/>
      <c r="W10" s="26"/>
      <c r="X10" s="26"/>
      <c r="Y10" s="26"/>
      <c r="Z10" s="26"/>
      <c r="AC10" s="434"/>
      <c r="AD10" s="434"/>
      <c r="AE10" s="31"/>
      <c r="AF10" s="31"/>
      <c r="AG10" s="31"/>
      <c r="AH10" s="31"/>
      <c r="AI10" s="31"/>
    </row>
    <row r="11" spans="1:35" ht="33.75" customHeight="1" thickBot="1">
      <c r="B11" s="641"/>
      <c r="C11" s="41" t="s">
        <v>33</v>
      </c>
      <c r="D11" s="649"/>
      <c r="E11" s="650"/>
      <c r="F11" s="650"/>
      <c r="G11" s="650"/>
      <c r="H11" s="650"/>
      <c r="I11" s="650"/>
      <c r="J11" s="650"/>
      <c r="K11" s="651"/>
      <c r="AC11" s="31" t="s">
        <v>272</v>
      </c>
      <c r="AD11" s="31"/>
      <c r="AE11" s="31"/>
      <c r="AF11" s="31"/>
      <c r="AG11" s="31"/>
      <c r="AH11" s="31"/>
      <c r="AI11" s="31"/>
    </row>
    <row r="12" spans="1:35" ht="18.75" customHeight="1" thickBot="1">
      <c r="B12" s="617"/>
      <c r="C12" s="42" t="s">
        <v>36</v>
      </c>
      <c r="D12" s="46"/>
      <c r="E12" s="49" t="s">
        <v>31</v>
      </c>
      <c r="F12" s="46"/>
      <c r="G12" s="49" t="s">
        <v>31</v>
      </c>
      <c r="H12" s="55"/>
      <c r="I12" s="57" t="s">
        <v>16</v>
      </c>
      <c r="J12" s="8"/>
      <c r="K12" s="28"/>
      <c r="L12" s="51" t="s">
        <v>29</v>
      </c>
      <c r="M12" s="61"/>
      <c r="N12" s="63" t="s">
        <v>31</v>
      </c>
      <c r="O12" s="61"/>
      <c r="P12" s="63" t="s">
        <v>31</v>
      </c>
      <c r="Q12" s="65"/>
      <c r="R12" s="47" t="s">
        <v>16</v>
      </c>
      <c r="T12" s="12"/>
      <c r="AC12" s="31"/>
      <c r="AD12" s="31"/>
      <c r="AE12" s="31"/>
      <c r="AF12" s="31"/>
      <c r="AG12" s="31"/>
      <c r="AH12" s="31"/>
      <c r="AI12" s="31"/>
    </row>
    <row r="13" spans="1:35" ht="15" customHeight="1" thickBot="1">
      <c r="C13" s="33"/>
      <c r="AC13" s="31"/>
      <c r="AD13" s="31"/>
      <c r="AE13" s="31"/>
      <c r="AF13" s="31"/>
      <c r="AG13" s="31"/>
      <c r="AH13" s="31"/>
      <c r="AI13" s="31"/>
    </row>
    <row r="14" spans="1:35" ht="18.75" customHeight="1" thickBot="1">
      <c r="B14" s="555" t="s">
        <v>38</v>
      </c>
      <c r="C14" s="39" t="s">
        <v>17</v>
      </c>
      <c r="D14" s="646"/>
      <c r="E14" s="647"/>
      <c r="F14" s="647"/>
      <c r="G14" s="647"/>
      <c r="H14" s="652"/>
      <c r="I14" s="58" t="s">
        <v>35</v>
      </c>
      <c r="J14" s="653" t="s">
        <v>10</v>
      </c>
      <c r="K14" s="654"/>
      <c r="L14" s="555"/>
      <c r="M14" s="62"/>
      <c r="N14" s="64" t="s">
        <v>31</v>
      </c>
      <c r="O14" s="62"/>
      <c r="P14" s="64" t="s">
        <v>31</v>
      </c>
      <c r="Q14" s="66"/>
      <c r="R14" s="67" t="s">
        <v>16</v>
      </c>
      <c r="S14" s="674"/>
      <c r="T14" s="525"/>
      <c r="U14" s="525"/>
      <c r="V14" s="525"/>
      <c r="W14" s="525"/>
      <c r="X14" s="525"/>
      <c r="Y14" s="525"/>
      <c r="Z14" s="525"/>
      <c r="AC14" s="524" t="s">
        <v>269</v>
      </c>
      <c r="AD14" s="525"/>
      <c r="AE14" s="525"/>
      <c r="AF14" s="525"/>
      <c r="AG14" s="525"/>
      <c r="AH14" s="525"/>
      <c r="AI14" s="31"/>
    </row>
    <row r="15" spans="1:35" ht="33.75" customHeight="1" thickBot="1">
      <c r="B15" s="556"/>
      <c r="C15" s="42" t="s">
        <v>25</v>
      </c>
      <c r="D15" s="655"/>
      <c r="E15" s="655"/>
      <c r="F15" s="655"/>
      <c r="G15" s="655"/>
      <c r="H15" s="656"/>
      <c r="I15" s="59" t="s">
        <v>350</v>
      </c>
      <c r="J15" s="657" t="s">
        <v>5</v>
      </c>
      <c r="K15" s="658"/>
      <c r="L15" s="556"/>
      <c r="M15" s="659"/>
      <c r="N15" s="624"/>
      <c r="O15" s="624"/>
      <c r="P15" s="624"/>
      <c r="Q15" s="624"/>
      <c r="R15" s="625"/>
      <c r="S15" s="525"/>
      <c r="T15" s="525"/>
      <c r="U15" s="525"/>
      <c r="V15" s="525"/>
      <c r="W15" s="525"/>
      <c r="X15" s="525"/>
      <c r="Y15" s="525"/>
      <c r="Z15" s="525"/>
      <c r="AC15" s="525"/>
      <c r="AD15" s="525"/>
      <c r="AE15" s="525"/>
      <c r="AF15" s="525"/>
      <c r="AG15" s="525"/>
      <c r="AH15" s="525"/>
      <c r="AI15" s="31"/>
    </row>
    <row r="16" spans="1:35" ht="15" customHeight="1" thickBot="1">
      <c r="B16" s="33"/>
      <c r="C16" s="33"/>
      <c r="D16" s="47" t="s">
        <v>21</v>
      </c>
      <c r="S16" s="68"/>
      <c r="T16" s="68"/>
      <c r="U16" s="68"/>
      <c r="V16" s="68"/>
      <c r="W16" s="68"/>
      <c r="X16" s="68"/>
      <c r="Y16" s="68"/>
      <c r="Z16" s="68"/>
      <c r="AC16" s="82"/>
      <c r="AD16" s="82"/>
      <c r="AE16" s="82"/>
      <c r="AF16" s="82"/>
      <c r="AG16" s="82"/>
      <c r="AH16" s="82"/>
      <c r="AI16" s="31"/>
    </row>
    <row r="17" spans="2:35" ht="18.75" customHeight="1">
      <c r="B17" s="555" t="s">
        <v>18</v>
      </c>
      <c r="C17" s="39" t="s">
        <v>17</v>
      </c>
      <c r="D17" s="628"/>
      <c r="E17" s="628"/>
      <c r="F17" s="628"/>
      <c r="G17" s="628"/>
      <c r="H17" s="629"/>
      <c r="I17" s="614" t="s">
        <v>273</v>
      </c>
      <c r="J17" s="615"/>
      <c r="K17" s="615"/>
      <c r="L17" s="616"/>
      <c r="M17" s="620"/>
      <c r="N17" s="621"/>
      <c r="O17" s="621"/>
      <c r="P17" s="621"/>
      <c r="Q17" s="621"/>
      <c r="R17" s="622"/>
      <c r="S17" s="626"/>
      <c r="T17" s="627"/>
      <c r="U17" s="627"/>
      <c r="V17" s="627"/>
      <c r="W17" s="627"/>
      <c r="X17" s="627"/>
      <c r="Y17" s="627"/>
      <c r="Z17" s="627"/>
      <c r="AC17" s="526" t="s">
        <v>270</v>
      </c>
      <c r="AD17" s="527"/>
      <c r="AE17" s="527"/>
      <c r="AF17" s="527"/>
      <c r="AG17" s="527"/>
      <c r="AH17" s="527"/>
      <c r="AI17" s="31"/>
    </row>
    <row r="18" spans="2:35" ht="33.75" customHeight="1" thickBot="1">
      <c r="B18" s="556"/>
      <c r="C18" s="42" t="s">
        <v>25</v>
      </c>
      <c r="D18" s="574"/>
      <c r="E18" s="574"/>
      <c r="F18" s="574"/>
      <c r="G18" s="574"/>
      <c r="H18" s="630"/>
      <c r="I18" s="617"/>
      <c r="J18" s="618"/>
      <c r="K18" s="618"/>
      <c r="L18" s="619"/>
      <c r="M18" s="623"/>
      <c r="N18" s="624"/>
      <c r="O18" s="624"/>
      <c r="P18" s="624"/>
      <c r="Q18" s="624"/>
      <c r="R18" s="625"/>
      <c r="S18" s="626"/>
      <c r="T18" s="627"/>
      <c r="U18" s="627"/>
      <c r="V18" s="627"/>
      <c r="W18" s="627"/>
      <c r="X18" s="627"/>
      <c r="Y18" s="627"/>
      <c r="Z18" s="627"/>
      <c r="AC18" s="527"/>
      <c r="AD18" s="527"/>
      <c r="AE18" s="527"/>
      <c r="AF18" s="527"/>
      <c r="AG18" s="527"/>
      <c r="AH18" s="527"/>
      <c r="AI18" s="31"/>
    </row>
    <row r="19" spans="2:35" ht="18.75" customHeight="1">
      <c r="Z19" s="79"/>
      <c r="AC19" s="31"/>
      <c r="AD19" s="31"/>
      <c r="AE19" s="31"/>
      <c r="AF19" s="31"/>
      <c r="AG19" s="31"/>
      <c r="AH19" s="31"/>
      <c r="AI19" s="31"/>
    </row>
    <row r="20" spans="2:35" ht="18.75" customHeight="1">
      <c r="B20" t="s">
        <v>40</v>
      </c>
      <c r="Z20" s="79"/>
      <c r="AC20" s="31"/>
      <c r="AD20" s="31"/>
      <c r="AE20" s="31"/>
      <c r="AF20" s="31"/>
      <c r="AG20" s="31"/>
      <c r="AH20" s="31"/>
      <c r="AI20" s="31"/>
    </row>
    <row r="21" spans="2:35" ht="7.5" customHeight="1" thickBot="1">
      <c r="Z21" s="79"/>
      <c r="AC21" s="31"/>
      <c r="AD21" s="31"/>
      <c r="AE21" s="31"/>
      <c r="AF21" s="31"/>
      <c r="AG21" s="31"/>
      <c r="AH21" s="31"/>
      <c r="AI21" s="31"/>
    </row>
    <row r="22" spans="2:35" ht="18.75" customHeight="1">
      <c r="B22" s="555" t="s">
        <v>43</v>
      </c>
      <c r="C22" s="39" t="s">
        <v>17</v>
      </c>
      <c r="D22" s="628"/>
      <c r="E22" s="628"/>
      <c r="F22" s="628"/>
      <c r="G22" s="628"/>
      <c r="H22" s="628"/>
      <c r="I22" s="39" t="s">
        <v>35</v>
      </c>
      <c r="J22" s="572" t="s">
        <v>46</v>
      </c>
      <c r="K22" s="573"/>
      <c r="L22" s="557" t="s">
        <v>47</v>
      </c>
      <c r="M22" s="557" t="s">
        <v>17</v>
      </c>
      <c r="N22" s="557"/>
      <c r="O22" s="628"/>
      <c r="P22" s="628"/>
      <c r="Q22" s="628"/>
      <c r="R22" s="628"/>
      <c r="S22" s="628"/>
      <c r="T22" s="39" t="s">
        <v>50</v>
      </c>
      <c r="U22" s="69"/>
      <c r="V22" s="70" t="s">
        <v>326</v>
      </c>
      <c r="W22" s="559" t="s">
        <v>48</v>
      </c>
      <c r="X22" s="39" t="s">
        <v>0</v>
      </c>
      <c r="Y22" s="75"/>
      <c r="Z22" s="58" t="s">
        <v>51</v>
      </c>
      <c r="AA22" s="163"/>
      <c r="AC22" s="31"/>
      <c r="AD22" s="31"/>
      <c r="AE22" s="31"/>
      <c r="AF22" s="31"/>
      <c r="AG22" s="31"/>
      <c r="AH22" s="31"/>
      <c r="AI22" s="31"/>
    </row>
    <row r="23" spans="2:35" ht="33.75" customHeight="1" thickBot="1">
      <c r="B23" s="556"/>
      <c r="C23" s="42" t="s">
        <v>25</v>
      </c>
      <c r="D23" s="574"/>
      <c r="E23" s="574"/>
      <c r="F23" s="574"/>
      <c r="G23" s="574"/>
      <c r="H23" s="574"/>
      <c r="I23" s="44"/>
      <c r="J23" s="60"/>
      <c r="K23" s="54" t="s">
        <v>53</v>
      </c>
      <c r="L23" s="558"/>
      <c r="M23" s="558" t="s">
        <v>8</v>
      </c>
      <c r="N23" s="558"/>
      <c r="O23" s="631"/>
      <c r="P23" s="632"/>
      <c r="Q23" s="632"/>
      <c r="R23" s="632"/>
      <c r="S23" s="633"/>
      <c r="T23" s="42" t="s">
        <v>319</v>
      </c>
      <c r="U23" s="44"/>
      <c r="V23" s="44"/>
      <c r="W23" s="558"/>
      <c r="X23" s="42" t="s">
        <v>58</v>
      </c>
      <c r="Y23" s="76"/>
      <c r="Z23" s="80" t="s">
        <v>51</v>
      </c>
      <c r="AC23" s="31"/>
      <c r="AD23" s="31"/>
      <c r="AE23" s="31"/>
      <c r="AF23" s="31"/>
      <c r="AG23" s="31"/>
      <c r="AH23" s="31"/>
      <c r="AI23" s="31"/>
    </row>
    <row r="24" spans="2:35" ht="18.75" customHeight="1">
      <c r="B24" s="555" t="s">
        <v>27</v>
      </c>
      <c r="C24" s="39" t="s">
        <v>17</v>
      </c>
      <c r="D24" s="628"/>
      <c r="E24" s="628"/>
      <c r="F24" s="628"/>
      <c r="G24" s="628"/>
      <c r="H24" s="628"/>
      <c r="I24" s="39" t="s">
        <v>35</v>
      </c>
      <c r="J24" s="572" t="s">
        <v>46</v>
      </c>
      <c r="K24" s="573"/>
      <c r="L24" s="557" t="s">
        <v>59</v>
      </c>
      <c r="M24" s="557" t="s">
        <v>17</v>
      </c>
      <c r="N24" s="557"/>
      <c r="O24" s="675"/>
      <c r="P24" s="676"/>
      <c r="Q24" s="676"/>
      <c r="R24" s="676"/>
      <c r="S24" s="677"/>
      <c r="T24" s="39" t="s">
        <v>50</v>
      </c>
      <c r="U24" s="69"/>
      <c r="V24" s="71" t="s">
        <v>325</v>
      </c>
      <c r="W24" s="559" t="s">
        <v>48</v>
      </c>
      <c r="X24" s="39" t="s">
        <v>0</v>
      </c>
      <c r="Y24" s="75"/>
      <c r="Z24" s="58" t="s">
        <v>51</v>
      </c>
      <c r="AC24" s="31"/>
      <c r="AD24" s="31"/>
      <c r="AE24" s="31"/>
      <c r="AF24" s="31"/>
      <c r="AG24" s="31"/>
      <c r="AH24" s="31"/>
      <c r="AI24" s="31"/>
    </row>
    <row r="25" spans="2:35" ht="33.75" customHeight="1" thickBot="1">
      <c r="B25" s="556"/>
      <c r="C25" s="42" t="s">
        <v>25</v>
      </c>
      <c r="D25" s="574"/>
      <c r="E25" s="574"/>
      <c r="F25" s="574"/>
      <c r="G25" s="574"/>
      <c r="H25" s="574"/>
      <c r="I25" s="44"/>
      <c r="J25" s="60"/>
      <c r="K25" s="54" t="s">
        <v>53</v>
      </c>
      <c r="L25" s="558"/>
      <c r="M25" s="558" t="s">
        <v>8</v>
      </c>
      <c r="N25" s="558"/>
      <c r="O25" s="575"/>
      <c r="P25" s="575"/>
      <c r="Q25" s="575"/>
      <c r="R25" s="575"/>
      <c r="S25" s="575"/>
      <c r="T25" s="42" t="s">
        <v>319</v>
      </c>
      <c r="U25" s="44"/>
      <c r="V25" s="44"/>
      <c r="W25" s="558"/>
      <c r="X25" s="42" t="s">
        <v>58</v>
      </c>
      <c r="Y25" s="77"/>
      <c r="Z25" s="80" t="s">
        <v>51</v>
      </c>
      <c r="AA25" s="163"/>
      <c r="AC25" s="31"/>
      <c r="AD25" s="31"/>
      <c r="AE25" s="31"/>
      <c r="AF25" s="31"/>
      <c r="AG25" s="31"/>
      <c r="AH25" s="31"/>
      <c r="AI25" s="31"/>
    </row>
    <row r="26" spans="2:35" ht="18.75" customHeight="1">
      <c r="B26" s="555" t="s">
        <v>301</v>
      </c>
      <c r="C26" s="39" t="s">
        <v>17</v>
      </c>
      <c r="D26" s="628"/>
      <c r="E26" s="628"/>
      <c r="F26" s="628"/>
      <c r="G26" s="628"/>
      <c r="H26" s="628"/>
      <c r="I26" s="39" t="s">
        <v>35</v>
      </c>
      <c r="J26" s="572" t="s">
        <v>46</v>
      </c>
      <c r="K26" s="573"/>
      <c r="L26" s="557" t="s">
        <v>57</v>
      </c>
      <c r="M26" s="557" t="s">
        <v>17</v>
      </c>
      <c r="N26" s="557"/>
      <c r="O26" s="628"/>
      <c r="P26" s="628"/>
      <c r="Q26" s="628"/>
      <c r="R26" s="628"/>
      <c r="S26" s="628"/>
      <c r="T26" s="39" t="s">
        <v>50</v>
      </c>
      <c r="U26" s="69"/>
      <c r="V26" s="71" t="s">
        <v>325</v>
      </c>
      <c r="W26" s="559" t="s">
        <v>48</v>
      </c>
      <c r="X26" s="39" t="s">
        <v>0</v>
      </c>
      <c r="Y26" s="75"/>
      <c r="Z26" s="58" t="s">
        <v>51</v>
      </c>
      <c r="AA26" s="155"/>
      <c r="AC26" s="31"/>
      <c r="AD26" s="31"/>
      <c r="AE26" s="31"/>
      <c r="AF26" s="31"/>
      <c r="AG26" s="31"/>
      <c r="AH26" s="31"/>
      <c r="AI26" s="31"/>
    </row>
    <row r="27" spans="2:35" ht="33.75" customHeight="1" thickBot="1">
      <c r="B27" s="556"/>
      <c r="C27" s="42" t="s">
        <v>302</v>
      </c>
      <c r="D27" s="574"/>
      <c r="E27" s="574"/>
      <c r="F27" s="574"/>
      <c r="G27" s="574"/>
      <c r="H27" s="574"/>
      <c r="I27" s="44"/>
      <c r="J27" s="60"/>
      <c r="K27" s="54" t="s">
        <v>53</v>
      </c>
      <c r="L27" s="558"/>
      <c r="M27" s="558" t="s">
        <v>8</v>
      </c>
      <c r="N27" s="558"/>
      <c r="O27" s="575"/>
      <c r="P27" s="575"/>
      <c r="Q27" s="575"/>
      <c r="R27" s="575"/>
      <c r="S27" s="575"/>
      <c r="T27" s="42" t="s">
        <v>319</v>
      </c>
      <c r="U27" s="44"/>
      <c r="V27" s="44"/>
      <c r="W27" s="558"/>
      <c r="X27" s="42" t="s">
        <v>58</v>
      </c>
      <c r="Y27" s="76"/>
      <c r="Z27" s="80" t="s">
        <v>51</v>
      </c>
      <c r="AA27" s="155"/>
      <c r="AC27" s="31"/>
      <c r="AD27" s="31"/>
      <c r="AE27" s="31"/>
      <c r="AF27" s="31"/>
      <c r="AG27" s="31"/>
      <c r="AH27" s="31"/>
      <c r="AI27" s="31"/>
    </row>
    <row r="28" spans="2:35" ht="18.75" customHeight="1">
      <c r="B28" s="555" t="s">
        <v>55</v>
      </c>
      <c r="C28" s="39" t="s">
        <v>17</v>
      </c>
      <c r="D28" s="628"/>
      <c r="E28" s="628"/>
      <c r="F28" s="628"/>
      <c r="G28" s="628"/>
      <c r="H28" s="628"/>
      <c r="I28" s="39" t="s">
        <v>35</v>
      </c>
      <c r="J28" s="572" t="s">
        <v>46</v>
      </c>
      <c r="K28" s="573"/>
      <c r="L28" s="557" t="s">
        <v>12</v>
      </c>
      <c r="M28" s="557" t="s">
        <v>17</v>
      </c>
      <c r="N28" s="557"/>
      <c r="O28" s="628"/>
      <c r="P28" s="628"/>
      <c r="Q28" s="628"/>
      <c r="R28" s="628"/>
      <c r="S28" s="628"/>
      <c r="T28" s="39" t="s">
        <v>50</v>
      </c>
      <c r="U28" s="69"/>
      <c r="V28" s="71" t="s">
        <v>325</v>
      </c>
      <c r="W28" s="559" t="s">
        <v>48</v>
      </c>
      <c r="X28" s="39" t="s">
        <v>0</v>
      </c>
      <c r="Y28" s="75"/>
      <c r="Z28" s="58" t="s">
        <v>51</v>
      </c>
      <c r="AA28" s="293"/>
      <c r="AC28" s="31"/>
      <c r="AD28" s="31"/>
      <c r="AE28" s="31"/>
      <c r="AF28" s="31"/>
      <c r="AG28" s="31"/>
      <c r="AH28" s="31"/>
      <c r="AI28" s="31"/>
    </row>
    <row r="29" spans="2:35" ht="33.75" customHeight="1" thickBot="1">
      <c r="B29" s="556"/>
      <c r="C29" s="42" t="s">
        <v>25</v>
      </c>
      <c r="D29" s="574"/>
      <c r="E29" s="574"/>
      <c r="F29" s="574"/>
      <c r="G29" s="574"/>
      <c r="H29" s="574"/>
      <c r="I29" s="44"/>
      <c r="J29" s="60"/>
      <c r="K29" s="54" t="s">
        <v>53</v>
      </c>
      <c r="L29" s="558"/>
      <c r="M29" s="558" t="s">
        <v>8</v>
      </c>
      <c r="N29" s="558"/>
      <c r="O29" s="575"/>
      <c r="P29" s="575"/>
      <c r="Q29" s="575"/>
      <c r="R29" s="575"/>
      <c r="S29" s="575"/>
      <c r="T29" s="42" t="s">
        <v>319</v>
      </c>
      <c r="U29" s="44"/>
      <c r="V29" s="44"/>
      <c r="W29" s="558"/>
      <c r="X29" s="42" t="s">
        <v>58</v>
      </c>
      <c r="Y29" s="76"/>
      <c r="Z29" s="80" t="s">
        <v>51</v>
      </c>
      <c r="AC29" s="31"/>
      <c r="AD29" s="31"/>
      <c r="AE29" s="31"/>
      <c r="AF29" s="31"/>
      <c r="AG29" s="31"/>
      <c r="AH29" s="31"/>
      <c r="AI29" s="31"/>
    </row>
    <row r="30" spans="2:35" ht="18.75" customHeight="1">
      <c r="B30" s="560" t="s">
        <v>62</v>
      </c>
      <c r="C30" s="43" t="s">
        <v>17</v>
      </c>
      <c r="D30" s="571"/>
      <c r="E30" s="571"/>
      <c r="F30" s="571"/>
      <c r="G30" s="571"/>
      <c r="H30" s="571"/>
      <c r="I30" s="43" t="s">
        <v>35</v>
      </c>
      <c r="J30" s="572" t="s">
        <v>46</v>
      </c>
      <c r="K30" s="573"/>
      <c r="L30" s="561" t="s">
        <v>66</v>
      </c>
      <c r="M30" s="561" t="s">
        <v>17</v>
      </c>
      <c r="N30" s="561"/>
      <c r="O30" s="571"/>
      <c r="P30" s="571"/>
      <c r="Q30" s="571"/>
      <c r="R30" s="571"/>
      <c r="S30" s="571"/>
      <c r="T30" s="43" t="s">
        <v>50</v>
      </c>
      <c r="U30" s="69"/>
      <c r="V30" s="71" t="s">
        <v>325</v>
      </c>
      <c r="W30" s="562" t="s">
        <v>48</v>
      </c>
      <c r="X30" s="43" t="s">
        <v>0</v>
      </c>
      <c r="Y30" s="78"/>
      <c r="Z30" s="81" t="s">
        <v>51</v>
      </c>
      <c r="AC30" s="31"/>
      <c r="AD30" s="31"/>
      <c r="AE30" s="31"/>
      <c r="AF30" s="31"/>
      <c r="AG30" s="31"/>
      <c r="AH30" s="31"/>
      <c r="AI30" s="31"/>
    </row>
    <row r="31" spans="2:35" ht="33.75" customHeight="1" thickBot="1">
      <c r="B31" s="556"/>
      <c r="C31" s="42" t="s">
        <v>25</v>
      </c>
      <c r="D31" s="574"/>
      <c r="E31" s="574"/>
      <c r="F31" s="574"/>
      <c r="G31" s="574"/>
      <c r="H31" s="574"/>
      <c r="I31" s="44"/>
      <c r="J31" s="60"/>
      <c r="K31" s="54" t="s">
        <v>53</v>
      </c>
      <c r="L31" s="558"/>
      <c r="M31" s="558" t="s">
        <v>8</v>
      </c>
      <c r="N31" s="558"/>
      <c r="O31" s="575"/>
      <c r="P31" s="575"/>
      <c r="Q31" s="575"/>
      <c r="R31" s="575"/>
      <c r="S31" s="575"/>
      <c r="T31" s="42" t="s">
        <v>319</v>
      </c>
      <c r="U31" s="44"/>
      <c r="V31" s="44"/>
      <c r="W31" s="558"/>
      <c r="X31" s="42" t="s">
        <v>58</v>
      </c>
      <c r="Y31" s="76"/>
      <c r="Z31" s="80" t="s">
        <v>51</v>
      </c>
      <c r="AC31" s="31"/>
      <c r="AD31" s="31"/>
      <c r="AE31" s="31"/>
      <c r="AF31" s="31"/>
      <c r="AG31" s="31"/>
      <c r="AH31" s="31"/>
      <c r="AI31" s="31"/>
    </row>
    <row r="32" spans="2:35" ht="18.75" customHeight="1">
      <c r="B32" s="563" t="s">
        <v>68</v>
      </c>
      <c r="C32" s="564"/>
      <c r="D32" s="564"/>
      <c r="E32" s="564"/>
      <c r="F32" s="564">
        <f>COUNTA(D22:H31)/2</f>
        <v>0</v>
      </c>
      <c r="G32" s="567" t="s">
        <v>11</v>
      </c>
      <c r="H32" s="568"/>
      <c r="L32" s="33"/>
      <c r="M32" s="22"/>
      <c r="N32" s="22"/>
      <c r="T32" s="33"/>
      <c r="V32" s="33"/>
      <c r="W32" s="33"/>
      <c r="Y32" s="33"/>
      <c r="Z32" s="79"/>
      <c r="AC32" s="31"/>
      <c r="AD32" s="31"/>
      <c r="AE32" s="31"/>
      <c r="AF32" s="31"/>
      <c r="AG32" s="31"/>
      <c r="AH32" s="31"/>
      <c r="AI32" s="31"/>
    </row>
    <row r="33" spans="1:43" ht="18.75" customHeight="1" thickBot="1">
      <c r="B33" s="565"/>
      <c r="C33" s="566"/>
      <c r="D33" s="566"/>
      <c r="E33" s="566"/>
      <c r="F33" s="566"/>
      <c r="G33" s="569"/>
      <c r="H33" s="570"/>
      <c r="L33" s="33"/>
      <c r="M33" s="22"/>
      <c r="N33" s="22"/>
      <c r="T33" s="33"/>
      <c r="V33" s="33"/>
      <c r="W33" s="33"/>
      <c r="Y33" s="33"/>
      <c r="Z33" s="79"/>
      <c r="AC33" s="31"/>
      <c r="AD33" s="31"/>
      <c r="AE33" s="31"/>
      <c r="AF33" s="31"/>
      <c r="AG33" s="31"/>
      <c r="AH33" s="31"/>
      <c r="AI33" s="31"/>
    </row>
    <row r="34" spans="1:43" ht="22.5" customHeight="1" thickBot="1">
      <c r="B34" s="33"/>
      <c r="C34" s="33"/>
      <c r="D34" s="33"/>
      <c r="E34" s="33"/>
      <c r="F34" s="33"/>
      <c r="L34" s="33"/>
      <c r="M34" s="22"/>
      <c r="N34" s="22"/>
      <c r="T34" s="33"/>
      <c r="V34" s="33"/>
      <c r="W34" s="33"/>
      <c r="Y34" s="33"/>
      <c r="Z34" s="79"/>
      <c r="AC34" s="31"/>
      <c r="AD34" s="31"/>
      <c r="AE34" s="31"/>
      <c r="AF34" s="31"/>
      <c r="AG34" s="31"/>
      <c r="AH34" s="31"/>
      <c r="AI34" s="31"/>
    </row>
    <row r="35" spans="1:43" ht="15" customHeight="1" thickBot="1">
      <c r="J35" s="537" t="s">
        <v>42</v>
      </c>
      <c r="K35" s="538"/>
      <c r="L35" s="538"/>
      <c r="M35" s="538"/>
      <c r="N35" s="538"/>
      <c r="O35" s="538"/>
      <c r="P35" s="539"/>
      <c r="Q35" s="532" t="s">
        <v>63</v>
      </c>
      <c r="R35" s="533"/>
      <c r="S35" s="533"/>
      <c r="T35" s="533"/>
      <c r="U35" s="533"/>
      <c r="V35" s="533"/>
      <c r="W35" s="533"/>
      <c r="X35" s="534"/>
      <c r="Y35" s="537" t="s">
        <v>41</v>
      </c>
      <c r="Z35" s="538"/>
      <c r="AA35" s="538"/>
      <c r="AB35" s="539"/>
      <c r="AC35" s="31"/>
      <c r="AD35" s="31"/>
      <c r="AE35" s="31"/>
      <c r="AF35" s="31"/>
      <c r="AG35" s="31"/>
      <c r="AH35" s="31"/>
      <c r="AI35" s="31"/>
    </row>
    <row r="36" spans="1:43" ht="15" customHeight="1" thickBot="1">
      <c r="B36" t="s">
        <v>44</v>
      </c>
      <c r="J36" s="640" t="s">
        <v>500</v>
      </c>
      <c r="K36" s="615"/>
      <c r="L36" s="615"/>
      <c r="M36" s="615"/>
      <c r="N36" s="615"/>
      <c r="O36" s="615"/>
      <c r="P36" s="678"/>
      <c r="Q36" s="532" t="s">
        <v>501</v>
      </c>
      <c r="R36" s="533"/>
      <c r="S36" s="533"/>
      <c r="T36" s="533"/>
      <c r="U36" s="533"/>
      <c r="V36" s="533"/>
      <c r="W36" s="533"/>
      <c r="X36" s="534"/>
      <c r="Y36" s="532" t="s">
        <v>502</v>
      </c>
      <c r="Z36" s="533"/>
      <c r="AA36" s="533"/>
      <c r="AB36" s="534"/>
      <c r="AC36" s="31"/>
      <c r="AD36" s="31"/>
      <c r="AE36" s="31"/>
      <c r="AF36" s="31"/>
      <c r="AG36" s="31"/>
      <c r="AH36" s="31"/>
      <c r="AI36" s="31"/>
    </row>
    <row r="37" spans="1:43" ht="15" customHeight="1" thickBot="1">
      <c r="B37" s="34" t="s">
        <v>70</v>
      </c>
      <c r="C37" s="405" t="s">
        <v>49</v>
      </c>
      <c r="D37" s="645" t="s">
        <v>60</v>
      </c>
      <c r="E37" s="645"/>
      <c r="F37" s="645"/>
      <c r="G37" s="645"/>
      <c r="H37" s="645"/>
      <c r="I37" s="406" t="s">
        <v>35</v>
      </c>
      <c r="J37" s="680" t="s">
        <v>37</v>
      </c>
      <c r="K37" s="681"/>
      <c r="L37" s="405" t="s">
        <v>71</v>
      </c>
      <c r="M37" s="414" t="s">
        <v>334</v>
      </c>
      <c r="N37" s="585" t="s">
        <v>343</v>
      </c>
      <c r="O37" s="586"/>
      <c r="P37" s="415" t="s">
        <v>344</v>
      </c>
      <c r="Q37" s="425" t="s">
        <v>353</v>
      </c>
      <c r="R37" s="679" t="s">
        <v>336</v>
      </c>
      <c r="S37" s="679"/>
      <c r="T37" s="426" t="s">
        <v>345</v>
      </c>
      <c r="U37" s="645" t="s">
        <v>354</v>
      </c>
      <c r="V37" s="645"/>
      <c r="W37" s="582" t="s">
        <v>355</v>
      </c>
      <c r="X37" s="583"/>
      <c r="Y37" s="530" t="s">
        <v>337</v>
      </c>
      <c r="Z37" s="531"/>
      <c r="AA37" s="528" t="s">
        <v>338</v>
      </c>
      <c r="AB37" s="529"/>
      <c r="AC37" s="31"/>
      <c r="AD37" s="31"/>
      <c r="AE37" s="31"/>
      <c r="AF37" s="31"/>
      <c r="AG37" s="31"/>
      <c r="AH37" s="31"/>
      <c r="AI37" s="31"/>
    </row>
    <row r="38" spans="1:43" ht="20.100000000000001" customHeight="1" thickTop="1">
      <c r="A38">
        <v>1</v>
      </c>
      <c r="B38" s="35"/>
      <c r="C38" s="402"/>
      <c r="D38" s="682"/>
      <c r="E38" s="682"/>
      <c r="F38" s="682"/>
      <c r="G38" s="682"/>
      <c r="H38" s="682"/>
      <c r="I38" s="403"/>
      <c r="J38" s="552"/>
      <c r="K38" s="553"/>
      <c r="L38" s="402"/>
      <c r="M38" s="402"/>
      <c r="N38" s="587"/>
      <c r="O38" s="587"/>
      <c r="P38" s="416"/>
      <c r="Q38" s="436"/>
      <c r="R38" s="584"/>
      <c r="S38" s="584"/>
      <c r="T38" s="504"/>
      <c r="U38" s="584"/>
      <c r="V38" s="584"/>
      <c r="W38" s="550"/>
      <c r="X38" s="551"/>
      <c r="Y38" s="552"/>
      <c r="Z38" s="553"/>
      <c r="AA38" s="540"/>
      <c r="AB38" s="541"/>
      <c r="AC38" s="31"/>
      <c r="AD38" s="450" t="s">
        <v>457</v>
      </c>
      <c r="AE38" s="435" t="str">
        <f>"撮影会リスト!F"&amp;AM38&amp;":F"&amp;AN38</f>
        <v>撮影会リスト!F3:F7</v>
      </c>
      <c r="AF38" s="435"/>
      <c r="AG38" s="435"/>
      <c r="AH38" s="31"/>
      <c r="AI38" s="31"/>
      <c r="AJ38">
        <v>3</v>
      </c>
      <c r="AK38">
        <v>5</v>
      </c>
      <c r="AM38">
        <v>3</v>
      </c>
      <c r="AN38">
        <v>7</v>
      </c>
      <c r="AP38">
        <v>3</v>
      </c>
      <c r="AQ38">
        <v>6</v>
      </c>
    </row>
    <row r="39" spans="1:43" ht="20.100000000000001" customHeight="1">
      <c r="A39">
        <v>2</v>
      </c>
      <c r="B39" s="35"/>
      <c r="C39" s="402"/>
      <c r="D39" s="578"/>
      <c r="E39" s="578"/>
      <c r="F39" s="578"/>
      <c r="G39" s="578"/>
      <c r="H39" s="578"/>
      <c r="I39" s="408"/>
      <c r="J39" s="535"/>
      <c r="K39" s="536"/>
      <c r="L39" s="402"/>
      <c r="M39" s="402"/>
      <c r="N39" s="581"/>
      <c r="O39" s="581"/>
      <c r="P39" s="408"/>
      <c r="Q39" s="437"/>
      <c r="R39" s="577"/>
      <c r="S39" s="577"/>
      <c r="T39" s="503"/>
      <c r="U39" s="577"/>
      <c r="V39" s="577"/>
      <c r="W39" s="544"/>
      <c r="X39" s="545"/>
      <c r="Y39" s="535"/>
      <c r="Z39" s="536"/>
      <c r="AA39" s="542"/>
      <c r="AB39" s="543"/>
      <c r="AC39" s="31"/>
      <c r="AD39" t="s">
        <v>458</v>
      </c>
      <c r="AE39" s="435" t="str">
        <f t="shared" ref="AE39:AE57" si="0">"撮影会リスト!F"&amp;AM39&amp;":F"&amp;AN39</f>
        <v>撮影会リスト!F9:F13</v>
      </c>
      <c r="AF39" s="435"/>
      <c r="AG39" s="435"/>
      <c r="AH39" s="31"/>
      <c r="AI39" s="31"/>
      <c r="AJ39">
        <v>9</v>
      </c>
      <c r="AK39">
        <v>11</v>
      </c>
      <c r="AM39">
        <v>9</v>
      </c>
      <c r="AN39">
        <v>13</v>
      </c>
      <c r="AP39">
        <v>9</v>
      </c>
      <c r="AQ39">
        <v>12</v>
      </c>
    </row>
    <row r="40" spans="1:43" ht="20.100000000000001" customHeight="1">
      <c r="A40">
        <v>3</v>
      </c>
      <c r="B40" s="35"/>
      <c r="C40" s="402"/>
      <c r="D40" s="578"/>
      <c r="E40" s="578"/>
      <c r="F40" s="578"/>
      <c r="G40" s="578"/>
      <c r="H40" s="578"/>
      <c r="I40" s="408"/>
      <c r="J40" s="535"/>
      <c r="K40" s="536"/>
      <c r="L40" s="402"/>
      <c r="M40" s="402"/>
      <c r="N40" s="581"/>
      <c r="O40" s="581"/>
      <c r="P40" s="408"/>
      <c r="Q40" s="437"/>
      <c r="R40" s="577"/>
      <c r="S40" s="577"/>
      <c r="T40" s="503"/>
      <c r="U40" s="577"/>
      <c r="V40" s="577"/>
      <c r="W40" s="544"/>
      <c r="X40" s="545"/>
      <c r="Y40" s="535"/>
      <c r="Z40" s="536"/>
      <c r="AA40" s="542"/>
      <c r="AB40" s="543"/>
      <c r="AC40" s="31"/>
      <c r="AD40" s="450" t="s">
        <v>460</v>
      </c>
      <c r="AE40" s="435" t="str">
        <f t="shared" si="0"/>
        <v>撮影会リスト!F15:F19</v>
      </c>
      <c r="AF40" s="435"/>
      <c r="AG40" s="435"/>
      <c r="AH40" s="31"/>
      <c r="AI40" s="31"/>
      <c r="AJ40">
        <v>15</v>
      </c>
      <c r="AK40">
        <v>17</v>
      </c>
      <c r="AM40">
        <v>15</v>
      </c>
      <c r="AN40">
        <v>19</v>
      </c>
      <c r="AP40">
        <v>15</v>
      </c>
      <c r="AQ40">
        <v>18</v>
      </c>
    </row>
    <row r="41" spans="1:43" ht="20.100000000000001" customHeight="1">
      <c r="A41">
        <v>4</v>
      </c>
      <c r="B41" s="35"/>
      <c r="C41" s="402"/>
      <c r="D41" s="578"/>
      <c r="E41" s="578"/>
      <c r="F41" s="578"/>
      <c r="G41" s="578"/>
      <c r="H41" s="578"/>
      <c r="I41" s="408"/>
      <c r="J41" s="535"/>
      <c r="K41" s="536"/>
      <c r="L41" s="402"/>
      <c r="M41" s="402"/>
      <c r="N41" s="581"/>
      <c r="O41" s="581"/>
      <c r="P41" s="408"/>
      <c r="Q41" s="437"/>
      <c r="R41" s="577"/>
      <c r="S41" s="577"/>
      <c r="T41" s="503"/>
      <c r="U41" s="577"/>
      <c r="V41" s="577"/>
      <c r="W41" s="544"/>
      <c r="X41" s="545"/>
      <c r="Y41" s="535"/>
      <c r="Z41" s="536"/>
      <c r="AA41" s="542"/>
      <c r="AB41" s="543"/>
      <c r="AC41" s="31"/>
      <c r="AD41" t="s">
        <v>461</v>
      </c>
      <c r="AE41" s="435" t="str">
        <f t="shared" si="0"/>
        <v>撮影会リスト!F21:F25</v>
      </c>
      <c r="AF41" s="435"/>
      <c r="AG41" s="435"/>
      <c r="AH41" s="31"/>
      <c r="AI41" s="31"/>
      <c r="AJ41">
        <v>21</v>
      </c>
      <c r="AK41">
        <v>23</v>
      </c>
      <c r="AM41">
        <v>21</v>
      </c>
      <c r="AN41">
        <v>25</v>
      </c>
      <c r="AP41">
        <v>21</v>
      </c>
      <c r="AQ41">
        <v>24</v>
      </c>
    </row>
    <row r="42" spans="1:43" ht="20.100000000000001" customHeight="1">
      <c r="A42">
        <v>5</v>
      </c>
      <c r="B42" s="35"/>
      <c r="C42" s="402"/>
      <c r="D42" s="578"/>
      <c r="E42" s="578"/>
      <c r="F42" s="578"/>
      <c r="G42" s="578"/>
      <c r="H42" s="578"/>
      <c r="I42" s="408"/>
      <c r="J42" s="535"/>
      <c r="K42" s="536"/>
      <c r="L42" s="402"/>
      <c r="M42" s="402"/>
      <c r="N42" s="581"/>
      <c r="O42" s="581"/>
      <c r="P42" s="408"/>
      <c r="Q42" s="437"/>
      <c r="R42" s="577"/>
      <c r="S42" s="577"/>
      <c r="T42" s="503"/>
      <c r="U42" s="577"/>
      <c r="V42" s="577"/>
      <c r="W42" s="544"/>
      <c r="X42" s="545"/>
      <c r="Y42" s="535"/>
      <c r="Z42" s="536"/>
      <c r="AA42" s="542"/>
      <c r="AB42" s="543"/>
      <c r="AC42" s="31"/>
      <c r="AD42" s="450" t="s">
        <v>462</v>
      </c>
      <c r="AE42" s="435" t="str">
        <f t="shared" si="0"/>
        <v>撮影会リスト!F27:F31</v>
      </c>
      <c r="AF42" s="435"/>
      <c r="AG42" s="435"/>
      <c r="AH42" s="31"/>
      <c r="AI42" s="31"/>
      <c r="AJ42">
        <v>27</v>
      </c>
      <c r="AK42">
        <v>29</v>
      </c>
      <c r="AM42">
        <v>27</v>
      </c>
      <c r="AN42">
        <v>31</v>
      </c>
      <c r="AP42">
        <v>27</v>
      </c>
      <c r="AQ42">
        <v>30</v>
      </c>
    </row>
    <row r="43" spans="1:43" ht="20.100000000000001" customHeight="1">
      <c r="A43">
        <v>6</v>
      </c>
      <c r="B43" s="35"/>
      <c r="C43" s="402"/>
      <c r="D43" s="578"/>
      <c r="E43" s="578"/>
      <c r="F43" s="578"/>
      <c r="G43" s="578"/>
      <c r="H43" s="578"/>
      <c r="I43" s="408"/>
      <c r="J43" s="535"/>
      <c r="K43" s="536"/>
      <c r="L43" s="402"/>
      <c r="M43" s="402"/>
      <c r="N43" s="581"/>
      <c r="O43" s="581"/>
      <c r="P43" s="408"/>
      <c r="Q43" s="437"/>
      <c r="R43" s="577"/>
      <c r="S43" s="577"/>
      <c r="T43" s="503"/>
      <c r="U43" s="577"/>
      <c r="V43" s="577"/>
      <c r="W43" s="544"/>
      <c r="X43" s="545"/>
      <c r="Y43" s="535"/>
      <c r="Z43" s="536"/>
      <c r="AA43" s="542"/>
      <c r="AB43" s="543"/>
      <c r="AC43" s="31"/>
      <c r="AD43" t="s">
        <v>463</v>
      </c>
      <c r="AE43" s="435" t="str">
        <f t="shared" si="0"/>
        <v>撮影会リスト!F33:F37</v>
      </c>
      <c r="AF43" s="435"/>
      <c r="AG43" s="435"/>
      <c r="AH43" s="31"/>
      <c r="AI43" s="31"/>
      <c r="AJ43">
        <v>33</v>
      </c>
      <c r="AK43">
        <v>35</v>
      </c>
      <c r="AM43">
        <v>33</v>
      </c>
      <c r="AN43">
        <v>37</v>
      </c>
      <c r="AP43">
        <v>33</v>
      </c>
      <c r="AQ43">
        <v>36</v>
      </c>
    </row>
    <row r="44" spans="1:43" ht="20.100000000000001" customHeight="1">
      <c r="A44">
        <v>7</v>
      </c>
      <c r="B44" s="35"/>
      <c r="C44" s="402"/>
      <c r="D44" s="578"/>
      <c r="E44" s="578"/>
      <c r="F44" s="578"/>
      <c r="G44" s="578"/>
      <c r="H44" s="578"/>
      <c r="I44" s="408"/>
      <c r="J44" s="535"/>
      <c r="K44" s="536"/>
      <c r="L44" s="402"/>
      <c r="M44" s="402"/>
      <c r="N44" s="581"/>
      <c r="O44" s="581"/>
      <c r="P44" s="408"/>
      <c r="Q44" s="437"/>
      <c r="R44" s="577"/>
      <c r="S44" s="577"/>
      <c r="T44" s="503"/>
      <c r="U44" s="577"/>
      <c r="V44" s="577"/>
      <c r="W44" s="544"/>
      <c r="X44" s="545"/>
      <c r="Y44" s="535"/>
      <c r="Z44" s="536"/>
      <c r="AA44" s="542"/>
      <c r="AB44" s="543"/>
      <c r="AC44" s="31"/>
      <c r="AD44" s="450" t="s">
        <v>464</v>
      </c>
      <c r="AE44" s="435" t="str">
        <f t="shared" si="0"/>
        <v>撮影会リスト!F39:F43</v>
      </c>
      <c r="AF44" s="435"/>
      <c r="AG44" s="435"/>
      <c r="AH44" s="31"/>
      <c r="AI44" s="31"/>
      <c r="AJ44">
        <v>39</v>
      </c>
      <c r="AK44">
        <v>41</v>
      </c>
      <c r="AM44">
        <v>39</v>
      </c>
      <c r="AN44">
        <v>43</v>
      </c>
      <c r="AP44">
        <v>39</v>
      </c>
      <c r="AQ44">
        <v>42</v>
      </c>
    </row>
    <row r="45" spans="1:43" ht="20.100000000000001" customHeight="1">
      <c r="A45">
        <v>8</v>
      </c>
      <c r="B45" s="35"/>
      <c r="C45" s="402"/>
      <c r="D45" s="578"/>
      <c r="E45" s="578"/>
      <c r="F45" s="578"/>
      <c r="G45" s="578"/>
      <c r="H45" s="578"/>
      <c r="I45" s="408"/>
      <c r="J45" s="579"/>
      <c r="K45" s="580"/>
      <c r="L45" s="402"/>
      <c r="M45" s="402"/>
      <c r="N45" s="581"/>
      <c r="O45" s="581"/>
      <c r="P45" s="408"/>
      <c r="Q45" s="437"/>
      <c r="R45" s="577"/>
      <c r="S45" s="577"/>
      <c r="T45" s="503"/>
      <c r="U45" s="577"/>
      <c r="V45" s="577"/>
      <c r="W45" s="544"/>
      <c r="X45" s="545"/>
      <c r="Y45" s="535"/>
      <c r="Z45" s="536"/>
      <c r="AA45" s="542"/>
      <c r="AB45" s="543"/>
      <c r="AC45" s="31"/>
      <c r="AD45" t="s">
        <v>465</v>
      </c>
      <c r="AE45" s="435" t="str">
        <f t="shared" si="0"/>
        <v>撮影会リスト!F45:F49</v>
      </c>
      <c r="AF45" s="435"/>
      <c r="AG45" s="435"/>
      <c r="AH45" s="31"/>
      <c r="AI45" s="31"/>
      <c r="AJ45">
        <v>45</v>
      </c>
      <c r="AK45">
        <v>47</v>
      </c>
      <c r="AM45">
        <v>45</v>
      </c>
      <c r="AN45">
        <v>49</v>
      </c>
      <c r="AP45">
        <v>45</v>
      </c>
      <c r="AQ45">
        <v>48</v>
      </c>
    </row>
    <row r="46" spans="1:43" ht="20.100000000000001" customHeight="1">
      <c r="A46">
        <v>9</v>
      </c>
      <c r="B46" s="35"/>
      <c r="C46" s="402"/>
      <c r="D46" s="578"/>
      <c r="E46" s="578"/>
      <c r="F46" s="578"/>
      <c r="G46" s="578"/>
      <c r="H46" s="578"/>
      <c r="I46" s="408"/>
      <c r="J46" s="579"/>
      <c r="K46" s="580"/>
      <c r="L46" s="402"/>
      <c r="M46" s="402"/>
      <c r="N46" s="581"/>
      <c r="O46" s="581"/>
      <c r="P46" s="408"/>
      <c r="Q46" s="437"/>
      <c r="R46" s="577"/>
      <c r="S46" s="577"/>
      <c r="T46" s="503"/>
      <c r="U46" s="577"/>
      <c r="V46" s="577"/>
      <c r="W46" s="544"/>
      <c r="X46" s="545"/>
      <c r="Y46" s="535"/>
      <c r="Z46" s="536"/>
      <c r="AA46" s="542"/>
      <c r="AB46" s="543"/>
      <c r="AC46" s="31"/>
      <c r="AD46" s="450" t="s">
        <v>466</v>
      </c>
      <c r="AE46" s="435" t="str">
        <f t="shared" si="0"/>
        <v>撮影会リスト!F51:F55</v>
      </c>
      <c r="AF46" s="435"/>
      <c r="AG46" s="435"/>
      <c r="AH46" s="31"/>
      <c r="AI46" s="31"/>
      <c r="AJ46">
        <v>51</v>
      </c>
      <c r="AK46">
        <v>53</v>
      </c>
      <c r="AM46">
        <v>51</v>
      </c>
      <c r="AN46">
        <v>55</v>
      </c>
      <c r="AP46">
        <v>51</v>
      </c>
      <c r="AQ46">
        <v>54</v>
      </c>
    </row>
    <row r="47" spans="1:43" ht="20.100000000000001" customHeight="1">
      <c r="A47">
        <v>10</v>
      </c>
      <c r="B47" s="35"/>
      <c r="C47" s="402"/>
      <c r="D47" s="578"/>
      <c r="E47" s="578"/>
      <c r="F47" s="578"/>
      <c r="G47" s="578"/>
      <c r="H47" s="578"/>
      <c r="I47" s="408"/>
      <c r="J47" s="579"/>
      <c r="K47" s="580"/>
      <c r="L47" s="402"/>
      <c r="M47" s="402"/>
      <c r="N47" s="581"/>
      <c r="O47" s="581"/>
      <c r="P47" s="408"/>
      <c r="Q47" s="437"/>
      <c r="R47" s="577"/>
      <c r="S47" s="577"/>
      <c r="T47" s="503"/>
      <c r="U47" s="577"/>
      <c r="V47" s="577"/>
      <c r="W47" s="544"/>
      <c r="X47" s="545"/>
      <c r="Y47" s="535"/>
      <c r="Z47" s="536"/>
      <c r="AA47" s="542"/>
      <c r="AB47" s="543"/>
      <c r="AC47" s="31"/>
      <c r="AD47" t="s">
        <v>467</v>
      </c>
      <c r="AE47" s="435" t="str">
        <f t="shared" si="0"/>
        <v>撮影会リスト!F57:F61</v>
      </c>
      <c r="AF47" s="435"/>
      <c r="AG47" s="435"/>
      <c r="AH47" s="31"/>
      <c r="AI47" s="31"/>
      <c r="AJ47">
        <v>57</v>
      </c>
      <c r="AK47">
        <v>59</v>
      </c>
      <c r="AM47">
        <v>57</v>
      </c>
      <c r="AN47">
        <v>61</v>
      </c>
      <c r="AP47">
        <v>57</v>
      </c>
      <c r="AQ47">
        <v>60</v>
      </c>
    </row>
    <row r="48" spans="1:43" ht="20.100000000000001" customHeight="1">
      <c r="A48">
        <v>11</v>
      </c>
      <c r="B48" s="35"/>
      <c r="C48" s="402"/>
      <c r="D48" s="578"/>
      <c r="E48" s="578"/>
      <c r="F48" s="578"/>
      <c r="G48" s="578"/>
      <c r="H48" s="578"/>
      <c r="I48" s="408"/>
      <c r="J48" s="579"/>
      <c r="K48" s="580"/>
      <c r="L48" s="402"/>
      <c r="M48" s="402"/>
      <c r="N48" s="581"/>
      <c r="O48" s="581"/>
      <c r="P48" s="408"/>
      <c r="Q48" s="437"/>
      <c r="R48" s="577"/>
      <c r="S48" s="577"/>
      <c r="T48" s="503"/>
      <c r="U48" s="577"/>
      <c r="V48" s="577"/>
      <c r="W48" s="544"/>
      <c r="X48" s="545"/>
      <c r="Y48" s="535"/>
      <c r="Z48" s="536"/>
      <c r="AA48" s="542"/>
      <c r="AB48" s="543"/>
      <c r="AC48" s="31"/>
      <c r="AD48" s="450" t="s">
        <v>468</v>
      </c>
      <c r="AE48" s="435" t="str">
        <f t="shared" si="0"/>
        <v>撮影会リスト!F63:F67</v>
      </c>
      <c r="AF48" s="435"/>
      <c r="AG48" s="435"/>
      <c r="AH48" s="31"/>
      <c r="AI48" s="31"/>
      <c r="AJ48">
        <v>63</v>
      </c>
      <c r="AK48">
        <v>65</v>
      </c>
      <c r="AM48">
        <v>63</v>
      </c>
      <c r="AN48">
        <v>67</v>
      </c>
      <c r="AP48">
        <v>63</v>
      </c>
      <c r="AQ48">
        <v>66</v>
      </c>
    </row>
    <row r="49" spans="1:43" ht="20.100000000000001" customHeight="1">
      <c r="A49">
        <v>12</v>
      </c>
      <c r="B49" s="35"/>
      <c r="C49" s="402"/>
      <c r="D49" s="578"/>
      <c r="E49" s="578"/>
      <c r="F49" s="578"/>
      <c r="G49" s="578"/>
      <c r="H49" s="578"/>
      <c r="I49" s="408"/>
      <c r="J49" s="579"/>
      <c r="K49" s="580"/>
      <c r="L49" s="402"/>
      <c r="M49" s="402"/>
      <c r="N49" s="581"/>
      <c r="O49" s="581"/>
      <c r="P49" s="408"/>
      <c r="Q49" s="437"/>
      <c r="R49" s="577"/>
      <c r="S49" s="577"/>
      <c r="T49" s="503"/>
      <c r="U49" s="577"/>
      <c r="V49" s="577"/>
      <c r="W49" s="544"/>
      <c r="X49" s="545"/>
      <c r="Y49" s="535"/>
      <c r="Z49" s="536"/>
      <c r="AA49" s="542"/>
      <c r="AB49" s="543"/>
      <c r="AC49" s="31"/>
      <c r="AD49" t="s">
        <v>469</v>
      </c>
      <c r="AE49" s="435" t="str">
        <f t="shared" si="0"/>
        <v>撮影会リスト!F69:F73</v>
      </c>
      <c r="AF49" s="435"/>
      <c r="AG49" s="435"/>
      <c r="AH49" s="31"/>
      <c r="AI49" s="31"/>
      <c r="AJ49">
        <v>69</v>
      </c>
      <c r="AK49">
        <v>71</v>
      </c>
      <c r="AM49">
        <v>69</v>
      </c>
      <c r="AN49">
        <v>73</v>
      </c>
      <c r="AP49">
        <v>69</v>
      </c>
      <c r="AQ49">
        <v>72</v>
      </c>
    </row>
    <row r="50" spans="1:43" ht="20.100000000000001" customHeight="1">
      <c r="A50">
        <v>13</v>
      </c>
      <c r="B50" s="35"/>
      <c r="C50" s="402"/>
      <c r="D50" s="578"/>
      <c r="E50" s="578"/>
      <c r="F50" s="578"/>
      <c r="G50" s="578"/>
      <c r="H50" s="578"/>
      <c r="I50" s="408"/>
      <c r="J50" s="579"/>
      <c r="K50" s="580"/>
      <c r="L50" s="402"/>
      <c r="M50" s="402"/>
      <c r="N50" s="581"/>
      <c r="O50" s="581"/>
      <c r="P50" s="408"/>
      <c r="Q50" s="437"/>
      <c r="R50" s="577"/>
      <c r="S50" s="577"/>
      <c r="T50" s="503"/>
      <c r="U50" s="577"/>
      <c r="V50" s="577"/>
      <c r="W50" s="544"/>
      <c r="X50" s="545"/>
      <c r="Y50" s="535"/>
      <c r="Z50" s="536"/>
      <c r="AA50" s="542"/>
      <c r="AB50" s="543"/>
      <c r="AC50" s="31"/>
      <c r="AD50" s="450" t="s">
        <v>470</v>
      </c>
      <c r="AE50" s="435" t="str">
        <f t="shared" si="0"/>
        <v>撮影会リスト!F75:F79</v>
      </c>
      <c r="AF50" s="435"/>
      <c r="AG50" s="435"/>
      <c r="AH50" s="31"/>
      <c r="AI50" s="31"/>
      <c r="AJ50">
        <v>75</v>
      </c>
      <c r="AK50">
        <v>77</v>
      </c>
      <c r="AM50">
        <v>75</v>
      </c>
      <c r="AN50">
        <v>79</v>
      </c>
      <c r="AP50">
        <v>75</v>
      </c>
      <c r="AQ50">
        <v>78</v>
      </c>
    </row>
    <row r="51" spans="1:43" ht="20.100000000000001" customHeight="1">
      <c r="A51">
        <v>14</v>
      </c>
      <c r="B51" s="35"/>
      <c r="C51" s="402"/>
      <c r="D51" s="578"/>
      <c r="E51" s="578"/>
      <c r="F51" s="578"/>
      <c r="G51" s="578"/>
      <c r="H51" s="578"/>
      <c r="I51" s="408"/>
      <c r="J51" s="579"/>
      <c r="K51" s="580"/>
      <c r="L51" s="402"/>
      <c r="M51" s="402"/>
      <c r="N51" s="581"/>
      <c r="O51" s="581"/>
      <c r="P51" s="408"/>
      <c r="Q51" s="437"/>
      <c r="R51" s="577"/>
      <c r="S51" s="577"/>
      <c r="T51" s="503"/>
      <c r="U51" s="577"/>
      <c r="V51" s="577"/>
      <c r="W51" s="544"/>
      <c r="X51" s="545"/>
      <c r="Y51" s="535"/>
      <c r="Z51" s="536"/>
      <c r="AA51" s="542"/>
      <c r="AB51" s="543"/>
      <c r="AC51" s="31"/>
      <c r="AD51" t="s">
        <v>471</v>
      </c>
      <c r="AE51" s="435" t="str">
        <f t="shared" si="0"/>
        <v>撮影会リスト!F81:F85</v>
      </c>
      <c r="AF51" s="435"/>
      <c r="AG51" s="435"/>
      <c r="AH51" s="31"/>
      <c r="AI51" s="31"/>
      <c r="AJ51">
        <v>81</v>
      </c>
      <c r="AK51">
        <v>83</v>
      </c>
      <c r="AM51">
        <v>81</v>
      </c>
      <c r="AN51">
        <v>85</v>
      </c>
      <c r="AP51">
        <v>81</v>
      </c>
      <c r="AQ51">
        <v>84</v>
      </c>
    </row>
    <row r="52" spans="1:43" ht="20.100000000000001" customHeight="1">
      <c r="A52">
        <v>15</v>
      </c>
      <c r="B52" s="35"/>
      <c r="C52" s="402"/>
      <c r="D52" s="578"/>
      <c r="E52" s="578"/>
      <c r="F52" s="578"/>
      <c r="G52" s="578"/>
      <c r="H52" s="578"/>
      <c r="I52" s="408"/>
      <c r="J52" s="579"/>
      <c r="K52" s="580"/>
      <c r="L52" s="402"/>
      <c r="M52" s="402"/>
      <c r="N52" s="581"/>
      <c r="O52" s="581"/>
      <c r="P52" s="408"/>
      <c r="Q52" s="437"/>
      <c r="R52" s="577"/>
      <c r="S52" s="577"/>
      <c r="T52" s="503"/>
      <c r="U52" s="577"/>
      <c r="V52" s="577"/>
      <c r="W52" s="544"/>
      <c r="X52" s="545"/>
      <c r="Y52" s="535"/>
      <c r="Z52" s="536"/>
      <c r="AA52" s="542"/>
      <c r="AB52" s="543"/>
      <c r="AC52" s="31"/>
      <c r="AD52" s="450" t="s">
        <v>472</v>
      </c>
      <c r="AE52" s="435" t="str">
        <f t="shared" si="0"/>
        <v>撮影会リスト!F87:F91</v>
      </c>
      <c r="AF52" s="435"/>
      <c r="AG52" s="435"/>
      <c r="AH52" s="31"/>
      <c r="AI52" s="31"/>
      <c r="AJ52">
        <v>87</v>
      </c>
      <c r="AK52">
        <v>89</v>
      </c>
      <c r="AM52">
        <v>87</v>
      </c>
      <c r="AN52">
        <v>91</v>
      </c>
      <c r="AP52">
        <v>87</v>
      </c>
      <c r="AQ52">
        <v>90</v>
      </c>
    </row>
    <row r="53" spans="1:43" ht="20.100000000000001" customHeight="1">
      <c r="A53">
        <v>16</v>
      </c>
      <c r="B53" s="35"/>
      <c r="C53" s="402"/>
      <c r="D53" s="578"/>
      <c r="E53" s="578"/>
      <c r="F53" s="578"/>
      <c r="G53" s="578"/>
      <c r="H53" s="578"/>
      <c r="I53" s="408"/>
      <c r="J53" s="579"/>
      <c r="K53" s="580"/>
      <c r="L53" s="402"/>
      <c r="M53" s="402"/>
      <c r="N53" s="581"/>
      <c r="O53" s="581"/>
      <c r="P53" s="408"/>
      <c r="Q53" s="437"/>
      <c r="R53" s="577"/>
      <c r="S53" s="577"/>
      <c r="T53" s="503"/>
      <c r="U53" s="577"/>
      <c r="V53" s="577"/>
      <c r="W53" s="544"/>
      <c r="X53" s="545"/>
      <c r="Y53" s="535"/>
      <c r="Z53" s="536"/>
      <c r="AA53" s="542"/>
      <c r="AB53" s="543"/>
      <c r="AC53" s="31"/>
      <c r="AD53" t="s">
        <v>473</v>
      </c>
      <c r="AE53" s="435" t="str">
        <f t="shared" si="0"/>
        <v>撮影会リスト!F93:F97</v>
      </c>
      <c r="AF53" s="435"/>
      <c r="AG53" s="435"/>
      <c r="AH53" s="31"/>
      <c r="AI53" s="31"/>
      <c r="AJ53">
        <v>93</v>
      </c>
      <c r="AK53">
        <v>95</v>
      </c>
      <c r="AM53">
        <v>93</v>
      </c>
      <c r="AN53">
        <v>97</v>
      </c>
      <c r="AP53">
        <v>93</v>
      </c>
      <c r="AQ53">
        <v>96</v>
      </c>
    </row>
    <row r="54" spans="1:43" ht="20.100000000000001" customHeight="1">
      <c r="A54">
        <v>17</v>
      </c>
      <c r="B54" s="35"/>
      <c r="C54" s="402"/>
      <c r="D54" s="578"/>
      <c r="E54" s="578"/>
      <c r="F54" s="578"/>
      <c r="G54" s="578"/>
      <c r="H54" s="578"/>
      <c r="I54" s="408"/>
      <c r="J54" s="579"/>
      <c r="K54" s="580"/>
      <c r="L54" s="402"/>
      <c r="M54" s="402"/>
      <c r="N54" s="581"/>
      <c r="O54" s="581"/>
      <c r="P54" s="408"/>
      <c r="Q54" s="437"/>
      <c r="R54" s="577"/>
      <c r="S54" s="577"/>
      <c r="T54" s="503"/>
      <c r="U54" s="577"/>
      <c r="V54" s="577"/>
      <c r="W54" s="544"/>
      <c r="X54" s="545"/>
      <c r="Y54" s="535"/>
      <c r="Z54" s="536"/>
      <c r="AA54" s="542"/>
      <c r="AB54" s="543"/>
      <c r="AC54" s="31"/>
      <c r="AD54" s="450" t="s">
        <v>474</v>
      </c>
      <c r="AE54" s="435" t="str">
        <f t="shared" si="0"/>
        <v>撮影会リスト!F99:F103</v>
      </c>
      <c r="AF54" s="435"/>
      <c r="AG54" s="435"/>
      <c r="AH54" s="31"/>
      <c r="AI54" s="31"/>
      <c r="AJ54">
        <v>99</v>
      </c>
      <c r="AK54">
        <v>101</v>
      </c>
      <c r="AM54">
        <v>99</v>
      </c>
      <c r="AN54">
        <v>103</v>
      </c>
      <c r="AP54">
        <v>99</v>
      </c>
      <c r="AQ54">
        <v>102</v>
      </c>
    </row>
    <row r="55" spans="1:43" ht="20.100000000000001" customHeight="1">
      <c r="A55">
        <v>18</v>
      </c>
      <c r="B55" s="35"/>
      <c r="C55" s="402"/>
      <c r="D55" s="578"/>
      <c r="E55" s="578"/>
      <c r="F55" s="578"/>
      <c r="G55" s="578"/>
      <c r="H55" s="578"/>
      <c r="I55" s="408"/>
      <c r="J55" s="579"/>
      <c r="K55" s="580"/>
      <c r="L55" s="402"/>
      <c r="M55" s="402"/>
      <c r="N55" s="581"/>
      <c r="O55" s="581"/>
      <c r="P55" s="408"/>
      <c r="Q55" s="437"/>
      <c r="R55" s="577"/>
      <c r="S55" s="577"/>
      <c r="T55" s="503"/>
      <c r="U55" s="577"/>
      <c r="V55" s="577"/>
      <c r="W55" s="544"/>
      <c r="X55" s="545"/>
      <c r="Y55" s="535"/>
      <c r="Z55" s="536"/>
      <c r="AA55" s="542"/>
      <c r="AB55" s="543"/>
      <c r="AC55" s="31"/>
      <c r="AD55" t="s">
        <v>475</v>
      </c>
      <c r="AE55" s="435" t="str">
        <f t="shared" si="0"/>
        <v>撮影会リスト!F105:F109</v>
      </c>
      <c r="AF55" s="435"/>
      <c r="AG55" s="435"/>
      <c r="AH55" s="31"/>
      <c r="AI55" s="31"/>
      <c r="AJ55">
        <v>105</v>
      </c>
      <c r="AK55">
        <v>107</v>
      </c>
      <c r="AM55">
        <v>105</v>
      </c>
      <c r="AN55">
        <v>109</v>
      </c>
      <c r="AP55">
        <v>105</v>
      </c>
      <c r="AQ55">
        <v>108</v>
      </c>
    </row>
    <row r="56" spans="1:43" ht="20.100000000000001" customHeight="1">
      <c r="A56">
        <v>19</v>
      </c>
      <c r="B56" s="35"/>
      <c r="C56" s="402"/>
      <c r="D56" s="578"/>
      <c r="E56" s="578"/>
      <c r="F56" s="578"/>
      <c r="G56" s="578"/>
      <c r="H56" s="578"/>
      <c r="I56" s="408"/>
      <c r="J56" s="579"/>
      <c r="K56" s="580"/>
      <c r="L56" s="402"/>
      <c r="M56" s="402"/>
      <c r="N56" s="581"/>
      <c r="O56" s="581"/>
      <c r="P56" s="408"/>
      <c r="Q56" s="437"/>
      <c r="R56" s="577"/>
      <c r="S56" s="577"/>
      <c r="T56" s="503"/>
      <c r="U56" s="577"/>
      <c r="V56" s="577"/>
      <c r="W56" s="544"/>
      <c r="X56" s="545"/>
      <c r="Y56" s="535"/>
      <c r="Z56" s="536"/>
      <c r="AA56" s="542"/>
      <c r="AB56" s="543"/>
      <c r="AC56" s="31"/>
      <c r="AD56" s="450" t="s">
        <v>476</v>
      </c>
      <c r="AE56" s="435" t="str">
        <f t="shared" si="0"/>
        <v>撮影会リスト!F111:F115</v>
      </c>
      <c r="AF56" s="435"/>
      <c r="AG56" s="435"/>
      <c r="AH56" s="31"/>
      <c r="AI56" s="31"/>
      <c r="AJ56">
        <v>111</v>
      </c>
      <c r="AK56">
        <v>113</v>
      </c>
      <c r="AM56">
        <v>111</v>
      </c>
      <c r="AN56">
        <v>115</v>
      </c>
      <c r="AP56">
        <v>111</v>
      </c>
      <c r="AQ56">
        <v>114</v>
      </c>
    </row>
    <row r="57" spans="1:43" ht="20.100000000000001" customHeight="1" thickBot="1">
      <c r="A57">
        <v>20</v>
      </c>
      <c r="B57" s="36"/>
      <c r="C57" s="505"/>
      <c r="D57" s="574"/>
      <c r="E57" s="574"/>
      <c r="F57" s="574"/>
      <c r="G57" s="574"/>
      <c r="H57" s="574"/>
      <c r="I57" s="59"/>
      <c r="J57" s="600"/>
      <c r="K57" s="601"/>
      <c r="L57" s="404"/>
      <c r="M57" s="404"/>
      <c r="N57" s="602"/>
      <c r="O57" s="602"/>
      <c r="P57" s="59"/>
      <c r="Q57" s="36"/>
      <c r="R57" s="613"/>
      <c r="S57" s="613"/>
      <c r="T57" s="506"/>
      <c r="U57" s="613"/>
      <c r="V57" s="613"/>
      <c r="W57" s="605"/>
      <c r="X57" s="606"/>
      <c r="Y57" s="548"/>
      <c r="Z57" s="549"/>
      <c r="AA57" s="546"/>
      <c r="AB57" s="547"/>
      <c r="AC57" s="31"/>
      <c r="AD57" t="s">
        <v>477</v>
      </c>
      <c r="AE57" s="435" t="str">
        <f t="shared" si="0"/>
        <v>撮影会リスト!F117:F121</v>
      </c>
      <c r="AF57" s="435"/>
      <c r="AG57" s="435"/>
      <c r="AH57" s="31"/>
      <c r="AI57" s="31"/>
      <c r="AJ57">
        <v>117</v>
      </c>
      <c r="AK57">
        <v>119</v>
      </c>
      <c r="AM57">
        <v>117</v>
      </c>
      <c r="AN57">
        <v>121</v>
      </c>
      <c r="AP57">
        <v>117</v>
      </c>
      <c r="AQ57">
        <v>120</v>
      </c>
    </row>
    <row r="58" spans="1:43" ht="61.15" customHeight="1" thickBot="1">
      <c r="J58" s="576"/>
      <c r="K58" s="576"/>
      <c r="L58" s="407"/>
      <c r="M58" s="576"/>
      <c r="N58" s="576"/>
      <c r="O58" s="576"/>
      <c r="P58" s="576"/>
      <c r="Q58" s="595"/>
      <c r="R58" s="595"/>
      <c r="S58" s="595"/>
      <c r="T58" s="595"/>
      <c r="U58" s="576"/>
      <c r="V58" s="576"/>
      <c r="W58" s="576"/>
      <c r="X58" s="576"/>
      <c r="AC58" s="31"/>
      <c r="AD58" s="31"/>
      <c r="AE58" s="31"/>
      <c r="AF58" s="31"/>
      <c r="AG58" s="31"/>
      <c r="AH58" s="31"/>
      <c r="AI58" s="31"/>
    </row>
    <row r="59" spans="1:43" ht="25.15" customHeight="1">
      <c r="B59" s="555" t="s">
        <v>285</v>
      </c>
      <c r="C59" s="557"/>
      <c r="D59" s="557"/>
      <c r="E59" s="557"/>
      <c r="F59" s="557"/>
      <c r="G59" s="557"/>
      <c r="H59" s="557" t="s">
        <v>323</v>
      </c>
      <c r="I59" s="557"/>
      <c r="J59" s="557"/>
      <c r="K59" s="557"/>
      <c r="L59" s="557"/>
      <c r="M59" s="642" t="s">
        <v>72</v>
      </c>
      <c r="N59" s="573"/>
      <c r="O59" s="643" t="s">
        <v>73</v>
      </c>
      <c r="P59" s="643"/>
      <c r="Q59" s="644"/>
      <c r="R59" s="607" t="s">
        <v>310</v>
      </c>
      <c r="S59" s="608"/>
      <c r="T59" s="609"/>
      <c r="U59" s="588">
        <f>U61-U62-U63</f>
        <v>0</v>
      </c>
      <c r="V59" s="589"/>
      <c r="X59" s="73"/>
      <c r="AC59" s="31"/>
      <c r="AD59" s="31"/>
      <c r="AE59" s="31"/>
      <c r="AF59" s="31"/>
      <c r="AG59" s="31"/>
      <c r="AH59" s="31"/>
      <c r="AI59" s="31"/>
    </row>
    <row r="60" spans="1:43" ht="25.15" customHeight="1" thickBot="1">
      <c r="B60" s="37" t="s">
        <v>75</v>
      </c>
      <c r="C60" s="42">
        <f>COUNTIFS(B38:B57,"出品者",I38:I57,"男")</f>
        <v>0</v>
      </c>
      <c r="D60" s="592" t="s">
        <v>76</v>
      </c>
      <c r="E60" s="592"/>
      <c r="F60" s="593">
        <f>COUNTIFS(B38:B57,"出品者",I38:I57,"女")</f>
        <v>0</v>
      </c>
      <c r="G60" s="594"/>
      <c r="H60" s="401" t="s">
        <v>75</v>
      </c>
      <c r="I60" s="42">
        <f>COUNTIFS(B38:B57,"視察生徒",I38:I57,"男")+COUNTIFS(B38:B57,"同伴生徒",I38:I57,"男")</f>
        <v>0</v>
      </c>
      <c r="J60" s="596" t="s">
        <v>76</v>
      </c>
      <c r="K60" s="597"/>
      <c r="L60" s="42">
        <f>COUNTIFS(B38:B57,"視察生徒",I38:I57,"女")+COUNTIFS(B38:B57,"同伴生徒",I38:I57,"女")</f>
        <v>0</v>
      </c>
      <c r="M60" s="593">
        <f>C60+F60+I60+L60</f>
        <v>0</v>
      </c>
      <c r="N60" s="594"/>
      <c r="O60" s="593">
        <f>COUNTIF(B38:B57,"引率")</f>
        <v>0</v>
      </c>
      <c r="P60" s="598"/>
      <c r="Q60" s="599"/>
      <c r="R60" s="610"/>
      <c r="S60" s="611"/>
      <c r="T60" s="612"/>
      <c r="U60" s="590"/>
      <c r="V60" s="591"/>
      <c r="X60" s="73"/>
      <c r="AC60" s="31"/>
      <c r="AD60" s="31"/>
      <c r="AE60" s="31"/>
      <c r="AF60" s="31"/>
      <c r="AG60" s="31"/>
      <c r="AH60" s="31"/>
      <c r="AI60" s="31"/>
    </row>
    <row r="61" spans="1:43" ht="17.100000000000001" customHeight="1">
      <c r="H61" s="56" t="s">
        <v>322</v>
      </c>
      <c r="M61" s="636"/>
      <c r="N61" s="637"/>
      <c r="R61" s="603" t="s">
        <v>311</v>
      </c>
      <c r="S61" s="603"/>
      <c r="T61" s="603"/>
      <c r="U61" s="15">
        <f>COUNTA(B38:B57)</f>
        <v>0</v>
      </c>
      <c r="X61" s="73"/>
      <c r="AC61" s="31"/>
      <c r="AD61" s="31"/>
      <c r="AE61" s="31"/>
      <c r="AF61" s="31"/>
      <c r="AG61" s="31"/>
      <c r="AH61" s="31"/>
      <c r="AI61" s="31"/>
    </row>
    <row r="62" spans="1:43" ht="17.100000000000001" customHeight="1">
      <c r="M62" s="638"/>
      <c r="N62" s="638"/>
      <c r="R62" s="604" t="s">
        <v>312</v>
      </c>
      <c r="S62" s="604"/>
      <c r="T62" s="604"/>
      <c r="U62" s="15">
        <f>C60+F60</f>
        <v>0</v>
      </c>
      <c r="X62" s="73"/>
      <c r="AC62" s="31"/>
      <c r="AD62" s="31"/>
      <c r="AE62" s="31"/>
      <c r="AF62" s="31"/>
      <c r="AG62" s="31"/>
      <c r="AH62" s="31"/>
      <c r="AI62" s="31"/>
    </row>
    <row r="63" spans="1:43" ht="17.100000000000001" customHeight="1">
      <c r="A63" s="79"/>
      <c r="B63" s="79"/>
      <c r="C63" s="79"/>
      <c r="D63" s="79"/>
      <c r="E63" s="79"/>
      <c r="F63" s="79"/>
      <c r="G63" s="79"/>
      <c r="H63" s="79"/>
      <c r="I63" s="79"/>
      <c r="J63" s="79"/>
      <c r="K63" s="79"/>
      <c r="L63" s="79"/>
      <c r="M63" s="638"/>
      <c r="N63" s="638"/>
      <c r="O63" s="79"/>
      <c r="P63" s="79"/>
      <c r="Q63" s="79"/>
      <c r="R63" s="554" t="s">
        <v>313</v>
      </c>
      <c r="S63" s="554"/>
      <c r="T63" s="554"/>
      <c r="U63" s="397">
        <f>COUNTIF(Q38:Q57,"不参加")</f>
        <v>0</v>
      </c>
      <c r="V63" s="79"/>
      <c r="W63" s="79"/>
      <c r="X63" s="394"/>
      <c r="Y63" s="79"/>
      <c r="Z63" s="79"/>
      <c r="AC63" s="31"/>
      <c r="AD63" s="31"/>
      <c r="AE63" s="31"/>
      <c r="AF63" s="31"/>
      <c r="AG63" s="31"/>
      <c r="AH63" s="31"/>
      <c r="AI63" s="31"/>
    </row>
    <row r="64" spans="1:43" ht="17.100000000000001" customHeight="1">
      <c r="A64" s="79"/>
      <c r="B64" s="395"/>
      <c r="C64" s="79"/>
      <c r="D64" s="79"/>
      <c r="E64" s="396"/>
      <c r="F64" s="634"/>
      <c r="G64" s="634"/>
      <c r="H64" s="634"/>
      <c r="I64" s="634"/>
      <c r="J64" s="79"/>
      <c r="K64" s="79"/>
      <c r="L64" s="79"/>
      <c r="M64" s="638"/>
      <c r="N64" s="638"/>
      <c r="O64" s="79"/>
      <c r="P64" s="79"/>
      <c r="Q64" s="79"/>
      <c r="R64" s="79"/>
      <c r="S64" s="79"/>
      <c r="T64" s="79"/>
      <c r="U64" s="79"/>
      <c r="V64" s="79"/>
      <c r="W64" s="79"/>
      <c r="X64" s="394"/>
      <c r="Y64" s="79"/>
      <c r="Z64" s="79"/>
      <c r="AC64" s="31"/>
      <c r="AD64" s="31"/>
      <c r="AE64" s="31"/>
      <c r="AF64" s="31"/>
      <c r="AG64" s="31"/>
      <c r="AH64" s="31"/>
      <c r="AI64" s="31"/>
    </row>
    <row r="65" spans="1:35">
      <c r="A65" s="31"/>
      <c r="B65" s="38"/>
      <c r="C65" s="31"/>
      <c r="D65" s="31"/>
      <c r="E65" s="50"/>
      <c r="F65" s="635"/>
      <c r="G65" s="635"/>
      <c r="H65" s="635"/>
      <c r="I65" s="635"/>
      <c r="J65" s="31"/>
      <c r="K65" s="31"/>
      <c r="L65" s="31"/>
      <c r="M65" s="31"/>
      <c r="N65" s="31"/>
      <c r="O65" s="31"/>
      <c r="P65" s="31"/>
      <c r="Q65" s="31"/>
      <c r="R65" s="31"/>
      <c r="S65" s="31"/>
      <c r="T65" s="31"/>
      <c r="U65" s="31"/>
      <c r="V65" s="31"/>
      <c r="W65" s="31"/>
      <c r="X65" s="74"/>
      <c r="Y65" s="31"/>
      <c r="Z65" s="31"/>
      <c r="AA65" s="31"/>
      <c r="AB65" s="31"/>
      <c r="AC65" s="31"/>
      <c r="AD65" s="31"/>
      <c r="AE65" s="31"/>
      <c r="AF65" s="31"/>
      <c r="AG65" s="31"/>
      <c r="AH65" s="31"/>
      <c r="AI65" s="31"/>
    </row>
    <row r="66" spans="1:35">
      <c r="A66" s="31"/>
      <c r="B66" s="38"/>
      <c r="C66" s="31"/>
      <c r="D66" s="31"/>
      <c r="E66" s="50"/>
      <c r="F66" s="635"/>
      <c r="G66" s="635"/>
      <c r="H66" s="635"/>
      <c r="I66" s="635"/>
      <c r="J66" s="31"/>
      <c r="K66" s="31"/>
      <c r="L66" s="31"/>
      <c r="M66" s="31"/>
      <c r="N66" s="31"/>
      <c r="O66" s="31"/>
      <c r="P66" s="31"/>
      <c r="Q66" s="31"/>
      <c r="R66" s="31"/>
      <c r="S66" s="31"/>
      <c r="T66" s="31"/>
      <c r="U66" s="31"/>
      <c r="V66" s="31"/>
      <c r="W66" s="31"/>
      <c r="X66" s="31"/>
      <c r="Y66" s="31"/>
      <c r="Z66" s="31"/>
      <c r="AA66" s="31"/>
      <c r="AB66" s="31"/>
      <c r="AC66" s="31"/>
      <c r="AD66" s="31"/>
      <c r="AE66" s="31"/>
      <c r="AF66" s="31"/>
      <c r="AG66" s="31"/>
      <c r="AH66" s="31"/>
      <c r="AI66" s="31"/>
    </row>
    <row r="67" spans="1:35">
      <c r="A67" s="31"/>
      <c r="B67" s="38"/>
      <c r="C67" s="31"/>
      <c r="D67" s="31"/>
      <c r="E67" s="50"/>
      <c r="F67" s="635"/>
      <c r="G67" s="635"/>
      <c r="H67" s="635"/>
      <c r="I67" s="635"/>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row>
    <row r="68" spans="1:35">
      <c r="A68" s="31"/>
      <c r="B68" s="38"/>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row>
    <row r="69" spans="1:35">
      <c r="A69" s="31"/>
      <c r="B69" s="38"/>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row>
    <row r="70" spans="1:35">
      <c r="A70" s="31"/>
      <c r="B70" s="38"/>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31"/>
      <c r="AH70" s="31"/>
      <c r="AI70" s="31"/>
    </row>
    <row r="71" spans="1:35">
      <c r="A71" s="31"/>
      <c r="B71" s="38"/>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row>
    <row r="72" spans="1:35">
      <c r="A72" s="31"/>
      <c r="B72" s="38"/>
      <c r="C72" s="31"/>
      <c r="D72" s="31"/>
      <c r="E72" s="31"/>
      <c r="F72" s="31"/>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row>
    <row r="73" spans="1:35">
      <c r="A73" s="31"/>
      <c r="B73" s="38"/>
      <c r="C73" s="31"/>
      <c r="D73" s="31"/>
      <c r="E73" s="31"/>
      <c r="F73" s="31"/>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row>
    <row r="74" spans="1:35">
      <c r="A74" s="31"/>
      <c r="B74" s="38"/>
      <c r="C74" s="31"/>
      <c r="D74" s="31"/>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row>
    <row r="75" spans="1:35">
      <c r="A75" s="31"/>
      <c r="B75" s="38"/>
      <c r="C75" s="31"/>
      <c r="D75" s="31"/>
      <c r="E75" s="31"/>
      <c r="F75" s="31"/>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row>
    <row r="76" spans="1:35">
      <c r="A76" s="31"/>
      <c r="B76" s="38"/>
      <c r="C76" s="31"/>
      <c r="D76" s="31"/>
      <c r="E76" s="31"/>
      <c r="F76" s="31"/>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row>
    <row r="77" spans="1:35">
      <c r="A77" s="31"/>
      <c r="B77" s="38"/>
      <c r="C77" s="31"/>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row>
    <row r="78" spans="1:35">
      <c r="A78" s="31"/>
      <c r="B78" s="38"/>
      <c r="C78" s="31"/>
      <c r="D78" s="31"/>
      <c r="E78" s="31"/>
      <c r="F78" s="31"/>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row>
    <row r="79" spans="1:35">
      <c r="A79" s="31"/>
      <c r="B79" s="38"/>
      <c r="C79" s="31"/>
      <c r="D79" s="31"/>
      <c r="E79" s="31"/>
      <c r="F79" s="31"/>
      <c r="G79" s="31"/>
      <c r="H79" s="31"/>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row>
    <row r="80" spans="1:35">
      <c r="A80" s="31"/>
      <c r="B80" s="38"/>
      <c r="C80" s="31"/>
      <c r="D80" s="31"/>
      <c r="E80" s="31"/>
      <c r="F80" s="31"/>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row>
    <row r="81" spans="1:35">
      <c r="A81" s="31"/>
      <c r="B81" s="38"/>
      <c r="C81" s="31"/>
      <c r="D81" s="31"/>
      <c r="E81" s="31"/>
      <c r="F81" s="31"/>
      <c r="G81" s="31"/>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row>
    <row r="82" spans="1:35">
      <c r="A82" s="31"/>
      <c r="B82" s="38"/>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row>
    <row r="83" spans="1:35">
      <c r="A83" s="31"/>
      <c r="B83" s="38"/>
      <c r="C83" s="31"/>
      <c r="D83" s="31"/>
      <c r="E83" s="31"/>
      <c r="F83" s="31"/>
      <c r="G83" s="31"/>
      <c r="H83" s="31"/>
      <c r="I83" s="31"/>
      <c r="J83" s="31"/>
      <c r="K83" s="31"/>
      <c r="L83" s="31"/>
      <c r="M83" s="31"/>
      <c r="N83" s="31"/>
      <c r="O83" s="31"/>
      <c r="P83" s="31"/>
      <c r="Q83" s="31"/>
      <c r="R83" s="31"/>
      <c r="S83" s="31"/>
      <c r="T83" s="31"/>
      <c r="U83" s="31"/>
      <c r="V83" s="31"/>
      <c r="W83" s="31"/>
      <c r="X83" s="31"/>
      <c r="Y83" s="31"/>
      <c r="Z83" s="31"/>
      <c r="AA83" s="31"/>
      <c r="AB83" s="31"/>
      <c r="AC83" s="31"/>
      <c r="AD83" s="31"/>
      <c r="AE83" s="31"/>
      <c r="AF83" s="31"/>
      <c r="AG83" s="31"/>
      <c r="AH83" s="31"/>
      <c r="AI83" s="31"/>
    </row>
    <row r="84" spans="1:35">
      <c r="A84" s="31"/>
      <c r="B84" s="38"/>
      <c r="C84" s="31"/>
      <c r="D84" s="31"/>
      <c r="E84" s="31"/>
      <c r="F84" s="31"/>
      <c r="G84" s="31"/>
      <c r="H84" s="31"/>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row>
    <row r="85" spans="1:35">
      <c r="A85" s="31"/>
      <c r="B85" s="38"/>
      <c r="C85" s="31"/>
      <c r="D85" s="31"/>
      <c r="E85" s="31"/>
      <c r="F85" s="31"/>
      <c r="G85" s="31"/>
      <c r="H85" s="31"/>
      <c r="I85" s="31"/>
      <c r="J85" s="31"/>
      <c r="K85" s="31"/>
      <c r="L85" s="31"/>
      <c r="M85" s="31"/>
      <c r="N85" s="31"/>
      <c r="O85" s="31"/>
      <c r="P85" s="31"/>
      <c r="Q85" s="31"/>
      <c r="R85" s="31"/>
      <c r="S85" s="31"/>
      <c r="T85" s="31"/>
      <c r="U85" s="31"/>
      <c r="V85" s="31"/>
      <c r="W85" s="31"/>
      <c r="X85" s="31"/>
      <c r="Y85" s="31"/>
      <c r="Z85" s="31"/>
      <c r="AA85" s="31"/>
      <c r="AB85" s="31"/>
      <c r="AC85" s="31"/>
      <c r="AD85" s="31"/>
      <c r="AE85" s="31"/>
      <c r="AF85" s="31"/>
      <c r="AG85" s="31"/>
      <c r="AH85" s="31"/>
      <c r="AI85" s="31"/>
    </row>
    <row r="86" spans="1:35">
      <c r="A86" s="31"/>
      <c r="B86" s="38"/>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row>
    <row r="87" spans="1:35">
      <c r="A87" s="31"/>
      <c r="B87" s="38"/>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row>
    <row r="88" spans="1:35">
      <c r="A88" s="31"/>
      <c r="B88" s="38"/>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c r="AC88" s="31"/>
      <c r="AD88" s="31"/>
      <c r="AE88" s="31"/>
      <c r="AF88" s="31"/>
      <c r="AG88" s="31"/>
      <c r="AH88" s="31"/>
      <c r="AI88" s="31"/>
    </row>
    <row r="89" spans="1:35">
      <c r="A89" s="31"/>
      <c r="B89" s="38"/>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c r="AC89" s="31"/>
      <c r="AD89" s="31"/>
      <c r="AE89" s="31"/>
      <c r="AF89" s="31"/>
      <c r="AG89" s="31"/>
      <c r="AH89" s="31"/>
      <c r="AI89" s="31"/>
    </row>
    <row r="90" spans="1:35">
      <c r="A90" s="31"/>
      <c r="B90" s="38"/>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row>
    <row r="91" spans="1:35">
      <c r="A91" s="31"/>
      <c r="B91" s="38"/>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row>
    <row r="92" spans="1:35">
      <c r="A92" s="31"/>
      <c r="B92" s="38"/>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row>
    <row r="93" spans="1:35">
      <c r="A93" s="31"/>
      <c r="B93" s="38"/>
      <c r="C93" s="31"/>
      <c r="D93" s="31"/>
      <c r="E93" s="31"/>
      <c r="F93" s="31"/>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row>
    <row r="94" spans="1:35">
      <c r="A94" s="31"/>
      <c r="B94" s="38"/>
      <c r="C94" s="31"/>
      <c r="D94" s="31"/>
      <c r="E94" s="31"/>
      <c r="F94" s="31"/>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row>
    <row r="95" spans="1:35">
      <c r="A95" s="31"/>
      <c r="B95" s="38"/>
      <c r="C95" s="31"/>
      <c r="D95" s="31"/>
      <c r="E95" s="31"/>
      <c r="F95" s="31"/>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row>
    <row r="96" spans="1:35">
      <c r="A96" s="31"/>
      <c r="B96" s="38"/>
      <c r="C96" s="31"/>
      <c r="D96" s="31"/>
      <c r="E96" s="31"/>
      <c r="F96" s="31"/>
      <c r="G96" s="31"/>
      <c r="H96" s="31"/>
      <c r="I96" s="31"/>
      <c r="J96" s="31"/>
      <c r="K96" s="31"/>
      <c r="L96" s="31"/>
      <c r="M96" s="31"/>
      <c r="N96" s="31"/>
      <c r="O96" s="31"/>
      <c r="P96" s="31"/>
      <c r="Q96" s="31"/>
      <c r="R96" s="31"/>
      <c r="S96" s="31"/>
      <c r="T96" s="31"/>
      <c r="U96" s="31"/>
      <c r="V96" s="31"/>
      <c r="W96" s="31"/>
      <c r="X96" s="31"/>
      <c r="Y96" s="31"/>
      <c r="Z96" s="31"/>
      <c r="AA96" s="31"/>
      <c r="AB96" s="31"/>
      <c r="AC96" s="31"/>
      <c r="AD96" s="31"/>
      <c r="AE96" s="31"/>
      <c r="AF96" s="31"/>
      <c r="AG96" s="31"/>
      <c r="AH96" s="31"/>
      <c r="AI96" s="31"/>
    </row>
    <row r="97" spans="1:35">
      <c r="A97" s="31"/>
      <c r="B97" s="38"/>
      <c r="C97" s="31"/>
      <c r="D97" s="31"/>
      <c r="E97" s="31"/>
      <c r="F97" s="31"/>
      <c r="G97" s="31"/>
      <c r="H97" s="31"/>
      <c r="I97" s="31"/>
      <c r="J97" s="31"/>
      <c r="K97" s="31"/>
      <c r="L97" s="31"/>
      <c r="M97" s="31"/>
      <c r="N97" s="31"/>
      <c r="O97" s="31"/>
      <c r="P97" s="31"/>
      <c r="Q97" s="31"/>
      <c r="R97" s="31"/>
      <c r="S97" s="31"/>
      <c r="T97" s="31"/>
      <c r="U97" s="31"/>
      <c r="V97" s="31"/>
      <c r="W97" s="31"/>
      <c r="X97" s="31"/>
      <c r="Y97" s="31"/>
      <c r="Z97" s="31"/>
      <c r="AA97" s="31"/>
      <c r="AB97" s="31"/>
      <c r="AC97" s="31"/>
      <c r="AD97" s="31"/>
      <c r="AE97" s="31"/>
      <c r="AF97" s="31"/>
      <c r="AG97" s="31"/>
      <c r="AH97" s="31"/>
      <c r="AI97" s="31"/>
    </row>
    <row r="98" spans="1:35">
      <c r="A98" s="31"/>
      <c r="B98" s="38"/>
      <c r="C98" s="31"/>
      <c r="D98" s="31"/>
      <c r="E98" s="31"/>
      <c r="F98" s="31"/>
      <c r="G98" s="31"/>
      <c r="H98" s="31"/>
      <c r="I98" s="31"/>
      <c r="J98" s="31"/>
      <c r="K98" s="31"/>
      <c r="L98" s="31"/>
      <c r="M98" s="31"/>
      <c r="N98" s="31"/>
      <c r="O98" s="31"/>
      <c r="P98" s="31"/>
      <c r="Q98" s="31"/>
      <c r="R98" s="31"/>
      <c r="S98" s="31"/>
      <c r="T98" s="31"/>
      <c r="U98" s="31"/>
      <c r="V98" s="31"/>
      <c r="W98" s="31"/>
      <c r="X98" s="31"/>
      <c r="Y98" s="31"/>
      <c r="Z98" s="31"/>
      <c r="AA98" s="31"/>
      <c r="AB98" s="31"/>
      <c r="AC98" s="31"/>
      <c r="AD98" s="31"/>
      <c r="AE98" s="31"/>
      <c r="AF98" s="31"/>
      <c r="AG98" s="31"/>
      <c r="AH98" s="31"/>
      <c r="AI98" s="31"/>
    </row>
    <row r="99" spans="1:35">
      <c r="A99" s="31"/>
      <c r="B99" s="38"/>
      <c r="C99" s="31"/>
      <c r="D99" s="31"/>
      <c r="E99" s="31"/>
      <c r="F99" s="31"/>
      <c r="G99" s="31"/>
      <c r="H99" s="31"/>
      <c r="I99" s="31"/>
      <c r="J99" s="31"/>
      <c r="K99" s="31"/>
      <c r="L99" s="31"/>
      <c r="M99" s="31"/>
      <c r="N99" s="31"/>
      <c r="O99" s="31"/>
      <c r="P99" s="31"/>
      <c r="Q99" s="31"/>
      <c r="R99" s="31"/>
      <c r="S99" s="31"/>
      <c r="T99" s="31"/>
      <c r="U99" s="31"/>
      <c r="V99" s="31"/>
      <c r="W99" s="31"/>
      <c r="X99" s="31"/>
      <c r="Y99" s="31"/>
      <c r="Z99" s="31"/>
      <c r="AA99" s="31"/>
      <c r="AB99" s="31"/>
      <c r="AC99" s="31"/>
      <c r="AD99" s="31"/>
      <c r="AE99" s="31"/>
      <c r="AF99" s="31"/>
      <c r="AG99" s="31"/>
      <c r="AH99" s="31"/>
      <c r="AI99" s="31"/>
    </row>
    <row r="100" spans="1:35">
      <c r="A100" s="31"/>
      <c r="B100" s="38"/>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c r="AC100" s="31"/>
      <c r="AD100" s="31"/>
      <c r="AE100" s="31"/>
      <c r="AF100" s="31"/>
      <c r="AG100" s="31"/>
      <c r="AH100" s="31"/>
      <c r="AI100" s="31"/>
    </row>
    <row r="101" spans="1:35">
      <c r="A101" s="31"/>
      <c r="B101" s="38"/>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row>
    <row r="102" spans="1:35">
      <c r="A102" s="31"/>
      <c r="B102" s="38"/>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c r="AA102" s="31"/>
      <c r="AB102" s="31"/>
      <c r="AC102" s="31"/>
      <c r="AD102" s="31"/>
      <c r="AE102" s="31"/>
      <c r="AF102" s="31"/>
      <c r="AG102" s="31"/>
      <c r="AH102" s="31"/>
      <c r="AI102" s="31"/>
    </row>
    <row r="103" spans="1:35">
      <c r="A103" s="31"/>
      <c r="B103" s="38"/>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row>
    <row r="104" spans="1:35">
      <c r="A104" s="31"/>
      <c r="B104" s="38"/>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row>
    <row r="105" spans="1:35">
      <c r="A105" s="31"/>
      <c r="B105" s="38"/>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row>
    <row r="106" spans="1:35">
      <c r="A106" s="31"/>
      <c r="B106" s="38"/>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c r="AH106" s="31"/>
      <c r="AI106" s="31"/>
    </row>
    <row r="107" spans="1:35">
      <c r="A107" s="31"/>
      <c r="B107" s="38"/>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c r="AC107" s="31"/>
      <c r="AD107" s="31"/>
      <c r="AE107" s="31"/>
      <c r="AF107" s="31"/>
      <c r="AG107" s="31"/>
      <c r="AH107" s="31"/>
      <c r="AI107" s="31"/>
    </row>
    <row r="108" spans="1:35">
      <c r="A108" s="31"/>
      <c r="B108" s="38"/>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row>
    <row r="109" spans="1:35">
      <c r="A109" s="31"/>
      <c r="B109" s="38"/>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row>
    <row r="110" spans="1:35">
      <c r="A110" s="31"/>
      <c r="B110" s="38"/>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row>
  </sheetData>
  <sheetProtection sheet="1" formatCells="0" selectLockedCells="1"/>
  <protectedRanges>
    <protectedRange sqref="N38:O57" name="ミニ撮影会"/>
  </protectedRanges>
  <mergeCells count="279">
    <mergeCell ref="U56:V56"/>
    <mergeCell ref="U57:V57"/>
    <mergeCell ref="U46:V46"/>
    <mergeCell ref="U47:V47"/>
    <mergeCell ref="U48:V48"/>
    <mergeCell ref="U49:V49"/>
    <mergeCell ref="U50:V50"/>
    <mergeCell ref="U51:V51"/>
    <mergeCell ref="D37:H37"/>
    <mergeCell ref="J37:K37"/>
    <mergeCell ref="D39:H39"/>
    <mergeCell ref="J39:K39"/>
    <mergeCell ref="D42:H42"/>
    <mergeCell ref="J42:K42"/>
    <mergeCell ref="D45:H45"/>
    <mergeCell ref="J45:K45"/>
    <mergeCell ref="D38:H38"/>
    <mergeCell ref="J38:K38"/>
    <mergeCell ref="D40:H40"/>
    <mergeCell ref="J40:K40"/>
    <mergeCell ref="D43:H43"/>
    <mergeCell ref="J43:K43"/>
    <mergeCell ref="D44:H44"/>
    <mergeCell ref="J44:K44"/>
    <mergeCell ref="D41:H41"/>
    <mergeCell ref="J41:K41"/>
    <mergeCell ref="J36:P36"/>
    <mergeCell ref="O29:S29"/>
    <mergeCell ref="D27:H27"/>
    <mergeCell ref="M27:N27"/>
    <mergeCell ref="O27:S27"/>
    <mergeCell ref="D29:H29"/>
    <mergeCell ref="M29:N29"/>
    <mergeCell ref="R37:S37"/>
    <mergeCell ref="D25:H25"/>
    <mergeCell ref="M25:N25"/>
    <mergeCell ref="O25:S25"/>
    <mergeCell ref="D26:H26"/>
    <mergeCell ref="O28:S28"/>
    <mergeCell ref="J35:P35"/>
    <mergeCell ref="Q36:X36"/>
    <mergeCell ref="Q35:X35"/>
    <mergeCell ref="W24:W25"/>
    <mergeCell ref="O24:S24"/>
    <mergeCell ref="D28:H28"/>
    <mergeCell ref="J28:K28"/>
    <mergeCell ref="M28:N28"/>
    <mergeCell ref="D24:H24"/>
    <mergeCell ref="J24:K24"/>
    <mergeCell ref="M24:N24"/>
    <mergeCell ref="D10:K10"/>
    <mergeCell ref="D11:K11"/>
    <mergeCell ref="D14:H14"/>
    <mergeCell ref="J14:L14"/>
    <mergeCell ref="D15:H15"/>
    <mergeCell ref="J15:L15"/>
    <mergeCell ref="M15:R15"/>
    <mergeCell ref="D22:H22"/>
    <mergeCell ref="C4:D4"/>
    <mergeCell ref="F4:G4"/>
    <mergeCell ref="H4:L4"/>
    <mergeCell ref="M4:U4"/>
    <mergeCell ref="D6:I6"/>
    <mergeCell ref="M6:Q6"/>
    <mergeCell ref="D7:I7"/>
    <mergeCell ref="M7:Q7"/>
    <mergeCell ref="S14:Z15"/>
    <mergeCell ref="U37:V37"/>
    <mergeCell ref="R48:S48"/>
    <mergeCell ref="N46:O46"/>
    <mergeCell ref="N47:O47"/>
    <mergeCell ref="N48:O48"/>
    <mergeCell ref="U44:V44"/>
    <mergeCell ref="R39:S39"/>
    <mergeCell ref="U39:V39"/>
    <mergeCell ref="N42:O42"/>
    <mergeCell ref="N43:O43"/>
    <mergeCell ref="N44:O44"/>
    <mergeCell ref="R40:S40"/>
    <mergeCell ref="U40:V40"/>
    <mergeCell ref="R41:S41"/>
    <mergeCell ref="U41:V41"/>
    <mergeCell ref="N39:O39"/>
    <mergeCell ref="N40:O40"/>
    <mergeCell ref="N41:O41"/>
    <mergeCell ref="R44:S44"/>
    <mergeCell ref="N45:O45"/>
    <mergeCell ref="O59:Q59"/>
    <mergeCell ref="D52:H52"/>
    <mergeCell ref="J52:K52"/>
    <mergeCell ref="R52:S52"/>
    <mergeCell ref="N51:O51"/>
    <mergeCell ref="N52:O52"/>
    <mergeCell ref="D49:H49"/>
    <mergeCell ref="J49:K49"/>
    <mergeCell ref="R49:S49"/>
    <mergeCell ref="F64:I64"/>
    <mergeCell ref="F65:I65"/>
    <mergeCell ref="F66:I66"/>
    <mergeCell ref="M61:N64"/>
    <mergeCell ref="F67:I67"/>
    <mergeCell ref="B6:B7"/>
    <mergeCell ref="J6:K7"/>
    <mergeCell ref="B9:B12"/>
    <mergeCell ref="B14:B15"/>
    <mergeCell ref="B24:B25"/>
    <mergeCell ref="L24:L25"/>
    <mergeCell ref="B59:G59"/>
    <mergeCell ref="H59:L59"/>
    <mergeCell ref="M59:N59"/>
    <mergeCell ref="N55:O55"/>
    <mergeCell ref="D53:H53"/>
    <mergeCell ref="J53:K53"/>
    <mergeCell ref="D50:H50"/>
    <mergeCell ref="J50:K50"/>
    <mergeCell ref="D48:H48"/>
    <mergeCell ref="J48:K48"/>
    <mergeCell ref="J26:K26"/>
    <mergeCell ref="M26:N26"/>
    <mergeCell ref="O26:S26"/>
    <mergeCell ref="B17:B18"/>
    <mergeCell ref="I17:L18"/>
    <mergeCell ref="M17:R18"/>
    <mergeCell ref="S17:Z18"/>
    <mergeCell ref="D17:H17"/>
    <mergeCell ref="D18:H18"/>
    <mergeCell ref="B22:B23"/>
    <mergeCell ref="L22:L23"/>
    <mergeCell ref="W22:W23"/>
    <mergeCell ref="J22:K22"/>
    <mergeCell ref="M22:N22"/>
    <mergeCell ref="O22:S22"/>
    <mergeCell ref="M23:N23"/>
    <mergeCell ref="O23:S23"/>
    <mergeCell ref="D23:H23"/>
    <mergeCell ref="R61:T61"/>
    <mergeCell ref="R62:T62"/>
    <mergeCell ref="U43:V43"/>
    <mergeCell ref="W46:X46"/>
    <mergeCell ref="W47:X47"/>
    <mergeCell ref="W48:X48"/>
    <mergeCell ref="W49:X49"/>
    <mergeCell ref="W50:X50"/>
    <mergeCell ref="W51:X51"/>
    <mergeCell ref="W52:X52"/>
    <mergeCell ref="W53:X53"/>
    <mergeCell ref="W54:X54"/>
    <mergeCell ref="W55:X55"/>
    <mergeCell ref="W56:X56"/>
    <mergeCell ref="W57:X57"/>
    <mergeCell ref="R59:T60"/>
    <mergeCell ref="R56:S56"/>
    <mergeCell ref="R57:S57"/>
    <mergeCell ref="R46:S46"/>
    <mergeCell ref="R47:S47"/>
    <mergeCell ref="U52:V52"/>
    <mergeCell ref="U53:V53"/>
    <mergeCell ref="U54:V54"/>
    <mergeCell ref="U55:V55"/>
    <mergeCell ref="U59:V60"/>
    <mergeCell ref="D60:E60"/>
    <mergeCell ref="F60:G60"/>
    <mergeCell ref="Q58:T58"/>
    <mergeCell ref="R45:S45"/>
    <mergeCell ref="U45:V45"/>
    <mergeCell ref="R42:S42"/>
    <mergeCell ref="U42:V42"/>
    <mergeCell ref="R43:S43"/>
    <mergeCell ref="D55:H55"/>
    <mergeCell ref="J55:K55"/>
    <mergeCell ref="R55:S55"/>
    <mergeCell ref="J60:K60"/>
    <mergeCell ref="M60:N60"/>
    <mergeCell ref="O60:Q60"/>
    <mergeCell ref="D56:H56"/>
    <mergeCell ref="J56:K56"/>
    <mergeCell ref="N56:O56"/>
    <mergeCell ref="D57:H57"/>
    <mergeCell ref="J57:K57"/>
    <mergeCell ref="J58:K58"/>
    <mergeCell ref="M58:N58"/>
    <mergeCell ref="O58:P58"/>
    <mergeCell ref="N57:O57"/>
    <mergeCell ref="B26:B27"/>
    <mergeCell ref="L26:L27"/>
    <mergeCell ref="W26:W27"/>
    <mergeCell ref="R53:S53"/>
    <mergeCell ref="D54:H54"/>
    <mergeCell ref="J54:K54"/>
    <mergeCell ref="R54:S54"/>
    <mergeCell ref="N53:O53"/>
    <mergeCell ref="N54:O54"/>
    <mergeCell ref="R50:S50"/>
    <mergeCell ref="D51:H51"/>
    <mergeCell ref="J51:K51"/>
    <mergeCell ref="R51:S51"/>
    <mergeCell ref="N49:O49"/>
    <mergeCell ref="N50:O50"/>
    <mergeCell ref="W37:X37"/>
    <mergeCell ref="D46:H46"/>
    <mergeCell ref="J46:K46"/>
    <mergeCell ref="D47:H47"/>
    <mergeCell ref="J47:K47"/>
    <mergeCell ref="R38:S38"/>
    <mergeCell ref="U38:V38"/>
    <mergeCell ref="N37:O37"/>
    <mergeCell ref="N38:O38"/>
    <mergeCell ref="Y39:Z39"/>
    <mergeCell ref="Y40:Z40"/>
    <mergeCell ref="Y41:Z41"/>
    <mergeCell ref="Y42:Z42"/>
    <mergeCell ref="Y43:Z43"/>
    <mergeCell ref="Y44:Z44"/>
    <mergeCell ref="R63:T63"/>
    <mergeCell ref="B28:B29"/>
    <mergeCell ref="L28:L29"/>
    <mergeCell ref="W28:W29"/>
    <mergeCell ref="B30:B31"/>
    <mergeCell ref="L30:L31"/>
    <mergeCell ref="W30:W31"/>
    <mergeCell ref="B32:E33"/>
    <mergeCell ref="F32:F33"/>
    <mergeCell ref="G32:H33"/>
    <mergeCell ref="D30:H30"/>
    <mergeCell ref="J30:K30"/>
    <mergeCell ref="M30:N30"/>
    <mergeCell ref="O30:S30"/>
    <mergeCell ref="D31:H31"/>
    <mergeCell ref="M31:N31"/>
    <mergeCell ref="O31:S31"/>
    <mergeCell ref="U58:X58"/>
    <mergeCell ref="AA55:AB55"/>
    <mergeCell ref="W45:X45"/>
    <mergeCell ref="AA56:AB56"/>
    <mergeCell ref="AA57:AB57"/>
    <mergeCell ref="Y46:Z46"/>
    <mergeCell ref="Y56:Z56"/>
    <mergeCell ref="Y57:Z57"/>
    <mergeCell ref="W38:X38"/>
    <mergeCell ref="W39:X39"/>
    <mergeCell ref="W40:X40"/>
    <mergeCell ref="W41:X41"/>
    <mergeCell ref="W42:X42"/>
    <mergeCell ref="W43:X43"/>
    <mergeCell ref="W44:X44"/>
    <mergeCell ref="AA48:AB48"/>
    <mergeCell ref="AA49:AB49"/>
    <mergeCell ref="Y47:Z47"/>
    <mergeCell ref="Y48:Z48"/>
    <mergeCell ref="Y49:Z49"/>
    <mergeCell ref="Y50:Z50"/>
    <mergeCell ref="Y51:Z51"/>
    <mergeCell ref="Y52:Z52"/>
    <mergeCell ref="Y53:Z53"/>
    <mergeCell ref="Y38:Z38"/>
    <mergeCell ref="AC14:AH15"/>
    <mergeCell ref="AC17:AH18"/>
    <mergeCell ref="AA37:AB37"/>
    <mergeCell ref="Y37:Z37"/>
    <mergeCell ref="Y36:AB36"/>
    <mergeCell ref="Y54:Z54"/>
    <mergeCell ref="Y35:AB35"/>
    <mergeCell ref="Y45:Z45"/>
    <mergeCell ref="Y55:Z55"/>
    <mergeCell ref="AA38:AB38"/>
    <mergeCell ref="AA39:AB39"/>
    <mergeCell ref="AA40:AB40"/>
    <mergeCell ref="AA41:AB41"/>
    <mergeCell ref="AA42:AB42"/>
    <mergeCell ref="AA43:AB43"/>
    <mergeCell ref="AA44:AB44"/>
    <mergeCell ref="AA45:AB45"/>
    <mergeCell ref="AA46:AB46"/>
    <mergeCell ref="AA47:AB47"/>
    <mergeCell ref="AA50:AB50"/>
    <mergeCell ref="AA51:AB51"/>
    <mergeCell ref="AA52:AB52"/>
    <mergeCell ref="AA53:AB53"/>
    <mergeCell ref="AA54:AB54"/>
  </mergeCells>
  <phoneticPr fontId="3"/>
  <conditionalFormatting sqref="B38:C57">
    <cfRule type="containsBlanks" dxfId="37" priority="11">
      <formula>LEN(TRIM(B38))=0</formula>
    </cfRule>
  </conditionalFormatting>
  <conditionalFormatting sqref="C4:D4">
    <cfRule type="containsBlanks" dxfId="36" priority="55">
      <formula>LEN(TRIM(C4))=0</formula>
    </cfRule>
  </conditionalFormatting>
  <conditionalFormatting sqref="D22:D31">
    <cfRule type="cellIs" dxfId="35" priority="32" operator="equal">
      <formula>""</formula>
    </cfRule>
  </conditionalFormatting>
  <conditionalFormatting sqref="D6:I6 M6:M7 D7 F9 D9:D12 F12 H12 M12 O12 Q12 M14 O14 Q14 D14:D15 M17 D17:D18 Y22:Y24 O22:O31 Y26:Y31 D38:D57">
    <cfRule type="cellIs" dxfId="34" priority="60" operator="equal">
      <formula>""</formula>
    </cfRule>
  </conditionalFormatting>
  <conditionalFormatting sqref="H4">
    <cfRule type="cellIs" dxfId="33" priority="34" operator="equal">
      <formula>""</formula>
    </cfRule>
  </conditionalFormatting>
  <conditionalFormatting sqref="I15 U22:U31">
    <cfRule type="containsBlanks" dxfId="32" priority="62">
      <formula>LEN(TRIM(I15))=0</formula>
    </cfRule>
  </conditionalFormatting>
  <conditionalFormatting sqref="I23:J23">
    <cfRule type="containsBlanks" dxfId="31" priority="52">
      <formula>LEN(TRIM(I23))=0</formula>
    </cfRule>
  </conditionalFormatting>
  <conditionalFormatting sqref="I25:J25">
    <cfRule type="containsBlanks" dxfId="30" priority="51">
      <formula>LEN(TRIM(I25))=0</formula>
    </cfRule>
  </conditionalFormatting>
  <conditionalFormatting sqref="I27:J27">
    <cfRule type="containsBlanks" dxfId="29" priority="50">
      <formula>LEN(TRIM(I27))=0</formula>
    </cfRule>
  </conditionalFormatting>
  <conditionalFormatting sqref="I29:J29">
    <cfRule type="containsBlanks" dxfId="28" priority="49">
      <formula>LEN(TRIM(I29))=0</formula>
    </cfRule>
  </conditionalFormatting>
  <conditionalFormatting sqref="I31:J31">
    <cfRule type="containsBlanks" dxfId="27" priority="48">
      <formula>LEN(TRIM(I31))=0</formula>
    </cfRule>
  </conditionalFormatting>
  <conditionalFormatting sqref="I38:X57">
    <cfRule type="containsBlanks" dxfId="26" priority="3">
      <formula>LEN(TRIM(I38))=0</formula>
    </cfRule>
  </conditionalFormatting>
  <conditionalFormatting sqref="M15">
    <cfRule type="cellIs" dxfId="25" priority="33" operator="equal">
      <formula>""</formula>
    </cfRule>
  </conditionalFormatting>
  <conditionalFormatting sqref="R38:X57">
    <cfRule type="cellIs" dxfId="24" priority="2" operator="equal">
      <formula>$Q38&lt;&gt;"不参加"</formula>
    </cfRule>
  </conditionalFormatting>
  <conditionalFormatting sqref="U59:V60">
    <cfRule type="containsBlanks" dxfId="23" priority="61">
      <formula>LEN(TRIM(U59))=0</formula>
    </cfRule>
  </conditionalFormatting>
  <conditionalFormatting sqref="V23">
    <cfRule type="containsBlanks" dxfId="22" priority="47">
      <formula>LEN(TRIM(V23))=0</formula>
    </cfRule>
  </conditionalFormatting>
  <conditionalFormatting sqref="V25">
    <cfRule type="containsBlanks" dxfId="21" priority="31">
      <formula>LEN(TRIM(V25))=0</formula>
    </cfRule>
  </conditionalFormatting>
  <conditionalFormatting sqref="V27">
    <cfRule type="containsBlanks" dxfId="20" priority="30">
      <formula>LEN(TRIM(V27))=0</formula>
    </cfRule>
  </conditionalFormatting>
  <conditionalFormatting sqref="V29">
    <cfRule type="containsBlanks" dxfId="19" priority="29">
      <formula>LEN(TRIM(V29))=0</formula>
    </cfRule>
  </conditionalFormatting>
  <conditionalFormatting sqref="V31">
    <cfRule type="containsBlanks" dxfId="18" priority="28">
      <formula>LEN(TRIM(V31))=0</formula>
    </cfRule>
  </conditionalFormatting>
  <conditionalFormatting sqref="Y25">
    <cfRule type="containsBlanks" dxfId="17" priority="39">
      <formula>LEN(TRIM(Y25))=0</formula>
    </cfRule>
  </conditionalFormatting>
  <conditionalFormatting sqref="Y38:AB57">
    <cfRule type="containsBlanks" dxfId="16" priority="1">
      <formula>LEN(TRIM(Y38))=0</formula>
    </cfRule>
  </conditionalFormatting>
  <dataValidations count="29">
    <dataValidation imeMode="on" allowBlank="1" showInputMessage="1" showErrorMessage="1" sqref="D38:H57 O22:S31 D14:H15 D6:I7 M6:Q7 D10:K11 D17:H18 D22:H31" xr:uid="{00000000-0002-0000-0100-000000000000}"/>
    <dataValidation type="whole" imeMode="off" allowBlank="1" showInputMessage="1" showErrorMessage="1" sqref="Y22:Y24 Y26:Y31" xr:uid="{00000000-0002-0000-0100-000001000000}">
      <formula1>360</formula1>
      <formula2>660</formula2>
    </dataValidation>
    <dataValidation imeMode="off" allowBlank="1" showInputMessage="1" showErrorMessage="1" sqref="D9 F9 D12 F12 H12 M12 O12 Q12 M17:R18 M14 O14 Q14 M15:R15" xr:uid="{00000000-0002-0000-0100-000002000000}"/>
    <dataValidation type="list" allowBlank="1" showInputMessage="1" showErrorMessage="1" sqref="I15 I23 I25 I27 I29 I31" xr:uid="{00000000-0002-0000-0100-000003000000}">
      <formula1>"男,女"</formula1>
    </dataValidation>
    <dataValidation type="list" allowBlank="1" showInputMessage="1" showErrorMessage="1" sqref="J23 J25 J27 J29 J31" xr:uid="{00000000-0002-0000-0100-000004000000}">
      <formula1>"１,２,３,４,５,６"</formula1>
    </dataValidation>
    <dataValidation type="whole" allowBlank="1" showInputMessage="1" showErrorMessage="1" sqref="Y25" xr:uid="{00000000-0002-0000-0100-000005000000}">
      <formula1>360</formula1>
      <formula2>660</formula2>
    </dataValidation>
    <dataValidation type="list" allowBlank="1" showInputMessage="1" showErrorMessage="1" sqref="U22 U24 U26 U28 U30" xr:uid="{00000000-0002-0000-0100-000006000000}">
      <formula1>"　,単,組"</formula1>
    </dataValidation>
    <dataValidation type="list" allowBlank="1" showInputMessage="1" showErrorMessage="1" sqref="U31 U23 U25 U27 U29" xr:uid="{00000000-0002-0000-0100-000007000000}">
      <formula1>"　,デ,銀"</formula1>
    </dataValidation>
    <dataValidation type="list" allowBlank="1" showInputMessage="1" showErrorMessage="1" sqref="V23 V25 V27 V29 V31" xr:uid="{00000000-0002-0000-0100-000008000000}">
      <formula1>"　,カラー,モノクロ"</formula1>
    </dataValidation>
    <dataValidation type="list" allowBlank="1" showInputMessage="1" showErrorMessage="1" sqref="Q38:Q57" xr:uid="{00000000-0002-0000-0100-000009000000}">
      <formula1>INDIRECT("撮影会リスト!"&amp;AD38)</formula1>
    </dataValidation>
    <dataValidation type="list" allowBlank="1" showInputMessage="1" showErrorMessage="1" sqref="R39:X39" xr:uid="{00000000-0002-0000-0100-00000A000000}">
      <formula1>INDIRECT($AE$39)</formula1>
    </dataValidation>
    <dataValidation type="list" allowBlank="1" showInputMessage="1" showErrorMessage="1" sqref="R41:X41" xr:uid="{00000000-0002-0000-0100-00000B000000}">
      <formula1>INDIRECT($AE$41)</formula1>
    </dataValidation>
    <dataValidation type="list" allowBlank="1" showInputMessage="1" showErrorMessage="1" sqref="R40:X40" xr:uid="{00000000-0002-0000-0100-00000C000000}">
      <formula1>INDIRECT($AE$40)</formula1>
    </dataValidation>
    <dataValidation type="list" allowBlank="1" showInputMessage="1" showErrorMessage="1" sqref="R42:X42" xr:uid="{00000000-0002-0000-0100-00000D000000}">
      <formula1>INDIRECT($AE$42)</formula1>
    </dataValidation>
    <dataValidation type="list" allowBlank="1" showInputMessage="1" showErrorMessage="1" sqref="R43:X43" xr:uid="{00000000-0002-0000-0100-00000E000000}">
      <formula1>INDIRECT($AE$43)</formula1>
    </dataValidation>
    <dataValidation type="list" allowBlank="1" showInputMessage="1" showErrorMessage="1" sqref="R44:X44" xr:uid="{00000000-0002-0000-0100-00000F000000}">
      <formula1>INDIRECT($AE$44)</formula1>
    </dataValidation>
    <dataValidation type="list" allowBlank="1" showInputMessage="1" showErrorMessage="1" sqref="R45:X45" xr:uid="{00000000-0002-0000-0100-000010000000}">
      <formula1>INDIRECT($AE$45)</formula1>
    </dataValidation>
    <dataValidation type="list" allowBlank="1" showInputMessage="1" showErrorMessage="1" sqref="R46:X46" xr:uid="{00000000-0002-0000-0100-000011000000}">
      <formula1>INDIRECT($AE$46)</formula1>
    </dataValidation>
    <dataValidation type="list" allowBlank="1" showInputMessage="1" showErrorMessage="1" sqref="R47:X47" xr:uid="{00000000-0002-0000-0100-000012000000}">
      <formula1>INDIRECT($AE$47)</formula1>
    </dataValidation>
    <dataValidation type="list" allowBlank="1" showInputMessage="1" showErrorMessage="1" sqref="R48:X48" xr:uid="{00000000-0002-0000-0100-000013000000}">
      <formula1>INDIRECT($AE$48)</formula1>
    </dataValidation>
    <dataValidation type="list" allowBlank="1" showInputMessage="1" showErrorMessage="1" sqref="R49:X49" xr:uid="{00000000-0002-0000-0100-000014000000}">
      <formula1>INDIRECT($AE$49)</formula1>
    </dataValidation>
    <dataValidation type="list" allowBlank="1" showInputMessage="1" showErrorMessage="1" sqref="R50:X50" xr:uid="{00000000-0002-0000-0100-000015000000}">
      <formula1>INDIRECT($AE$50)</formula1>
    </dataValidation>
    <dataValidation type="list" allowBlank="1" showInputMessage="1" showErrorMessage="1" sqref="R51:X51" xr:uid="{00000000-0002-0000-0100-000016000000}">
      <formula1>INDIRECT($AE$51)</formula1>
    </dataValidation>
    <dataValidation type="list" allowBlank="1" showInputMessage="1" showErrorMessage="1" sqref="R52:X52" xr:uid="{00000000-0002-0000-0100-000017000000}">
      <formula1>INDIRECT($AE$52)</formula1>
    </dataValidation>
    <dataValidation type="list" allowBlank="1" showInputMessage="1" showErrorMessage="1" sqref="R53:X53" xr:uid="{00000000-0002-0000-0100-000018000000}">
      <formula1>INDIRECT($AE$53)</formula1>
    </dataValidation>
    <dataValidation type="list" allowBlank="1" showInputMessage="1" showErrorMessage="1" sqref="R54:X54" xr:uid="{00000000-0002-0000-0100-000019000000}">
      <formula1>INDIRECT($AE$54)</formula1>
    </dataValidation>
    <dataValidation type="list" allowBlank="1" showInputMessage="1" showErrorMessage="1" sqref="R55:X55" xr:uid="{00000000-0002-0000-0100-00001A000000}">
      <formula1>INDIRECT($AE$55)</formula1>
    </dataValidation>
    <dataValidation type="list" allowBlank="1" showInputMessage="1" showErrorMessage="1" sqref="R56:X56" xr:uid="{00000000-0002-0000-0100-00001B000000}">
      <formula1>INDIRECT($AE$56)</formula1>
    </dataValidation>
    <dataValidation type="list" allowBlank="1" showInputMessage="1" showErrorMessage="1" sqref="R57:X57" xr:uid="{00000000-0002-0000-0100-00001C000000}">
      <formula1>INDIRECT($AE$57)</formula1>
    </dataValidation>
  </dataValidations>
  <pageMargins left="0.7" right="0.7" top="0.75" bottom="0.75" header="0.3" footer="0.3"/>
  <pageSetup paperSize="8" scale="58" orientation="landscape" r:id="rId1"/>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100-00001D000000}">
          <x14:formula1>
            <xm:f>work!$D$2:$D$3</xm:f>
          </x14:formula1>
          <xm:sqref>J38:P57 Y38:Y57 AA38:AA57</xm:sqref>
        </x14:dataValidation>
        <x14:dataValidation type="list" allowBlank="1" showInputMessage="1" showErrorMessage="1" xr:uid="{00000000-0002-0000-0100-00001E000000}">
          <x14:formula1>
            <xm:f>work!$C$2:$C$9</xm:f>
          </x14:formula1>
          <xm:sqref>C38:C57</xm:sqref>
        </x14:dataValidation>
        <x14:dataValidation type="list" allowBlank="1" showInputMessage="1" showErrorMessage="1" xr:uid="{00000000-0002-0000-0100-00001F000000}">
          <x14:formula1>
            <xm:f>work!$E$2:$E$3</xm:f>
          </x14:formula1>
          <xm:sqref>I38:I57</xm:sqref>
        </x14:dataValidation>
        <x14:dataValidation type="list" allowBlank="1" showInputMessage="1" showErrorMessage="1" xr:uid="{00000000-0002-0000-0100-000020000000}">
          <x14:formula1>
            <xm:f>work!$A$2:$A$48</xm:f>
          </x14:formula1>
          <xm:sqref>C4:D4</xm:sqref>
        </x14:dataValidation>
        <x14:dataValidation type="list" allowBlank="1" showInputMessage="1" showErrorMessage="1" xr:uid="{00000000-0002-0000-0100-000021000000}">
          <x14:formula1>
            <xm:f>work!$B$2:$B$6</xm:f>
          </x14:formula1>
          <xm:sqref>B38:B57</xm:sqref>
        </x14:dataValidation>
        <x14:dataValidation type="list" allowBlank="1" showInputMessage="1" showErrorMessage="1" xr:uid="{00000000-0002-0000-0100-000022000000}">
          <x14:formula1>
            <xm:f>撮影会リスト!$F$3:$F$7</xm:f>
          </x14:formula1>
          <xm:sqref>R38:X38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pageSetUpPr fitToPage="1"/>
  </sheetPr>
  <dimension ref="A1:BL74"/>
  <sheetViews>
    <sheetView view="pageBreakPreview" zoomScaleNormal="100" zoomScaleSheetLayoutView="100" workbookViewId="0">
      <selection sqref="A1:O1"/>
    </sheetView>
  </sheetViews>
  <sheetFormatPr defaultColWidth="2.25" defaultRowHeight="12.75"/>
  <cols>
    <col min="1" max="41" width="2.5" style="83" customWidth="1"/>
    <col min="42" max="42" width="12" style="83" customWidth="1"/>
    <col min="43" max="43" width="2.25" style="83"/>
    <col min="44" max="44" width="21.5" style="83" customWidth="1"/>
    <col min="45" max="55" width="4.25" style="83" customWidth="1"/>
    <col min="56" max="16384" width="2.25" style="83"/>
  </cols>
  <sheetData>
    <row r="1" spans="1:63" ht="14.25" customHeight="1">
      <c r="A1" s="826" t="s">
        <v>506</v>
      </c>
      <c r="B1" s="826"/>
      <c r="C1" s="826"/>
      <c r="D1" s="826"/>
      <c r="E1" s="826"/>
      <c r="F1" s="826"/>
      <c r="G1" s="826"/>
      <c r="H1" s="826"/>
      <c r="I1" s="826"/>
      <c r="J1" s="826"/>
      <c r="K1" s="826"/>
      <c r="L1" s="826"/>
      <c r="M1" s="826"/>
      <c r="N1" s="826"/>
      <c r="O1" s="826"/>
      <c r="P1" s="102"/>
      <c r="Q1" s="102"/>
      <c r="R1" s="473"/>
      <c r="S1" s="473"/>
      <c r="T1" s="821" t="s">
        <v>150</v>
      </c>
      <c r="U1" s="821"/>
      <c r="V1" s="821"/>
      <c r="W1" s="821"/>
      <c r="X1" s="821"/>
      <c r="Y1" s="821"/>
      <c r="Z1" s="821"/>
      <c r="AA1" s="821"/>
      <c r="AB1" s="821"/>
      <c r="AC1" s="821"/>
      <c r="AD1" s="821"/>
      <c r="AE1" s="821"/>
      <c r="AF1" s="821"/>
      <c r="AG1" s="821"/>
      <c r="AH1" s="821"/>
      <c r="AI1" s="821"/>
      <c r="AJ1" s="821"/>
      <c r="AK1" s="821"/>
      <c r="AL1" s="821"/>
      <c r="AM1" s="821"/>
      <c r="AN1" s="821"/>
      <c r="AO1" s="126"/>
      <c r="AP1" s="822"/>
      <c r="AQ1" s="822"/>
      <c r="AR1" s="822"/>
      <c r="AS1" s="822"/>
      <c r="AT1" s="822"/>
      <c r="AU1" s="822"/>
      <c r="AV1" s="822"/>
      <c r="AW1" s="822"/>
      <c r="AX1" s="822"/>
      <c r="AY1" s="822"/>
      <c r="AZ1" s="822"/>
      <c r="BA1" s="89"/>
      <c r="BB1" s="89"/>
      <c r="BC1" s="89"/>
      <c r="BD1" s="153"/>
      <c r="BE1" s="153"/>
      <c r="BF1" s="153"/>
      <c r="BG1" s="153"/>
      <c r="BH1" s="153"/>
      <c r="BI1" s="153"/>
      <c r="BJ1" s="153"/>
      <c r="BK1" s="153"/>
    </row>
    <row r="2" spans="1:63" ht="12.75" customHeight="1">
      <c r="A2" s="823" t="s">
        <v>151</v>
      </c>
      <c r="B2" s="823"/>
      <c r="C2" s="823"/>
      <c r="D2" s="823"/>
      <c r="E2" s="823"/>
      <c r="F2" s="823"/>
      <c r="G2" s="823"/>
      <c r="H2" s="823"/>
      <c r="I2" s="823"/>
      <c r="J2" s="823"/>
      <c r="K2" s="823"/>
      <c r="L2" s="823"/>
      <c r="M2" s="823"/>
      <c r="N2" s="823"/>
      <c r="O2" s="823"/>
      <c r="P2" s="103"/>
      <c r="Q2" s="103"/>
      <c r="R2" s="103"/>
      <c r="S2" s="109"/>
      <c r="T2" s="821"/>
      <c r="U2" s="821"/>
      <c r="V2" s="821"/>
      <c r="W2" s="821"/>
      <c r="X2" s="821"/>
      <c r="Y2" s="821"/>
      <c r="Z2" s="821"/>
      <c r="AA2" s="821"/>
      <c r="AB2" s="821"/>
      <c r="AC2" s="821"/>
      <c r="AD2" s="821"/>
      <c r="AE2" s="821"/>
      <c r="AF2" s="821"/>
      <c r="AG2" s="821"/>
      <c r="AH2" s="821"/>
      <c r="AI2" s="821"/>
      <c r="AJ2" s="821"/>
      <c r="AK2" s="821"/>
      <c r="AL2" s="821"/>
      <c r="AM2" s="821"/>
      <c r="AN2" s="821"/>
      <c r="AO2" s="126"/>
      <c r="AP2" s="822"/>
      <c r="AQ2" s="822"/>
      <c r="AR2" s="822"/>
      <c r="AS2" s="822"/>
      <c r="AT2" s="822"/>
      <c r="AU2" s="822"/>
      <c r="AV2" s="822"/>
      <c r="AW2" s="822"/>
      <c r="AX2" s="822"/>
      <c r="AY2" s="822"/>
      <c r="AZ2" s="822"/>
      <c r="BA2" s="89"/>
      <c r="BB2" s="89"/>
      <c r="BC2" s="89"/>
      <c r="BD2" s="153"/>
      <c r="BE2" s="153"/>
      <c r="BF2" s="153"/>
      <c r="BG2" s="153"/>
      <c r="BH2" s="153"/>
      <c r="BI2" s="153"/>
      <c r="BJ2" s="153"/>
      <c r="BK2" s="153"/>
    </row>
    <row r="3" spans="1:63" ht="7.5" customHeight="1">
      <c r="A3" s="823"/>
      <c r="B3" s="823"/>
      <c r="C3" s="823"/>
      <c r="D3" s="823"/>
      <c r="E3" s="823"/>
      <c r="F3" s="823"/>
      <c r="G3" s="823"/>
      <c r="H3" s="823"/>
      <c r="I3" s="823"/>
      <c r="J3" s="823"/>
      <c r="K3" s="823"/>
      <c r="L3" s="823"/>
      <c r="M3" s="823"/>
      <c r="N3" s="823"/>
      <c r="O3" s="823"/>
      <c r="P3" s="103"/>
      <c r="Q3" s="103"/>
      <c r="R3" s="103"/>
      <c r="S3" s="472"/>
      <c r="T3" s="801" t="s">
        <v>3</v>
      </c>
      <c r="U3" s="825"/>
      <c r="V3" s="825"/>
      <c r="W3" s="825"/>
      <c r="X3" s="825"/>
      <c r="Y3" s="825"/>
      <c r="Z3" s="802"/>
      <c r="AA3" s="827" t="s">
        <v>82</v>
      </c>
      <c r="AB3" s="828"/>
      <c r="AC3" s="828"/>
      <c r="AD3" s="828"/>
      <c r="AE3" s="828"/>
      <c r="AF3" s="828"/>
      <c r="AG3" s="829"/>
      <c r="AH3" s="827" t="s">
        <v>152</v>
      </c>
      <c r="AI3" s="828"/>
      <c r="AJ3" s="828"/>
      <c r="AK3" s="828"/>
      <c r="AL3" s="828"/>
      <c r="AM3" s="828"/>
      <c r="AN3" s="829"/>
      <c r="AO3" s="127"/>
      <c r="AP3" s="822"/>
      <c r="AQ3" s="822"/>
      <c r="AR3" s="822"/>
      <c r="AS3" s="822"/>
      <c r="AT3" s="822"/>
      <c r="AU3" s="822"/>
      <c r="AV3" s="822"/>
      <c r="AW3" s="822"/>
      <c r="AX3" s="822"/>
      <c r="AY3" s="822"/>
      <c r="AZ3" s="822"/>
      <c r="BA3" s="89"/>
      <c r="BB3" s="89"/>
      <c r="BC3" s="89"/>
      <c r="BD3" s="89"/>
      <c r="BE3" s="89"/>
      <c r="BF3" s="89"/>
      <c r="BG3" s="153"/>
      <c r="BH3" s="153"/>
      <c r="BI3" s="153"/>
      <c r="BJ3" s="153"/>
      <c r="BK3" s="153"/>
    </row>
    <row r="4" spans="1:63" ht="7.5" customHeight="1">
      <c r="A4" s="824"/>
      <c r="B4" s="824"/>
      <c r="C4" s="824"/>
      <c r="D4" s="824"/>
      <c r="E4" s="824"/>
      <c r="F4" s="824"/>
      <c r="G4" s="824"/>
      <c r="H4" s="824"/>
      <c r="I4" s="824"/>
      <c r="J4" s="824"/>
      <c r="K4" s="824"/>
      <c r="L4" s="824"/>
      <c r="M4" s="824"/>
      <c r="N4" s="824"/>
      <c r="O4" s="824"/>
      <c r="P4" s="103"/>
      <c r="Q4" s="103"/>
      <c r="R4" s="103"/>
      <c r="S4" s="472"/>
      <c r="T4" s="807"/>
      <c r="U4" s="826"/>
      <c r="V4" s="826"/>
      <c r="W4" s="826"/>
      <c r="X4" s="826"/>
      <c r="Y4" s="826"/>
      <c r="Z4" s="794"/>
      <c r="AA4" s="830"/>
      <c r="AB4" s="831"/>
      <c r="AC4" s="831"/>
      <c r="AD4" s="831"/>
      <c r="AE4" s="831"/>
      <c r="AF4" s="831"/>
      <c r="AG4" s="832"/>
      <c r="AH4" s="830"/>
      <c r="AI4" s="831"/>
      <c r="AJ4" s="831"/>
      <c r="AK4" s="831"/>
      <c r="AL4" s="831"/>
      <c r="AM4" s="831"/>
      <c r="AN4" s="832"/>
      <c r="AO4" s="127"/>
      <c r="AP4" s="683"/>
      <c r="AQ4" s="683"/>
      <c r="AR4" s="683"/>
      <c r="AS4" s="683"/>
      <c r="AT4" s="683"/>
      <c r="AU4" s="683"/>
      <c r="AV4" s="683"/>
      <c r="AW4" s="683"/>
      <c r="AX4" s="683"/>
      <c r="AY4" s="683"/>
      <c r="AZ4" s="683"/>
      <c r="BA4" s="149"/>
      <c r="BB4" s="149"/>
      <c r="BC4" s="149"/>
      <c r="BD4" s="89"/>
      <c r="BE4" s="89"/>
      <c r="BF4" s="89"/>
      <c r="BG4" s="153"/>
      <c r="BH4" s="153"/>
      <c r="BI4" s="153"/>
      <c r="BJ4" s="153"/>
      <c r="BK4" s="153"/>
    </row>
    <row r="5" spans="1:63" ht="15" customHeight="1">
      <c r="A5" s="977" t="s">
        <v>39</v>
      </c>
      <c r="B5" s="978"/>
      <c r="C5" s="978"/>
      <c r="D5" s="978"/>
      <c r="E5" s="978"/>
      <c r="F5" s="978"/>
      <c r="G5" s="978"/>
      <c r="H5" s="978"/>
      <c r="I5" s="978"/>
      <c r="J5" s="978"/>
      <c r="K5" s="978"/>
      <c r="L5" s="978"/>
      <c r="M5" s="978"/>
      <c r="N5" s="978"/>
      <c r="O5" s="978"/>
      <c r="P5" s="104"/>
      <c r="Q5" s="104"/>
      <c r="R5" s="108"/>
      <c r="S5" s="84"/>
      <c r="T5" s="833" t="str">
        <f>IF(入力フォーム!C4="","",入力フォーム!C4)</f>
        <v/>
      </c>
      <c r="U5" s="834"/>
      <c r="V5" s="834"/>
      <c r="W5" s="834"/>
      <c r="X5" s="834"/>
      <c r="Y5" s="834"/>
      <c r="Z5" s="835"/>
      <c r="AA5" s="839"/>
      <c r="AB5" s="840"/>
      <c r="AC5" s="840"/>
      <c r="AD5" s="840"/>
      <c r="AE5" s="840"/>
      <c r="AF5" s="840"/>
      <c r="AG5" s="841"/>
      <c r="AH5" s="839"/>
      <c r="AI5" s="840"/>
      <c r="AJ5" s="840"/>
      <c r="AK5" s="840"/>
      <c r="AL5" s="840"/>
      <c r="AM5" s="840"/>
      <c r="AN5" s="841"/>
      <c r="AO5" s="127"/>
      <c r="AP5" s="683"/>
      <c r="AQ5" s="683"/>
      <c r="AR5" s="683"/>
      <c r="AS5" s="683"/>
      <c r="AT5" s="683"/>
      <c r="AU5" s="683"/>
      <c r="AV5" s="683"/>
      <c r="AW5" s="683"/>
      <c r="AX5" s="683"/>
      <c r="AY5" s="683"/>
      <c r="AZ5" s="683"/>
      <c r="BA5" s="149"/>
      <c r="BB5" s="149"/>
      <c r="BC5" s="149"/>
      <c r="BD5" s="89"/>
      <c r="BE5" s="89"/>
      <c r="BF5" s="89"/>
      <c r="BG5" s="153"/>
      <c r="BH5" s="153"/>
      <c r="BI5" s="153"/>
      <c r="BJ5" s="153"/>
      <c r="BK5" s="153"/>
    </row>
    <row r="6" spans="1:63" ht="18.75" customHeight="1">
      <c r="A6" s="845" t="s">
        <v>176</v>
      </c>
      <c r="B6" s="846"/>
      <c r="C6" s="846"/>
      <c r="D6" s="846"/>
      <c r="E6" s="846"/>
      <c r="F6" s="846"/>
      <c r="G6" s="846"/>
      <c r="H6" s="846"/>
      <c r="I6" s="846"/>
      <c r="J6" s="846"/>
      <c r="K6" s="846"/>
      <c r="L6" s="846"/>
      <c r="M6" s="846"/>
      <c r="N6" s="846"/>
      <c r="O6" s="846"/>
      <c r="P6" s="849" t="s">
        <v>153</v>
      </c>
      <c r="Q6" s="849"/>
      <c r="R6" s="850"/>
      <c r="S6" s="84"/>
      <c r="T6" s="836"/>
      <c r="U6" s="837"/>
      <c r="V6" s="837"/>
      <c r="W6" s="837"/>
      <c r="X6" s="837"/>
      <c r="Y6" s="837"/>
      <c r="Z6" s="838"/>
      <c r="AA6" s="842"/>
      <c r="AB6" s="843"/>
      <c r="AC6" s="843"/>
      <c r="AD6" s="843"/>
      <c r="AE6" s="843"/>
      <c r="AF6" s="843"/>
      <c r="AG6" s="844"/>
      <c r="AH6" s="842"/>
      <c r="AI6" s="843"/>
      <c r="AJ6" s="843"/>
      <c r="AK6" s="843"/>
      <c r="AL6" s="843"/>
      <c r="AM6" s="843"/>
      <c r="AN6" s="844"/>
      <c r="AO6" s="127"/>
      <c r="AP6" s="683"/>
      <c r="AQ6" s="683"/>
      <c r="AR6" s="683"/>
      <c r="AS6" s="683"/>
      <c r="AT6" s="683"/>
      <c r="AU6" s="683"/>
      <c r="AV6" s="683"/>
      <c r="AW6" s="683"/>
      <c r="AX6" s="683"/>
      <c r="AY6" s="683"/>
      <c r="AZ6" s="683"/>
      <c r="BA6" s="149"/>
      <c r="BB6" s="149"/>
      <c r="BC6" s="149"/>
      <c r="BD6" s="89"/>
      <c r="BE6" s="89"/>
      <c r="BF6" s="89"/>
      <c r="BG6" s="153"/>
      <c r="BH6" s="153"/>
      <c r="BI6" s="153"/>
      <c r="BJ6" s="153"/>
      <c r="BK6" s="153"/>
    </row>
    <row r="7" spans="1:63" ht="18.75" customHeight="1">
      <c r="A7" s="847"/>
      <c r="B7" s="848"/>
      <c r="C7" s="848"/>
      <c r="D7" s="848"/>
      <c r="E7" s="848"/>
      <c r="F7" s="848"/>
      <c r="G7" s="848"/>
      <c r="H7" s="848"/>
      <c r="I7" s="848"/>
      <c r="J7" s="848"/>
      <c r="K7" s="848"/>
      <c r="L7" s="848"/>
      <c r="M7" s="848"/>
      <c r="N7" s="848"/>
      <c r="O7" s="848"/>
      <c r="P7" s="851"/>
      <c r="Q7" s="851"/>
      <c r="R7" s="852"/>
      <c r="S7" s="84"/>
      <c r="T7" s="84"/>
      <c r="U7" s="84"/>
      <c r="V7" s="84"/>
      <c r="W7" s="84"/>
      <c r="X7" s="84"/>
      <c r="Y7" s="84"/>
      <c r="Z7" s="84"/>
      <c r="AA7" s="979" t="s">
        <v>291</v>
      </c>
      <c r="AB7" s="979"/>
      <c r="AC7" s="979"/>
      <c r="AD7" s="979"/>
      <c r="AE7" s="979"/>
      <c r="AF7" s="979"/>
      <c r="AG7" s="979"/>
      <c r="AH7" s="979"/>
      <c r="AI7" s="979"/>
      <c r="AJ7" s="979"/>
      <c r="AK7" s="979"/>
      <c r="AL7" s="979"/>
      <c r="AM7" s="979"/>
      <c r="AN7" s="979"/>
      <c r="AO7" s="128"/>
      <c r="AP7" s="683"/>
      <c r="AQ7" s="683"/>
      <c r="AR7" s="683"/>
      <c r="AS7" s="683"/>
      <c r="AT7" s="683"/>
      <c r="AU7" s="683"/>
      <c r="AV7" s="683"/>
      <c r="AW7" s="683"/>
      <c r="AX7" s="683"/>
      <c r="AY7" s="683"/>
      <c r="AZ7" s="683"/>
      <c r="BA7" s="148"/>
      <c r="BB7" s="148"/>
      <c r="BC7" s="148"/>
      <c r="BD7" s="89"/>
      <c r="BE7" s="89"/>
      <c r="BF7" s="89"/>
      <c r="BG7" s="153"/>
      <c r="BH7" s="153"/>
      <c r="BI7" s="153"/>
      <c r="BJ7" s="153"/>
      <c r="BK7" s="153"/>
    </row>
    <row r="8" spans="1:63" ht="11.25" customHeight="1">
      <c r="A8" s="84"/>
      <c r="B8" s="84"/>
      <c r="C8" s="84"/>
      <c r="D8" s="84"/>
      <c r="E8" s="84"/>
      <c r="F8" s="84"/>
      <c r="G8" s="84"/>
      <c r="H8" s="84"/>
      <c r="I8" s="84"/>
      <c r="J8" s="84"/>
      <c r="K8" s="84"/>
      <c r="L8" s="84"/>
      <c r="M8" s="84"/>
      <c r="N8" s="84"/>
      <c r="O8" s="84"/>
      <c r="P8" s="84"/>
      <c r="Q8" s="84"/>
      <c r="R8" s="84"/>
      <c r="S8" s="84"/>
      <c r="T8" s="84"/>
      <c r="U8" s="84"/>
      <c r="V8" s="84"/>
      <c r="W8" s="84"/>
      <c r="X8" s="84"/>
      <c r="Y8" s="84"/>
      <c r="Z8" s="84"/>
      <c r="AA8" s="980"/>
      <c r="AB8" s="980"/>
      <c r="AC8" s="980"/>
      <c r="AD8" s="980"/>
      <c r="AE8" s="980"/>
      <c r="AF8" s="980"/>
      <c r="AG8" s="980"/>
      <c r="AH8" s="980"/>
      <c r="AI8" s="980"/>
      <c r="AJ8" s="980"/>
      <c r="AK8" s="980"/>
      <c r="AL8" s="980"/>
      <c r="AM8" s="980"/>
      <c r="AN8" s="980"/>
      <c r="AO8" s="128"/>
      <c r="AP8" s="143"/>
      <c r="AQ8" s="143"/>
      <c r="AR8" s="143"/>
      <c r="AS8" s="143"/>
      <c r="AT8" s="143"/>
      <c r="AU8" s="143"/>
      <c r="AV8" s="143"/>
      <c r="AW8" s="143"/>
      <c r="AX8" s="143"/>
      <c r="AY8" s="143"/>
      <c r="AZ8" s="143"/>
      <c r="BA8" s="148"/>
      <c r="BB8" s="148"/>
      <c r="BC8" s="148"/>
      <c r="BD8" s="153"/>
      <c r="BE8" s="153"/>
      <c r="BF8" s="153"/>
      <c r="BG8" s="153"/>
      <c r="BH8" s="153"/>
      <c r="BI8" s="153"/>
      <c r="BJ8" s="153"/>
      <c r="BK8" s="153"/>
    </row>
    <row r="9" spans="1:63" ht="15" customHeight="1">
      <c r="A9" s="981" t="s">
        <v>17</v>
      </c>
      <c r="B9" s="982"/>
      <c r="C9" s="982"/>
      <c r="D9" s="982"/>
      <c r="E9" s="982"/>
      <c r="F9" s="983"/>
      <c r="G9" s="984" t="str">
        <f>IF(入力フォーム!D6="","",入力フォーム!D6)</f>
        <v/>
      </c>
      <c r="H9" s="984"/>
      <c r="I9" s="984"/>
      <c r="J9" s="984"/>
      <c r="K9" s="984"/>
      <c r="L9" s="984"/>
      <c r="M9" s="984"/>
      <c r="N9" s="984"/>
      <c r="O9" s="984"/>
      <c r="P9" s="984"/>
      <c r="Q9" s="984"/>
      <c r="R9" s="984"/>
      <c r="S9" s="984"/>
      <c r="T9" s="984"/>
      <c r="U9" s="984"/>
      <c r="V9" s="984"/>
      <c r="W9" s="984"/>
      <c r="X9" s="984"/>
      <c r="Y9" s="984"/>
      <c r="Z9" s="984"/>
      <c r="AA9" s="984"/>
      <c r="AB9" s="984"/>
      <c r="AC9" s="984"/>
      <c r="AD9" s="984"/>
      <c r="AE9" s="984"/>
      <c r="AF9" s="984"/>
      <c r="AG9" s="984"/>
      <c r="AH9" s="984"/>
      <c r="AI9" s="984"/>
      <c r="AJ9" s="984"/>
      <c r="AK9" s="984"/>
      <c r="AL9" s="984"/>
      <c r="AM9" s="984"/>
      <c r="AN9" s="985"/>
      <c r="AO9" s="129"/>
      <c r="AP9" s="683"/>
      <c r="AQ9" s="683"/>
      <c r="AR9" s="683"/>
      <c r="AS9" s="683"/>
      <c r="AT9" s="683"/>
      <c r="AU9" s="683"/>
      <c r="AV9" s="683"/>
      <c r="AW9" s="683"/>
      <c r="AX9" s="683"/>
      <c r="AY9" s="683"/>
      <c r="AZ9" s="683"/>
      <c r="BA9" s="149"/>
      <c r="BB9" s="149"/>
      <c r="BC9" s="149"/>
      <c r="BD9" s="153"/>
      <c r="BE9" s="153"/>
      <c r="BF9" s="153"/>
      <c r="BG9" s="153"/>
      <c r="BH9" s="153"/>
      <c r="BI9" s="153"/>
      <c r="BJ9" s="153"/>
      <c r="BK9" s="153"/>
    </row>
    <row r="10" spans="1:63" ht="14.25" customHeight="1">
      <c r="A10" s="853" t="s">
        <v>154</v>
      </c>
      <c r="B10" s="854"/>
      <c r="C10" s="854"/>
      <c r="D10" s="854"/>
      <c r="E10" s="854"/>
      <c r="F10" s="855"/>
      <c r="G10" s="859" t="str">
        <f>IF(入力フォーム!D7="","",入力フォーム!D7)</f>
        <v/>
      </c>
      <c r="H10" s="859"/>
      <c r="I10" s="859"/>
      <c r="J10" s="859"/>
      <c r="K10" s="859"/>
      <c r="L10" s="859"/>
      <c r="M10" s="859"/>
      <c r="N10" s="859"/>
      <c r="O10" s="859"/>
      <c r="P10" s="859"/>
      <c r="Q10" s="859"/>
      <c r="R10" s="859"/>
      <c r="S10" s="859"/>
      <c r="T10" s="859"/>
      <c r="U10" s="859"/>
      <c r="V10" s="859"/>
      <c r="W10" s="859"/>
      <c r="X10" s="859"/>
      <c r="Y10" s="859"/>
      <c r="Z10" s="859"/>
      <c r="AA10" s="859"/>
      <c r="AB10" s="859"/>
      <c r="AC10" s="859"/>
      <c r="AD10" s="859"/>
      <c r="AE10" s="859"/>
      <c r="AF10" s="859"/>
      <c r="AG10" s="859"/>
      <c r="AH10" s="859"/>
      <c r="AI10" s="859"/>
      <c r="AJ10" s="859"/>
      <c r="AK10" s="859"/>
      <c r="AL10" s="859"/>
      <c r="AM10" s="859"/>
      <c r="AN10" s="860"/>
      <c r="AO10" s="130"/>
      <c r="AP10" s="683"/>
      <c r="AQ10" s="683"/>
      <c r="AR10" s="683"/>
      <c r="AS10" s="683"/>
      <c r="AT10" s="683"/>
      <c r="AU10" s="683"/>
      <c r="AV10" s="683"/>
      <c r="AW10" s="683"/>
      <c r="AX10" s="683"/>
      <c r="AY10" s="683"/>
      <c r="AZ10" s="683"/>
      <c r="BA10" s="149"/>
      <c r="BB10" s="149"/>
      <c r="BC10" s="149"/>
      <c r="BD10" s="153"/>
      <c r="BE10" s="153"/>
      <c r="BF10" s="153"/>
      <c r="BG10" s="153"/>
      <c r="BH10" s="153"/>
      <c r="BI10" s="153"/>
      <c r="BJ10" s="153"/>
      <c r="BK10" s="153"/>
    </row>
    <row r="11" spans="1:63" ht="14.25" customHeight="1">
      <c r="A11" s="856"/>
      <c r="B11" s="857"/>
      <c r="C11" s="857"/>
      <c r="D11" s="857"/>
      <c r="E11" s="857"/>
      <c r="F11" s="858"/>
      <c r="G11" s="861"/>
      <c r="H11" s="861"/>
      <c r="I11" s="861"/>
      <c r="J11" s="861"/>
      <c r="K11" s="861"/>
      <c r="L11" s="861"/>
      <c r="M11" s="861"/>
      <c r="N11" s="861"/>
      <c r="O11" s="861"/>
      <c r="P11" s="861"/>
      <c r="Q11" s="861"/>
      <c r="R11" s="861"/>
      <c r="S11" s="861"/>
      <c r="T11" s="861"/>
      <c r="U11" s="861"/>
      <c r="V11" s="861"/>
      <c r="W11" s="861"/>
      <c r="X11" s="861"/>
      <c r="Y11" s="861"/>
      <c r="Z11" s="861"/>
      <c r="AA11" s="861"/>
      <c r="AB11" s="861"/>
      <c r="AC11" s="861"/>
      <c r="AD11" s="861"/>
      <c r="AE11" s="861"/>
      <c r="AF11" s="861"/>
      <c r="AG11" s="861"/>
      <c r="AH11" s="861"/>
      <c r="AI11" s="861"/>
      <c r="AJ11" s="861"/>
      <c r="AK11" s="861"/>
      <c r="AL11" s="861"/>
      <c r="AM11" s="861"/>
      <c r="AN11" s="862"/>
      <c r="AO11" s="130"/>
      <c r="AP11" s="683"/>
      <c r="AQ11" s="683"/>
      <c r="AR11" s="683"/>
      <c r="AS11" s="683"/>
      <c r="AT11" s="683"/>
      <c r="AU11" s="683"/>
      <c r="AV11" s="683"/>
      <c r="AW11" s="683"/>
      <c r="AX11" s="683"/>
      <c r="AY11" s="683"/>
      <c r="AZ11" s="683"/>
      <c r="BA11" s="149"/>
      <c r="BB11" s="149"/>
      <c r="BC11" s="149"/>
      <c r="BD11" s="153"/>
      <c r="BE11" s="153"/>
      <c r="BF11" s="153"/>
      <c r="BG11" s="153"/>
      <c r="BH11" s="153"/>
      <c r="BI11" s="153"/>
      <c r="BJ11" s="153"/>
      <c r="BK11" s="153"/>
    </row>
    <row r="12" spans="1:63" ht="15" customHeight="1">
      <c r="A12" s="942" t="s">
        <v>17</v>
      </c>
      <c r="B12" s="943"/>
      <c r="C12" s="943"/>
      <c r="D12" s="943"/>
      <c r="E12" s="943"/>
      <c r="F12" s="944"/>
      <c r="G12" s="986" t="str">
        <f>IF(入力フォーム!D10="","",入力フォーム!D10)</f>
        <v/>
      </c>
      <c r="H12" s="986"/>
      <c r="I12" s="986"/>
      <c r="J12" s="986"/>
      <c r="K12" s="986"/>
      <c r="L12" s="986"/>
      <c r="M12" s="986"/>
      <c r="N12" s="986"/>
      <c r="O12" s="986"/>
      <c r="P12" s="986"/>
      <c r="Q12" s="986"/>
      <c r="R12" s="986"/>
      <c r="S12" s="986"/>
      <c r="T12" s="986"/>
      <c r="U12" s="986"/>
      <c r="V12" s="986"/>
      <c r="W12" s="986"/>
      <c r="X12" s="986"/>
      <c r="Y12" s="986"/>
      <c r="Z12" s="986"/>
      <c r="AA12" s="986"/>
      <c r="AB12" s="986"/>
      <c r="AC12" s="986"/>
      <c r="AD12" s="986"/>
      <c r="AE12" s="986"/>
      <c r="AF12" s="986"/>
      <c r="AG12" s="986"/>
      <c r="AH12" s="986"/>
      <c r="AI12" s="986"/>
      <c r="AJ12" s="986"/>
      <c r="AK12" s="986"/>
      <c r="AL12" s="986"/>
      <c r="AM12" s="986"/>
      <c r="AN12" s="987"/>
      <c r="AO12" s="129"/>
      <c r="AP12" s="143"/>
      <c r="AQ12" s="143"/>
      <c r="AR12" s="143"/>
      <c r="AS12" s="143"/>
      <c r="AT12" s="143"/>
      <c r="AU12" s="143"/>
      <c r="AV12" s="143"/>
      <c r="AW12" s="143"/>
      <c r="AX12" s="143"/>
      <c r="AY12" s="143"/>
      <c r="AZ12" s="143"/>
      <c r="BA12" s="148"/>
      <c r="BB12" s="148"/>
      <c r="BC12" s="148"/>
      <c r="BD12" s="153"/>
      <c r="BE12" s="153"/>
      <c r="BF12" s="153"/>
      <c r="BG12" s="153"/>
      <c r="BH12" s="153"/>
      <c r="BI12" s="153"/>
      <c r="BJ12" s="153"/>
      <c r="BK12" s="153"/>
    </row>
    <row r="13" spans="1:63" ht="15" customHeight="1">
      <c r="A13" s="853" t="s">
        <v>28</v>
      </c>
      <c r="B13" s="854"/>
      <c r="C13" s="854"/>
      <c r="D13" s="854"/>
      <c r="E13" s="854"/>
      <c r="F13" s="855"/>
      <c r="G13" s="96" t="s">
        <v>255</v>
      </c>
      <c r="H13" s="988" t="str">
        <f>IF(入力フォーム!D9="","",入力フォーム!D9)</f>
        <v/>
      </c>
      <c r="I13" s="988"/>
      <c r="J13" s="465" t="s">
        <v>100</v>
      </c>
      <c r="K13" s="988" t="str">
        <f>IF(入力フォーム!F9="","",入力フォーム!F9)</f>
        <v/>
      </c>
      <c r="L13" s="988"/>
      <c r="M13" s="988"/>
      <c r="N13" s="989"/>
      <c r="O13" s="989"/>
      <c r="P13" s="989"/>
      <c r="Q13" s="989"/>
      <c r="R13" s="989"/>
      <c r="S13" s="989"/>
      <c r="T13" s="989"/>
      <c r="U13" s="989"/>
      <c r="V13" s="989"/>
      <c r="W13" s="989"/>
      <c r="X13" s="989"/>
      <c r="Y13" s="989"/>
      <c r="Z13" s="989"/>
      <c r="AA13" s="989"/>
      <c r="AB13" s="989"/>
      <c r="AC13" s="989"/>
      <c r="AD13" s="989"/>
      <c r="AE13" s="989"/>
      <c r="AF13" s="989"/>
      <c r="AG13" s="989"/>
      <c r="AH13" s="989"/>
      <c r="AI13" s="989"/>
      <c r="AJ13" s="989"/>
      <c r="AK13" s="989"/>
      <c r="AL13" s="989"/>
      <c r="AM13" s="989"/>
      <c r="AN13" s="990"/>
      <c r="AO13" s="131"/>
      <c r="AP13" s="683"/>
      <c r="AQ13" s="683"/>
      <c r="AR13" s="683"/>
      <c r="AS13" s="683"/>
      <c r="AT13" s="683"/>
      <c r="AU13" s="683"/>
      <c r="AV13" s="683"/>
      <c r="AW13" s="683"/>
      <c r="AX13" s="683"/>
      <c r="AY13" s="683"/>
      <c r="AZ13" s="683"/>
      <c r="BA13" s="149"/>
      <c r="BB13" s="149"/>
      <c r="BC13" s="149"/>
      <c r="BD13" s="153"/>
      <c r="BE13" s="153"/>
      <c r="BF13" s="153"/>
      <c r="BG13" s="153"/>
      <c r="BH13" s="153"/>
      <c r="BI13" s="153"/>
      <c r="BJ13" s="153"/>
      <c r="BK13" s="153"/>
    </row>
    <row r="14" spans="1:63" ht="18.75" customHeight="1">
      <c r="A14" s="863"/>
      <c r="B14" s="826"/>
      <c r="C14" s="826"/>
      <c r="D14" s="826"/>
      <c r="E14" s="826"/>
      <c r="F14" s="794"/>
      <c r="G14" s="991" t="str">
        <f>IF(入力フォーム!D11="","",入力フォーム!D11)</f>
        <v/>
      </c>
      <c r="H14" s="991"/>
      <c r="I14" s="991"/>
      <c r="J14" s="991"/>
      <c r="K14" s="991"/>
      <c r="L14" s="991"/>
      <c r="M14" s="991"/>
      <c r="N14" s="991"/>
      <c r="O14" s="991"/>
      <c r="P14" s="991"/>
      <c r="Q14" s="991"/>
      <c r="R14" s="991"/>
      <c r="S14" s="991"/>
      <c r="T14" s="991"/>
      <c r="U14" s="991"/>
      <c r="V14" s="991"/>
      <c r="W14" s="991"/>
      <c r="X14" s="991"/>
      <c r="Y14" s="991"/>
      <c r="Z14" s="991"/>
      <c r="AA14" s="991"/>
      <c r="AB14" s="991"/>
      <c r="AC14" s="991"/>
      <c r="AD14" s="991"/>
      <c r="AE14" s="991"/>
      <c r="AF14" s="991"/>
      <c r="AG14" s="991"/>
      <c r="AH14" s="991"/>
      <c r="AI14" s="991"/>
      <c r="AJ14" s="991"/>
      <c r="AK14" s="991"/>
      <c r="AL14" s="991"/>
      <c r="AM14" s="991"/>
      <c r="AN14" s="992"/>
      <c r="AO14" s="132"/>
      <c r="AP14" s="683"/>
      <c r="AQ14" s="683"/>
      <c r="AR14" s="683"/>
      <c r="AS14" s="683"/>
      <c r="AT14" s="683"/>
      <c r="AU14" s="683"/>
      <c r="AV14" s="683"/>
      <c r="AW14" s="683"/>
      <c r="AX14" s="683"/>
      <c r="AY14" s="683"/>
      <c r="AZ14" s="683"/>
      <c r="BA14" s="149"/>
      <c r="BB14" s="149"/>
      <c r="BC14" s="149"/>
      <c r="BD14" s="153"/>
      <c r="BE14" s="153"/>
      <c r="BF14" s="153"/>
      <c r="BG14" s="153"/>
      <c r="BH14" s="153"/>
      <c r="BI14" s="153"/>
      <c r="BJ14" s="153"/>
      <c r="BK14" s="153"/>
    </row>
    <row r="15" spans="1:63" ht="18.75" customHeight="1">
      <c r="A15" s="856"/>
      <c r="B15" s="857"/>
      <c r="C15" s="857"/>
      <c r="D15" s="857"/>
      <c r="E15" s="857"/>
      <c r="F15" s="858"/>
      <c r="G15" s="993" t="s">
        <v>45</v>
      </c>
      <c r="H15" s="994"/>
      <c r="I15" s="994"/>
      <c r="J15" s="995" t="str">
        <f>IF(入力フォーム!D12="","",入力フォーム!D12)</f>
        <v/>
      </c>
      <c r="K15" s="996"/>
      <c r="L15" s="996"/>
      <c r="M15" s="996"/>
      <c r="N15" s="466" t="s">
        <v>100</v>
      </c>
      <c r="O15" s="996" t="str">
        <f>IF(入力フォーム!F12="","",入力フォーム!F12)</f>
        <v/>
      </c>
      <c r="P15" s="996"/>
      <c r="Q15" s="996"/>
      <c r="R15" s="996"/>
      <c r="S15" s="466" t="s">
        <v>100</v>
      </c>
      <c r="T15" s="996" t="str">
        <f>IF(入力フォーム!H12="","",入力フォーム!H12)</f>
        <v/>
      </c>
      <c r="U15" s="996"/>
      <c r="V15" s="996"/>
      <c r="W15" s="997"/>
      <c r="X15" s="998" t="s">
        <v>217</v>
      </c>
      <c r="Y15" s="999"/>
      <c r="Z15" s="1000"/>
      <c r="AA15" s="995" t="str">
        <f>IF(入力フォーム!M12="","",入力フォーム!M12)</f>
        <v/>
      </c>
      <c r="AB15" s="996"/>
      <c r="AC15" s="996"/>
      <c r="AD15" s="996"/>
      <c r="AE15" s="466" t="s">
        <v>100</v>
      </c>
      <c r="AF15" s="996" t="str">
        <f>IF(入力フォーム!O12="","",入力フォーム!O12)</f>
        <v/>
      </c>
      <c r="AG15" s="996"/>
      <c r="AH15" s="996"/>
      <c r="AI15" s="996"/>
      <c r="AJ15" s="466" t="s">
        <v>100</v>
      </c>
      <c r="AK15" s="996" t="str">
        <f>IF(入力フォーム!Q12="","",入力フォーム!Q12)</f>
        <v/>
      </c>
      <c r="AL15" s="996"/>
      <c r="AM15" s="996"/>
      <c r="AN15" s="1001"/>
      <c r="AO15" s="89"/>
      <c r="AP15" s="683"/>
      <c r="AQ15" s="683"/>
      <c r="AR15" s="683"/>
      <c r="AS15" s="683"/>
      <c r="AT15" s="683"/>
      <c r="AU15" s="683"/>
      <c r="AV15" s="683"/>
      <c r="AW15" s="683"/>
      <c r="AX15" s="683"/>
      <c r="AY15" s="683"/>
      <c r="AZ15" s="683"/>
      <c r="BA15" s="149"/>
      <c r="BB15" s="149"/>
      <c r="BC15" s="149"/>
      <c r="BD15" s="153"/>
      <c r="BE15" s="153"/>
      <c r="BF15" s="153"/>
      <c r="BG15" s="153"/>
      <c r="BH15" s="153"/>
      <c r="BI15" s="153"/>
      <c r="BJ15" s="153"/>
      <c r="BK15" s="153"/>
    </row>
    <row r="16" spans="1:63" ht="17.25" customHeight="1">
      <c r="A16" s="1002" t="s">
        <v>64</v>
      </c>
      <c r="B16" s="1003"/>
      <c r="C16" s="1003"/>
      <c r="D16" s="1003"/>
      <c r="E16" s="1003"/>
      <c r="F16" s="1003"/>
      <c r="G16" s="1004" t="str">
        <f>IF(入力フォーム!M17="","",入力フォーム!M17)</f>
        <v/>
      </c>
      <c r="H16" s="1005"/>
      <c r="I16" s="1005"/>
      <c r="J16" s="1005"/>
      <c r="K16" s="1005"/>
      <c r="L16" s="1005"/>
      <c r="M16" s="1005"/>
      <c r="N16" s="1005"/>
      <c r="O16" s="1005"/>
      <c r="P16" s="1005"/>
      <c r="Q16" s="1005"/>
      <c r="R16" s="1005"/>
      <c r="S16" s="1005"/>
      <c r="T16" s="1005"/>
      <c r="U16" s="1005"/>
      <c r="V16" s="1005"/>
      <c r="W16" s="1005"/>
      <c r="X16" s="1005"/>
      <c r="Y16" s="1005"/>
      <c r="Z16" s="1005"/>
      <c r="AA16" s="939" t="s">
        <v>275</v>
      </c>
      <c r="AB16" s="940"/>
      <c r="AC16" s="940"/>
      <c r="AD16" s="940"/>
      <c r="AE16" s="940"/>
      <c r="AF16" s="940"/>
      <c r="AG16" s="940"/>
      <c r="AH16" s="940"/>
      <c r="AI16" s="940"/>
      <c r="AJ16" s="940"/>
      <c r="AK16" s="940"/>
      <c r="AL16" s="940"/>
      <c r="AM16" s="940"/>
      <c r="AN16" s="941"/>
      <c r="AO16" s="133"/>
      <c r="AP16" s="683"/>
      <c r="AQ16" s="683"/>
      <c r="AR16" s="683"/>
      <c r="AS16" s="683"/>
      <c r="AT16" s="683"/>
      <c r="AU16" s="683"/>
      <c r="AV16" s="683"/>
      <c r="AW16" s="683"/>
      <c r="AX16" s="683"/>
      <c r="AY16" s="683"/>
      <c r="AZ16" s="683"/>
      <c r="BA16" s="149"/>
      <c r="BB16" s="149"/>
      <c r="BC16" s="149"/>
      <c r="BD16" s="153"/>
      <c r="BE16" s="153"/>
      <c r="BF16" s="153"/>
      <c r="BG16" s="153"/>
      <c r="BH16" s="153"/>
      <c r="BI16" s="153"/>
      <c r="BJ16" s="153"/>
      <c r="BK16" s="153"/>
    </row>
    <row r="17" spans="1:63" ht="15" customHeight="1">
      <c r="A17" s="942" t="s">
        <v>17</v>
      </c>
      <c r="B17" s="943"/>
      <c r="C17" s="943"/>
      <c r="D17" s="943"/>
      <c r="E17" s="943"/>
      <c r="F17" s="944"/>
      <c r="G17" s="945" t="str">
        <f>IF(入力フォーム!D14="","",入力フォーム!D14)</f>
        <v/>
      </c>
      <c r="H17" s="946"/>
      <c r="I17" s="946"/>
      <c r="J17" s="946"/>
      <c r="K17" s="946"/>
      <c r="L17" s="946"/>
      <c r="M17" s="946"/>
      <c r="N17" s="946"/>
      <c r="O17" s="947"/>
      <c r="P17" s="948" t="s">
        <v>35</v>
      </c>
      <c r="Q17" s="949"/>
      <c r="R17" s="950"/>
      <c r="S17" s="864" t="s">
        <v>157</v>
      </c>
      <c r="T17" s="825"/>
      <c r="U17" s="825"/>
      <c r="V17" s="802"/>
      <c r="W17" s="866" t="s">
        <v>78</v>
      </c>
      <c r="X17" s="867"/>
      <c r="Y17" s="867"/>
      <c r="Z17" s="867"/>
      <c r="AA17" s="867"/>
      <c r="AB17" s="867"/>
      <c r="AC17" s="961" t="str">
        <f>IF(入力フォーム!M14="","",入力フォーム!M14)</f>
        <v/>
      </c>
      <c r="AD17" s="962"/>
      <c r="AE17" s="962"/>
      <c r="AF17" s="962" t="s">
        <v>100</v>
      </c>
      <c r="AG17" s="962" t="str">
        <f>IF(入力フォーム!O14="","",入力フォーム!O14)</f>
        <v/>
      </c>
      <c r="AH17" s="962"/>
      <c r="AI17" s="962"/>
      <c r="AJ17" s="962" t="s">
        <v>100</v>
      </c>
      <c r="AK17" s="962" t="str">
        <f>IF(入力フォーム!Q14="","",入力フォーム!Q14)</f>
        <v/>
      </c>
      <c r="AL17" s="962"/>
      <c r="AM17" s="962"/>
      <c r="AN17" s="965"/>
      <c r="AO17" s="89"/>
      <c r="AP17" s="683"/>
      <c r="AQ17" s="683"/>
      <c r="AR17" s="683"/>
      <c r="AS17" s="683"/>
      <c r="AT17" s="683"/>
      <c r="AU17" s="683"/>
      <c r="AV17" s="683"/>
      <c r="AW17" s="683"/>
      <c r="AX17" s="683"/>
      <c r="AY17" s="683"/>
      <c r="AZ17" s="683"/>
      <c r="BA17" s="149"/>
      <c r="BB17" s="149"/>
      <c r="BC17" s="149"/>
      <c r="BD17" s="153"/>
      <c r="BE17" s="153"/>
      <c r="BF17" s="153"/>
      <c r="BG17" s="153"/>
      <c r="BH17" s="153"/>
      <c r="BI17" s="153"/>
      <c r="BJ17" s="153"/>
      <c r="BK17" s="153"/>
    </row>
    <row r="18" spans="1:63" ht="9.75" customHeight="1">
      <c r="A18" s="853" t="s">
        <v>276</v>
      </c>
      <c r="B18" s="854"/>
      <c r="C18" s="854"/>
      <c r="D18" s="854"/>
      <c r="E18" s="854"/>
      <c r="F18" s="855"/>
      <c r="G18" s="967" t="str">
        <f>IF(入力フォーム!D15="","",入力フォーム!D15)</f>
        <v/>
      </c>
      <c r="H18" s="968"/>
      <c r="I18" s="968"/>
      <c r="J18" s="968"/>
      <c r="K18" s="968"/>
      <c r="L18" s="968"/>
      <c r="M18" s="968"/>
      <c r="N18" s="968"/>
      <c r="O18" s="969"/>
      <c r="P18" s="961"/>
      <c r="Q18" s="962"/>
      <c r="R18" s="973"/>
      <c r="S18" s="807"/>
      <c r="T18" s="826"/>
      <c r="U18" s="826"/>
      <c r="V18" s="794"/>
      <c r="W18" s="868"/>
      <c r="X18" s="869"/>
      <c r="Y18" s="869"/>
      <c r="Z18" s="869"/>
      <c r="AA18" s="869"/>
      <c r="AB18" s="869"/>
      <c r="AC18" s="963"/>
      <c r="AD18" s="964"/>
      <c r="AE18" s="964"/>
      <c r="AF18" s="964"/>
      <c r="AG18" s="964"/>
      <c r="AH18" s="964"/>
      <c r="AI18" s="964"/>
      <c r="AJ18" s="964"/>
      <c r="AK18" s="964"/>
      <c r="AL18" s="964"/>
      <c r="AM18" s="964"/>
      <c r="AN18" s="966"/>
      <c r="AO18" s="89"/>
      <c r="AP18" s="683"/>
      <c r="AQ18" s="683"/>
      <c r="AR18" s="683"/>
      <c r="AS18" s="683"/>
      <c r="AT18" s="683"/>
      <c r="AU18" s="683"/>
      <c r="AV18" s="683"/>
      <c r="AW18" s="683"/>
      <c r="AX18" s="683"/>
      <c r="AY18" s="683"/>
      <c r="AZ18" s="683"/>
      <c r="BA18" s="149"/>
      <c r="BB18" s="149"/>
      <c r="BC18" s="149"/>
      <c r="BD18" s="153"/>
      <c r="BE18" s="153"/>
      <c r="BF18" s="153"/>
      <c r="BG18" s="153"/>
      <c r="BH18" s="153"/>
      <c r="BI18" s="153"/>
      <c r="BJ18" s="153"/>
      <c r="BK18" s="153"/>
    </row>
    <row r="19" spans="1:63" ht="22.5" customHeight="1">
      <c r="A19" s="856"/>
      <c r="B19" s="857"/>
      <c r="C19" s="857"/>
      <c r="D19" s="857"/>
      <c r="E19" s="857"/>
      <c r="F19" s="858"/>
      <c r="G19" s="970"/>
      <c r="H19" s="971"/>
      <c r="I19" s="971"/>
      <c r="J19" s="971"/>
      <c r="K19" s="971"/>
      <c r="L19" s="971"/>
      <c r="M19" s="971"/>
      <c r="N19" s="971"/>
      <c r="O19" s="972"/>
      <c r="P19" s="974"/>
      <c r="Q19" s="964"/>
      <c r="R19" s="975"/>
      <c r="S19" s="865"/>
      <c r="T19" s="857"/>
      <c r="U19" s="857"/>
      <c r="V19" s="858"/>
      <c r="W19" s="951" t="s">
        <v>277</v>
      </c>
      <c r="X19" s="952"/>
      <c r="Y19" s="952"/>
      <c r="Z19" s="952"/>
      <c r="AA19" s="952"/>
      <c r="AB19" s="953"/>
      <c r="AC19" s="954" t="str">
        <f>IF(入力フォーム!M15="","",入力フォーム!M15)</f>
        <v/>
      </c>
      <c r="AD19" s="955"/>
      <c r="AE19" s="955"/>
      <c r="AF19" s="955"/>
      <c r="AG19" s="955"/>
      <c r="AH19" s="955"/>
      <c r="AI19" s="955"/>
      <c r="AJ19" s="955"/>
      <c r="AK19" s="955"/>
      <c r="AL19" s="955"/>
      <c r="AM19" s="955"/>
      <c r="AN19" s="956"/>
      <c r="AO19" s="89"/>
      <c r="AP19" s="683"/>
      <c r="AQ19" s="683"/>
      <c r="AR19" s="683"/>
      <c r="AS19" s="683"/>
      <c r="AT19" s="683"/>
      <c r="AU19" s="683"/>
      <c r="AV19" s="683"/>
      <c r="AW19" s="683"/>
      <c r="AX19" s="683"/>
      <c r="AY19" s="683"/>
      <c r="AZ19" s="683"/>
      <c r="BA19" s="149"/>
      <c r="BB19" s="149"/>
      <c r="BC19" s="149"/>
      <c r="BD19" s="153"/>
      <c r="BE19" s="153"/>
      <c r="BF19" s="153"/>
      <c r="BG19" s="153"/>
      <c r="BH19" s="153"/>
      <c r="BI19" s="153"/>
      <c r="BJ19" s="153"/>
      <c r="BK19" s="153"/>
    </row>
    <row r="20" spans="1:63" ht="13.5" customHeight="1">
      <c r="A20" s="736" t="s">
        <v>161</v>
      </c>
      <c r="B20" s="737"/>
      <c r="C20" s="737"/>
      <c r="D20" s="737"/>
      <c r="E20" s="737"/>
      <c r="F20" s="737"/>
      <c r="G20" s="957" t="s">
        <v>163</v>
      </c>
      <c r="H20" s="958"/>
      <c r="I20" s="958"/>
      <c r="J20" s="958"/>
      <c r="K20" s="958"/>
      <c r="L20" s="958"/>
      <c r="M20" s="958"/>
      <c r="N20" s="958"/>
      <c r="O20" s="958"/>
      <c r="P20" s="959"/>
      <c r="Q20" s="960" t="s">
        <v>278</v>
      </c>
      <c r="R20" s="960"/>
      <c r="S20" s="960"/>
      <c r="T20" s="960"/>
      <c r="U20" s="960"/>
      <c r="V20" s="960"/>
      <c r="W20" s="960"/>
      <c r="X20" s="960"/>
      <c r="Y20" s="960"/>
      <c r="Z20" s="960"/>
      <c r="AA20" s="957" t="s">
        <v>72</v>
      </c>
      <c r="AB20" s="958"/>
      <c r="AC20" s="958"/>
      <c r="AD20" s="958"/>
      <c r="AE20" s="958"/>
      <c r="AF20" s="959"/>
      <c r="AG20" s="957" t="s">
        <v>279</v>
      </c>
      <c r="AH20" s="958"/>
      <c r="AI20" s="958"/>
      <c r="AJ20" s="958"/>
      <c r="AK20" s="958"/>
      <c r="AL20" s="958"/>
      <c r="AM20" s="958"/>
      <c r="AN20" s="959"/>
      <c r="AO20" s="134"/>
      <c r="AP20" s="683"/>
      <c r="AQ20" s="683"/>
      <c r="AR20" s="683"/>
      <c r="AS20" s="683"/>
      <c r="AT20" s="683"/>
      <c r="AU20" s="683"/>
      <c r="AV20" s="683"/>
      <c r="AW20" s="683"/>
      <c r="AX20" s="683"/>
      <c r="AY20" s="683"/>
      <c r="AZ20" s="683"/>
      <c r="BA20" s="149"/>
      <c r="BB20" s="149"/>
      <c r="BC20" s="149"/>
      <c r="BD20" s="153"/>
      <c r="BE20" s="153"/>
      <c r="BF20" s="153"/>
      <c r="BG20" s="153"/>
      <c r="BH20" s="153"/>
      <c r="BI20" s="153"/>
      <c r="BJ20" s="153"/>
      <c r="BK20" s="153"/>
    </row>
    <row r="21" spans="1:63" ht="13.5" customHeight="1">
      <c r="A21" s="739"/>
      <c r="B21" s="740"/>
      <c r="C21" s="740"/>
      <c r="D21" s="740"/>
      <c r="E21" s="740"/>
      <c r="F21" s="740"/>
      <c r="G21" s="793" t="s">
        <v>75</v>
      </c>
      <c r="H21" s="794"/>
      <c r="I21" s="797">
        <f>IF(入力フォーム!C60="","",入力フォーム!C60)</f>
        <v>0</v>
      </c>
      <c r="J21" s="798"/>
      <c r="K21" s="84"/>
      <c r="L21" s="801" t="s">
        <v>76</v>
      </c>
      <c r="M21" s="802"/>
      <c r="N21" s="797">
        <f>IF(入力フォーム!F60="","",入力フォーム!F60)</f>
        <v>0</v>
      </c>
      <c r="O21" s="798"/>
      <c r="P21" s="105"/>
      <c r="Q21" s="804" t="s">
        <v>75</v>
      </c>
      <c r="R21" s="802"/>
      <c r="S21" s="797">
        <f>IF(入力フォーム!I60="","",入力フォーム!I60)</f>
        <v>0</v>
      </c>
      <c r="T21" s="798"/>
      <c r="U21" s="110"/>
      <c r="V21" s="801" t="s">
        <v>76</v>
      </c>
      <c r="W21" s="802"/>
      <c r="X21" s="797">
        <f>IF(入力フォーム!L60="","",入力フォーム!L60)</f>
        <v>0</v>
      </c>
      <c r="Y21" s="798"/>
      <c r="Z21" s="105"/>
      <c r="AA21" s="808">
        <f>IF(入力フォーム!M60="","",入力フォーム!M60)</f>
        <v>0</v>
      </c>
      <c r="AB21" s="809"/>
      <c r="AC21" s="809"/>
      <c r="AD21" s="809"/>
      <c r="AE21" s="809"/>
      <c r="AF21" s="118"/>
      <c r="AG21" s="812">
        <f>IF(入力フォーム!O60="","",入力フォーム!O60)</f>
        <v>0</v>
      </c>
      <c r="AH21" s="798"/>
      <c r="AI21" s="798"/>
      <c r="AJ21" s="798"/>
      <c r="AK21" s="798"/>
      <c r="AL21" s="798"/>
      <c r="AM21" s="798"/>
      <c r="AN21" s="114"/>
      <c r="AO21" s="133"/>
      <c r="AP21" s="683"/>
      <c r="AQ21" s="683"/>
      <c r="AR21" s="683"/>
      <c r="AS21" s="683"/>
      <c r="AT21" s="683"/>
      <c r="AU21" s="683"/>
      <c r="AV21" s="683"/>
      <c r="AW21" s="683"/>
      <c r="AX21" s="683"/>
      <c r="AY21" s="683"/>
      <c r="AZ21" s="683"/>
      <c r="BA21" s="149"/>
      <c r="BB21" s="149"/>
      <c r="BC21" s="149"/>
      <c r="BD21" s="153"/>
      <c r="BE21" s="153"/>
      <c r="BF21" s="153"/>
      <c r="BG21" s="153"/>
      <c r="BH21" s="153"/>
      <c r="BI21" s="153"/>
      <c r="BJ21" s="153"/>
      <c r="BK21" s="153"/>
    </row>
    <row r="22" spans="1:63" ht="13.5" customHeight="1">
      <c r="A22" s="739"/>
      <c r="B22" s="740"/>
      <c r="C22" s="740"/>
      <c r="D22" s="740"/>
      <c r="E22" s="740"/>
      <c r="F22" s="740"/>
      <c r="G22" s="795"/>
      <c r="H22" s="796"/>
      <c r="I22" s="799"/>
      <c r="J22" s="800"/>
      <c r="K22" s="97" t="s">
        <v>7</v>
      </c>
      <c r="L22" s="803"/>
      <c r="M22" s="796"/>
      <c r="N22" s="799"/>
      <c r="O22" s="800"/>
      <c r="P22" s="106" t="s">
        <v>7</v>
      </c>
      <c r="Q22" s="793"/>
      <c r="R22" s="794"/>
      <c r="S22" s="805"/>
      <c r="T22" s="806"/>
      <c r="U22" s="111" t="s">
        <v>7</v>
      </c>
      <c r="V22" s="807"/>
      <c r="W22" s="794"/>
      <c r="X22" s="805"/>
      <c r="Y22" s="806"/>
      <c r="Z22" s="114" t="s">
        <v>7</v>
      </c>
      <c r="AA22" s="810"/>
      <c r="AB22" s="811"/>
      <c r="AC22" s="811"/>
      <c r="AD22" s="811"/>
      <c r="AE22" s="811"/>
      <c r="AF22" s="106" t="s">
        <v>7</v>
      </c>
      <c r="AG22" s="813"/>
      <c r="AH22" s="800"/>
      <c r="AI22" s="800"/>
      <c r="AJ22" s="800"/>
      <c r="AK22" s="800"/>
      <c r="AL22" s="800"/>
      <c r="AM22" s="800"/>
      <c r="AN22" s="121" t="s">
        <v>7</v>
      </c>
      <c r="AO22" s="135"/>
      <c r="AP22" s="144"/>
      <c r="AQ22" s="144"/>
      <c r="AR22" s="144"/>
      <c r="AS22" s="144"/>
      <c r="AT22" s="144"/>
      <c r="AU22" s="144"/>
      <c r="AV22" s="144"/>
      <c r="AW22" s="144"/>
      <c r="AX22" s="144"/>
      <c r="AY22" s="144"/>
      <c r="AZ22" s="144"/>
      <c r="BA22" s="149"/>
      <c r="BB22" s="149"/>
      <c r="BC22" s="149"/>
      <c r="BD22" s="153"/>
      <c r="BE22" s="153"/>
      <c r="BF22" s="153"/>
      <c r="BG22" s="153"/>
      <c r="BH22" s="153"/>
      <c r="BI22" s="153"/>
      <c r="BJ22" s="153"/>
      <c r="BK22" s="153"/>
    </row>
    <row r="23" spans="1:63" ht="15" customHeight="1">
      <c r="A23" s="736" t="s">
        <v>158</v>
      </c>
      <c r="B23" s="737"/>
      <c r="C23" s="737"/>
      <c r="D23" s="737"/>
      <c r="E23" s="737"/>
      <c r="F23" s="738"/>
      <c r="G23" s="920" t="s">
        <v>159</v>
      </c>
      <c r="H23" s="921"/>
      <c r="I23" s="921"/>
      <c r="J23" s="921"/>
      <c r="K23" s="921"/>
      <c r="L23" s="922"/>
      <c r="M23" s="923" t="s">
        <v>280</v>
      </c>
      <c r="N23" s="924"/>
      <c r="O23" s="924"/>
      <c r="P23" s="924"/>
      <c r="Q23" s="925"/>
      <c r="R23" s="925"/>
      <c r="S23" s="925"/>
      <c r="T23" s="925"/>
      <c r="U23" s="925"/>
      <c r="V23" s="925"/>
      <c r="W23" s="925"/>
      <c r="X23" s="925"/>
      <c r="Y23" s="925"/>
      <c r="Z23" s="925"/>
      <c r="AA23" s="924"/>
      <c r="AB23" s="924"/>
      <c r="AC23" s="924"/>
      <c r="AD23" s="924"/>
      <c r="AE23" s="924"/>
      <c r="AF23" s="924"/>
      <c r="AG23" s="924"/>
      <c r="AH23" s="926"/>
      <c r="AI23" s="927" t="s">
        <v>91</v>
      </c>
      <c r="AJ23" s="928"/>
      <c r="AK23" s="928"/>
      <c r="AL23" s="928"/>
      <c r="AM23" s="928"/>
      <c r="AN23" s="929"/>
      <c r="AO23" s="136"/>
      <c r="AP23" s="976" t="s">
        <v>516</v>
      </c>
      <c r="AQ23" s="976"/>
      <c r="AR23" s="976"/>
      <c r="AS23" s="976"/>
      <c r="AT23" s="976"/>
      <c r="AU23" s="976"/>
      <c r="AV23" s="976"/>
      <c r="AW23" s="976"/>
      <c r="AX23" s="976"/>
      <c r="AY23" s="976"/>
      <c r="AZ23" s="976"/>
      <c r="BA23" s="150"/>
      <c r="BB23" s="150"/>
      <c r="BC23" s="150"/>
      <c r="BD23" s="153"/>
      <c r="BE23" s="153"/>
      <c r="BF23" s="153"/>
      <c r="BG23" s="153"/>
      <c r="BH23" s="153"/>
      <c r="BI23" s="153"/>
      <c r="BJ23" s="153"/>
      <c r="BK23" s="153"/>
    </row>
    <row r="24" spans="1:63" ht="15" customHeight="1">
      <c r="A24" s="739"/>
      <c r="B24" s="740"/>
      <c r="C24" s="740"/>
      <c r="D24" s="740"/>
      <c r="E24" s="740"/>
      <c r="F24" s="741"/>
      <c r="G24" s="742">
        <f>IF(入力フォーム!F32="","",入力フォーム!F32)</f>
        <v>0</v>
      </c>
      <c r="H24" s="743"/>
      <c r="I24" s="743"/>
      <c r="J24" s="743"/>
      <c r="K24" s="98"/>
      <c r="L24" s="99"/>
      <c r="M24" s="746"/>
      <c r="N24" s="746"/>
      <c r="O24" s="746"/>
      <c r="P24" s="746"/>
      <c r="Q24" s="746"/>
      <c r="R24" s="746"/>
      <c r="S24" s="746"/>
      <c r="T24" s="746"/>
      <c r="U24" s="746"/>
      <c r="V24" s="746"/>
      <c r="W24" s="746"/>
      <c r="X24" s="746"/>
      <c r="Y24" s="746"/>
      <c r="Z24" s="746"/>
      <c r="AA24" s="746"/>
      <c r="AB24" s="746"/>
      <c r="AC24" s="746"/>
      <c r="AD24" s="746"/>
      <c r="AE24" s="746"/>
      <c r="AF24" s="746"/>
      <c r="AG24" s="746"/>
      <c r="AH24" s="747"/>
      <c r="AI24" s="750">
        <f>IF(入力フォーム!U59="","",入力フォーム!U59)</f>
        <v>0</v>
      </c>
      <c r="AJ24" s="751"/>
      <c r="AK24" s="751"/>
      <c r="AL24" s="751"/>
      <c r="AM24" s="98"/>
      <c r="AN24" s="99"/>
      <c r="AO24" s="89"/>
      <c r="AP24" s="976"/>
      <c r="AQ24" s="976"/>
      <c r="AR24" s="976"/>
      <c r="AS24" s="976"/>
      <c r="AT24" s="976"/>
      <c r="AU24" s="976"/>
      <c r="AV24" s="976"/>
      <c r="AW24" s="976"/>
      <c r="AX24" s="976"/>
      <c r="AY24" s="976"/>
      <c r="AZ24" s="976"/>
      <c r="BA24" s="150"/>
      <c r="BB24" s="150"/>
      <c r="BC24" s="150"/>
      <c r="BD24" s="153"/>
      <c r="BE24" s="153"/>
      <c r="BF24" s="153"/>
      <c r="BG24" s="153"/>
      <c r="BH24" s="153"/>
      <c r="BI24" s="153"/>
      <c r="BJ24" s="153"/>
      <c r="BK24" s="153"/>
    </row>
    <row r="25" spans="1:63" ht="15" customHeight="1">
      <c r="A25" s="739"/>
      <c r="B25" s="740"/>
      <c r="C25" s="740"/>
      <c r="D25" s="740"/>
      <c r="E25" s="740"/>
      <c r="F25" s="741"/>
      <c r="G25" s="744"/>
      <c r="H25" s="745"/>
      <c r="I25" s="745"/>
      <c r="J25" s="745"/>
      <c r="K25" s="930" t="s">
        <v>11</v>
      </c>
      <c r="L25" s="931"/>
      <c r="M25" s="748"/>
      <c r="N25" s="748"/>
      <c r="O25" s="748"/>
      <c r="P25" s="748"/>
      <c r="Q25" s="748"/>
      <c r="R25" s="748"/>
      <c r="S25" s="748"/>
      <c r="T25" s="748"/>
      <c r="U25" s="748"/>
      <c r="V25" s="748"/>
      <c r="W25" s="748"/>
      <c r="X25" s="748"/>
      <c r="Y25" s="748"/>
      <c r="Z25" s="748"/>
      <c r="AA25" s="748"/>
      <c r="AB25" s="748"/>
      <c r="AC25" s="748"/>
      <c r="AD25" s="748"/>
      <c r="AE25" s="748"/>
      <c r="AF25" s="748"/>
      <c r="AG25" s="748"/>
      <c r="AH25" s="749"/>
      <c r="AI25" s="752"/>
      <c r="AJ25" s="753"/>
      <c r="AK25" s="753"/>
      <c r="AL25" s="753"/>
      <c r="AM25" s="869" t="s">
        <v>7</v>
      </c>
      <c r="AN25" s="932"/>
      <c r="AO25" s="137"/>
      <c r="AP25" s="976"/>
      <c r="AQ25" s="976"/>
      <c r="AR25" s="976"/>
      <c r="AS25" s="976"/>
      <c r="AT25" s="976"/>
      <c r="AU25" s="976"/>
      <c r="AV25" s="976"/>
      <c r="AW25" s="976"/>
      <c r="AX25" s="976"/>
      <c r="AY25" s="976"/>
      <c r="AZ25" s="976"/>
      <c r="BA25" s="150"/>
      <c r="BB25" s="150"/>
      <c r="BC25" s="150"/>
      <c r="BD25" s="153"/>
      <c r="BE25" s="153"/>
      <c r="BF25" s="153"/>
      <c r="BG25" s="153"/>
      <c r="BH25" s="153"/>
      <c r="BI25" s="153"/>
      <c r="BJ25" s="153"/>
      <c r="BK25" s="153"/>
    </row>
    <row r="26" spans="1:63" ht="13.5" customHeight="1">
      <c r="A26" s="688" t="s">
        <v>165</v>
      </c>
      <c r="B26" s="689"/>
      <c r="C26" s="754" t="s">
        <v>166</v>
      </c>
      <c r="D26" s="755"/>
      <c r="E26" s="755"/>
      <c r="F26" s="755"/>
      <c r="G26" s="755"/>
      <c r="H26" s="755"/>
      <c r="I26" s="755"/>
      <c r="J26" s="756"/>
      <c r="K26" s="933" t="s">
        <v>167</v>
      </c>
      <c r="L26" s="934"/>
      <c r="M26" s="934"/>
      <c r="N26" s="934"/>
      <c r="O26" s="935"/>
      <c r="P26" s="760" t="s">
        <v>169</v>
      </c>
      <c r="Q26" s="761"/>
      <c r="R26" s="761"/>
      <c r="S26" s="933" t="s">
        <v>170</v>
      </c>
      <c r="T26" s="934"/>
      <c r="U26" s="935"/>
      <c r="V26" s="933" t="s">
        <v>171</v>
      </c>
      <c r="W26" s="934"/>
      <c r="X26" s="935"/>
      <c r="Y26" s="933" t="s">
        <v>172</v>
      </c>
      <c r="Z26" s="934"/>
      <c r="AA26" s="935"/>
      <c r="AB26" s="933" t="s">
        <v>164</v>
      </c>
      <c r="AC26" s="934"/>
      <c r="AD26" s="935"/>
      <c r="AE26" s="933" t="s">
        <v>173</v>
      </c>
      <c r="AF26" s="934"/>
      <c r="AG26" s="935"/>
      <c r="AH26" s="119"/>
      <c r="AI26" s="119"/>
      <c r="AJ26" s="936" t="s">
        <v>174</v>
      </c>
      <c r="AK26" s="937"/>
      <c r="AL26" s="937"/>
      <c r="AM26" s="937"/>
      <c r="AN26" s="938"/>
      <c r="AO26" s="137"/>
      <c r="AP26" s="976"/>
      <c r="AQ26" s="976"/>
      <c r="AR26" s="976"/>
      <c r="AS26" s="976"/>
      <c r="AT26" s="976"/>
      <c r="AU26" s="976"/>
      <c r="AV26" s="976"/>
      <c r="AW26" s="976"/>
      <c r="AX26" s="976"/>
      <c r="AY26" s="976"/>
      <c r="AZ26" s="976"/>
      <c r="BA26" s="149"/>
      <c r="BB26" s="149"/>
      <c r="BC26" s="149"/>
      <c r="BD26" s="153"/>
      <c r="BE26" s="153"/>
      <c r="BF26" s="153"/>
      <c r="BG26" s="153"/>
      <c r="BH26" s="153"/>
      <c r="BI26" s="153"/>
      <c r="BJ26" s="153"/>
      <c r="BK26" s="153"/>
    </row>
    <row r="27" spans="1:63" ht="13.5" customHeight="1">
      <c r="A27" s="690"/>
      <c r="B27" s="691"/>
      <c r="C27" s="757"/>
      <c r="D27" s="758"/>
      <c r="E27" s="758"/>
      <c r="F27" s="758"/>
      <c r="G27" s="758"/>
      <c r="H27" s="758"/>
      <c r="I27" s="758"/>
      <c r="J27" s="759"/>
      <c r="K27" s="918"/>
      <c r="L27" s="919"/>
      <c r="M27" s="919"/>
      <c r="N27" s="787" t="s">
        <v>175</v>
      </c>
      <c r="O27" s="788"/>
      <c r="P27" s="762"/>
      <c r="Q27" s="763"/>
      <c r="R27" s="763"/>
      <c r="S27" s="918"/>
      <c r="T27" s="919"/>
      <c r="U27" s="467" t="s">
        <v>7</v>
      </c>
      <c r="V27" s="786"/>
      <c r="W27" s="785"/>
      <c r="X27" s="467" t="s">
        <v>7</v>
      </c>
      <c r="Y27" s="786"/>
      <c r="Z27" s="785"/>
      <c r="AA27" s="467" t="s">
        <v>7</v>
      </c>
      <c r="AB27" s="786"/>
      <c r="AC27" s="785"/>
      <c r="AD27" s="467" t="s">
        <v>7</v>
      </c>
      <c r="AE27" s="786"/>
      <c r="AF27" s="785"/>
      <c r="AG27" s="467" t="s">
        <v>7</v>
      </c>
      <c r="AH27" s="120"/>
      <c r="AI27" s="120"/>
      <c r="AJ27" s="789">
        <f>AT28+AW28+AZ28+BC28+BE28</f>
        <v>0</v>
      </c>
      <c r="AK27" s="790"/>
      <c r="AL27" s="790"/>
      <c r="AM27" s="783" t="s">
        <v>11</v>
      </c>
      <c r="AN27" s="784"/>
      <c r="AO27" s="138"/>
      <c r="AP27" s="976"/>
      <c r="AQ27" s="976"/>
      <c r="AR27" s="976"/>
      <c r="AS27" s="976"/>
      <c r="AT27" s="976"/>
      <c r="AU27" s="976"/>
      <c r="AV27" s="976"/>
      <c r="AW27" s="976"/>
      <c r="AX27" s="976"/>
      <c r="AY27" s="976"/>
      <c r="AZ27" s="976"/>
      <c r="BA27" s="149"/>
      <c r="BB27" s="149"/>
      <c r="BC27" s="149"/>
      <c r="BD27" s="153"/>
      <c r="BE27" s="153"/>
      <c r="BF27" s="153"/>
      <c r="BG27" s="153"/>
      <c r="BH27" s="153"/>
      <c r="BI27" s="153"/>
      <c r="BJ27" s="153"/>
      <c r="BK27" s="153"/>
    </row>
    <row r="28" spans="1:63" ht="13.5" customHeight="1">
      <c r="A28" s="690"/>
      <c r="B28" s="691"/>
      <c r="C28" s="697" t="s">
        <v>52</v>
      </c>
      <c r="D28" s="698"/>
      <c r="E28" s="698"/>
      <c r="F28" s="730"/>
      <c r="G28" s="730"/>
      <c r="H28" s="730"/>
      <c r="I28" s="730"/>
      <c r="J28" s="731"/>
      <c r="K28" s="879" t="s">
        <v>167</v>
      </c>
      <c r="L28" s="791"/>
      <c r="M28" s="791"/>
      <c r="N28" s="791"/>
      <c r="O28" s="792"/>
      <c r="P28" s="475"/>
      <c r="Q28" s="700"/>
      <c r="R28" s="700"/>
      <c r="S28" s="700"/>
      <c r="T28" s="700"/>
      <c r="U28" s="700"/>
      <c r="V28" s="700"/>
      <c r="W28" s="700"/>
      <c r="X28" s="700"/>
      <c r="Y28" s="700"/>
      <c r="Z28" s="700"/>
      <c r="AA28" s="700"/>
      <c r="AB28" s="700"/>
      <c r="AC28" s="700"/>
      <c r="AD28" s="700"/>
      <c r="AE28" s="700"/>
      <c r="AF28" s="700"/>
      <c r="AG28" s="700"/>
      <c r="AH28" s="475"/>
      <c r="AI28" s="475"/>
      <c r="AJ28" s="780" t="s">
        <v>174</v>
      </c>
      <c r="AK28" s="781"/>
      <c r="AL28" s="781"/>
      <c r="AM28" s="781"/>
      <c r="AN28" s="782"/>
      <c r="AO28" s="137"/>
      <c r="AP28" s="976"/>
      <c r="AQ28" s="976"/>
      <c r="AR28" s="976"/>
      <c r="AS28" s="976"/>
      <c r="AT28" s="976"/>
      <c r="AU28" s="976"/>
      <c r="AV28" s="976"/>
      <c r="AW28" s="976"/>
      <c r="AX28" s="976"/>
      <c r="AY28" s="976"/>
      <c r="AZ28" s="976"/>
      <c r="BA28" s="149"/>
      <c r="BB28" s="149"/>
      <c r="BC28" s="149"/>
      <c r="BD28" s="153"/>
      <c r="BE28" s="153"/>
      <c r="BF28" s="153"/>
      <c r="BG28" s="153"/>
      <c r="BH28" s="153"/>
      <c r="BI28" s="153"/>
      <c r="BJ28" s="153"/>
      <c r="BK28" s="153"/>
    </row>
    <row r="29" spans="1:63" ht="13.5" customHeight="1">
      <c r="A29" s="690"/>
      <c r="B29" s="691"/>
      <c r="C29" s="697"/>
      <c r="D29" s="698"/>
      <c r="E29" s="698"/>
      <c r="F29" s="764"/>
      <c r="G29" s="764"/>
      <c r="H29" s="764"/>
      <c r="I29" s="764"/>
      <c r="J29" s="765"/>
      <c r="K29" s="883"/>
      <c r="L29" s="884"/>
      <c r="M29" s="884"/>
      <c r="N29" s="885" t="s">
        <v>175</v>
      </c>
      <c r="O29" s="886"/>
      <c r="P29" s="475"/>
      <c r="Q29" s="475"/>
      <c r="R29" s="475"/>
      <c r="S29" s="475"/>
      <c r="T29" s="475"/>
      <c r="U29" s="475"/>
      <c r="V29" s="475"/>
      <c r="W29" s="475"/>
      <c r="X29" s="475"/>
      <c r="Y29" s="475"/>
      <c r="Z29" s="475"/>
      <c r="AA29" s="475"/>
      <c r="AB29" s="475"/>
      <c r="AC29" s="475"/>
      <c r="AD29" s="475"/>
      <c r="AE29" s="475"/>
      <c r="AF29" s="475"/>
      <c r="AG29" s="475"/>
      <c r="AH29" s="475"/>
      <c r="AI29" s="475"/>
      <c r="AJ29" s="887">
        <f>K29</f>
        <v>0</v>
      </c>
      <c r="AK29" s="888"/>
      <c r="AL29" s="888"/>
      <c r="AM29" s="889" t="s">
        <v>11</v>
      </c>
      <c r="AN29" s="890"/>
      <c r="AO29" s="138"/>
      <c r="AP29" s="976"/>
      <c r="AQ29" s="976"/>
      <c r="AR29" s="976"/>
      <c r="AS29" s="976"/>
      <c r="AT29" s="976"/>
      <c r="AU29" s="976"/>
      <c r="AV29" s="976"/>
      <c r="AW29" s="976"/>
      <c r="AX29" s="976"/>
      <c r="AY29" s="976"/>
      <c r="AZ29" s="976"/>
      <c r="BA29" s="146"/>
      <c r="BB29" s="146"/>
      <c r="BC29" s="146"/>
      <c r="BD29" s="153"/>
      <c r="BE29" s="153"/>
      <c r="BF29" s="153"/>
      <c r="BG29" s="153"/>
      <c r="BH29" s="153"/>
      <c r="BI29" s="153"/>
      <c r="BJ29" s="153"/>
      <c r="BK29" s="153"/>
    </row>
    <row r="30" spans="1:63" ht="13.5" customHeight="1">
      <c r="A30" s="690"/>
      <c r="B30" s="692"/>
      <c r="C30" s="766" t="s">
        <v>176</v>
      </c>
      <c r="D30" s="767"/>
      <c r="E30" s="767"/>
      <c r="F30" s="770"/>
      <c r="G30" s="770"/>
      <c r="H30" s="770"/>
      <c r="I30" s="770"/>
      <c r="J30" s="771"/>
      <c r="K30" s="899" t="s">
        <v>167</v>
      </c>
      <c r="L30" s="900"/>
      <c r="M30" s="900"/>
      <c r="N30" s="900"/>
      <c r="O30" s="901"/>
      <c r="P30" s="107"/>
      <c r="Q30" s="107"/>
      <c r="R30" s="107"/>
      <c r="S30" s="107"/>
      <c r="T30" s="107"/>
      <c r="U30" s="107"/>
      <c r="V30" s="107"/>
      <c r="W30" s="107"/>
      <c r="X30" s="107"/>
      <c r="Y30" s="107"/>
      <c r="Z30" s="107"/>
      <c r="AA30" s="107"/>
      <c r="AB30" s="107"/>
      <c r="AC30" s="107"/>
      <c r="AD30" s="107"/>
      <c r="AE30" s="107"/>
      <c r="AF30" s="107"/>
      <c r="AG30" s="107"/>
      <c r="AH30" s="107"/>
      <c r="AI30" s="107"/>
      <c r="AJ30" s="902" t="s">
        <v>174</v>
      </c>
      <c r="AK30" s="903"/>
      <c r="AL30" s="903"/>
      <c r="AM30" s="903"/>
      <c r="AN30" s="904"/>
      <c r="AO30" s="137"/>
      <c r="AP30" s="976"/>
      <c r="AQ30" s="976"/>
      <c r="AR30" s="976"/>
      <c r="AS30" s="976"/>
      <c r="AT30" s="976"/>
      <c r="AU30" s="976"/>
      <c r="AV30" s="976"/>
      <c r="AW30" s="976"/>
      <c r="AX30" s="976"/>
      <c r="AY30" s="976"/>
      <c r="AZ30" s="976"/>
      <c r="BA30" s="146"/>
      <c r="BB30" s="146"/>
      <c r="BC30" s="146"/>
      <c r="BD30" s="153"/>
      <c r="BE30" s="153"/>
      <c r="BF30" s="153"/>
      <c r="BG30" s="153"/>
      <c r="BH30" s="153"/>
      <c r="BI30" s="153"/>
      <c r="BJ30" s="153"/>
      <c r="BK30" s="153"/>
    </row>
    <row r="31" spans="1:63" ht="13.5" customHeight="1">
      <c r="A31" s="690"/>
      <c r="B31" s="692"/>
      <c r="C31" s="768"/>
      <c r="D31" s="769"/>
      <c r="E31" s="769"/>
      <c r="F31" s="772"/>
      <c r="G31" s="772"/>
      <c r="H31" s="772"/>
      <c r="I31" s="772"/>
      <c r="J31" s="773"/>
      <c r="K31" s="905">
        <f>IF(入力フォーム!F32="","",入力フォーム!F32)</f>
        <v>0</v>
      </c>
      <c r="L31" s="906"/>
      <c r="M31" s="906"/>
      <c r="N31" s="907" t="s">
        <v>175</v>
      </c>
      <c r="O31" s="908"/>
      <c r="P31" s="107"/>
      <c r="Q31" s="107"/>
      <c r="R31" s="107"/>
      <c r="S31" s="107"/>
      <c r="T31" s="107"/>
      <c r="U31" s="107"/>
      <c r="V31" s="107"/>
      <c r="W31" s="107"/>
      <c r="X31" s="107"/>
      <c r="Y31" s="107"/>
      <c r="Z31" s="107"/>
      <c r="AA31" s="107"/>
      <c r="AB31" s="107"/>
      <c r="AC31" s="107"/>
      <c r="AD31" s="107"/>
      <c r="AE31" s="107"/>
      <c r="AF31" s="107"/>
      <c r="AG31" s="107"/>
      <c r="AH31" s="107"/>
      <c r="AI31" s="107"/>
      <c r="AJ31" s="909">
        <f>IF(K31="","",K31)</f>
        <v>0</v>
      </c>
      <c r="AK31" s="910"/>
      <c r="AL31" s="910"/>
      <c r="AM31" s="911" t="s">
        <v>11</v>
      </c>
      <c r="AN31" s="912"/>
      <c r="AO31" s="138"/>
      <c r="AP31" s="976"/>
      <c r="AQ31" s="976"/>
      <c r="AR31" s="976"/>
      <c r="AS31" s="976"/>
      <c r="AT31" s="976"/>
      <c r="AU31" s="976"/>
      <c r="AV31" s="976"/>
      <c r="AW31" s="976"/>
      <c r="AX31" s="976"/>
      <c r="AY31" s="976"/>
      <c r="AZ31" s="976"/>
      <c r="BA31" s="146"/>
      <c r="BB31" s="146"/>
      <c r="BC31" s="146"/>
      <c r="BD31" s="153"/>
      <c r="BE31" s="153"/>
      <c r="BF31" s="153"/>
      <c r="BG31" s="153"/>
      <c r="BH31" s="153"/>
      <c r="BI31" s="153"/>
      <c r="BJ31" s="153"/>
      <c r="BK31" s="153"/>
    </row>
    <row r="32" spans="1:63" ht="13.5" customHeight="1">
      <c r="A32" s="690"/>
      <c r="B32" s="691"/>
      <c r="C32" s="697" t="s">
        <v>177</v>
      </c>
      <c r="D32" s="698"/>
      <c r="E32" s="698"/>
      <c r="F32" s="710" t="s">
        <v>178</v>
      </c>
      <c r="G32" s="711"/>
      <c r="H32" s="711"/>
      <c r="I32" s="711"/>
      <c r="J32" s="712"/>
      <c r="K32" s="913" t="s">
        <v>281</v>
      </c>
      <c r="L32" s="913"/>
      <c r="M32" s="913"/>
      <c r="N32" s="913"/>
      <c r="O32" s="914"/>
      <c r="P32" s="879" t="s">
        <v>80</v>
      </c>
      <c r="Q32" s="791"/>
      <c r="R32" s="791"/>
      <c r="S32" s="791"/>
      <c r="T32" s="792"/>
      <c r="U32" s="879" t="s">
        <v>132</v>
      </c>
      <c r="V32" s="791"/>
      <c r="W32" s="791"/>
      <c r="X32" s="791"/>
      <c r="Y32" s="792"/>
      <c r="Z32" s="791" t="s">
        <v>282</v>
      </c>
      <c r="AA32" s="791"/>
      <c r="AB32" s="791"/>
      <c r="AC32" s="791"/>
      <c r="AD32" s="792"/>
      <c r="AE32" s="475"/>
      <c r="AF32" s="475"/>
      <c r="AG32" s="475"/>
      <c r="AH32" s="475"/>
      <c r="AI32" s="475"/>
      <c r="AJ32" s="915" t="s">
        <v>174</v>
      </c>
      <c r="AK32" s="916"/>
      <c r="AL32" s="916"/>
      <c r="AM32" s="916"/>
      <c r="AN32" s="917"/>
      <c r="AO32" s="137"/>
      <c r="AP32" s="976"/>
      <c r="AQ32" s="976"/>
      <c r="AR32" s="976"/>
      <c r="AS32" s="976"/>
      <c r="AT32" s="976"/>
      <c r="AU32" s="976"/>
      <c r="AV32" s="976"/>
      <c r="AW32" s="976"/>
      <c r="AX32" s="976"/>
      <c r="AY32" s="976"/>
      <c r="AZ32" s="976"/>
      <c r="BA32" s="146"/>
      <c r="BB32" s="146"/>
      <c r="BC32" s="146"/>
      <c r="BD32" s="153"/>
      <c r="BE32" s="153"/>
      <c r="BF32" s="153"/>
      <c r="BG32" s="153"/>
      <c r="BH32" s="153"/>
      <c r="BI32" s="153"/>
      <c r="BJ32" s="153"/>
      <c r="BK32" s="153"/>
    </row>
    <row r="33" spans="1:63" ht="13.5" customHeight="1">
      <c r="A33" s="690"/>
      <c r="B33" s="691"/>
      <c r="C33" s="728"/>
      <c r="D33" s="729"/>
      <c r="E33" s="729"/>
      <c r="F33" s="702"/>
      <c r="G33" s="703"/>
      <c r="H33" s="703"/>
      <c r="I33" s="703"/>
      <c r="J33" s="704"/>
      <c r="K33" s="785"/>
      <c r="L33" s="785"/>
      <c r="M33" s="785"/>
      <c r="N33" s="785"/>
      <c r="O33" s="467" t="s">
        <v>7</v>
      </c>
      <c r="P33" s="786"/>
      <c r="Q33" s="785"/>
      <c r="R33" s="785"/>
      <c r="S33" s="785"/>
      <c r="T33" s="467" t="s">
        <v>7</v>
      </c>
      <c r="U33" s="786"/>
      <c r="V33" s="785"/>
      <c r="W33" s="785"/>
      <c r="X33" s="787" t="s">
        <v>175</v>
      </c>
      <c r="Y33" s="788"/>
      <c r="Z33" s="785"/>
      <c r="AA33" s="785"/>
      <c r="AB33" s="785"/>
      <c r="AC33" s="787" t="s">
        <v>175</v>
      </c>
      <c r="AD33" s="788"/>
      <c r="AE33" s="475"/>
      <c r="AF33" s="475"/>
      <c r="AG33" s="475"/>
      <c r="AH33" s="475"/>
      <c r="AI33" s="475"/>
      <c r="AJ33" s="789">
        <f>K33+P33+U33+Z33</f>
        <v>0</v>
      </c>
      <c r="AK33" s="790"/>
      <c r="AL33" s="790"/>
      <c r="AM33" s="783" t="s">
        <v>160</v>
      </c>
      <c r="AN33" s="784"/>
      <c r="AO33" s="138"/>
      <c r="AP33" s="89"/>
      <c r="AQ33" s="89"/>
      <c r="AR33" s="89"/>
      <c r="AS33" s="89"/>
      <c r="AT33" s="89"/>
      <c r="AU33" s="89"/>
      <c r="AV33" s="89"/>
      <c r="AW33" s="89"/>
      <c r="AX33" s="89"/>
      <c r="AY33" s="89"/>
      <c r="AZ33" s="89"/>
      <c r="BA33" s="89"/>
      <c r="BB33" s="89"/>
      <c r="BC33" s="89"/>
      <c r="BD33" s="153"/>
      <c r="BE33" s="153"/>
      <c r="BF33" s="153"/>
      <c r="BG33" s="153"/>
      <c r="BH33" s="153"/>
      <c r="BI33" s="153"/>
      <c r="BJ33" s="153"/>
      <c r="BK33" s="153"/>
    </row>
    <row r="34" spans="1:63" ht="13.5" customHeight="1">
      <c r="A34" s="690"/>
      <c r="B34" s="691"/>
      <c r="C34" s="695" t="s">
        <v>180</v>
      </c>
      <c r="D34" s="696"/>
      <c r="E34" s="696"/>
      <c r="F34" s="699" t="s">
        <v>178</v>
      </c>
      <c r="G34" s="700"/>
      <c r="H34" s="700"/>
      <c r="I34" s="700"/>
      <c r="J34" s="701"/>
      <c r="K34" s="791" t="s">
        <v>181</v>
      </c>
      <c r="L34" s="791"/>
      <c r="M34" s="791"/>
      <c r="N34" s="791"/>
      <c r="O34" s="792"/>
      <c r="P34" s="879" t="s">
        <v>156</v>
      </c>
      <c r="Q34" s="791"/>
      <c r="R34" s="791"/>
      <c r="S34" s="791"/>
      <c r="T34" s="792"/>
      <c r="U34" s="879" t="s">
        <v>61</v>
      </c>
      <c r="V34" s="791"/>
      <c r="W34" s="791"/>
      <c r="X34" s="791"/>
      <c r="Y34" s="792"/>
      <c r="Z34" s="115"/>
      <c r="AA34" s="468"/>
      <c r="AB34" s="468"/>
      <c r="AC34" s="468"/>
      <c r="AD34" s="468"/>
      <c r="AE34" s="475"/>
      <c r="AF34" s="475"/>
      <c r="AG34" s="475"/>
      <c r="AH34" s="475"/>
      <c r="AI34" s="475"/>
      <c r="AJ34" s="780" t="s">
        <v>174</v>
      </c>
      <c r="AK34" s="781"/>
      <c r="AL34" s="781"/>
      <c r="AM34" s="781"/>
      <c r="AN34" s="782"/>
      <c r="AO34" s="137"/>
      <c r="AP34" s="89"/>
      <c r="AQ34" s="89"/>
      <c r="AR34" s="89"/>
      <c r="AS34" s="89"/>
      <c r="AT34" s="89"/>
      <c r="AU34" s="89"/>
      <c r="AV34" s="89"/>
      <c r="AW34" s="89"/>
      <c r="AX34" s="89"/>
      <c r="AY34" s="89"/>
      <c r="AZ34" s="89"/>
      <c r="BA34" s="89"/>
      <c r="BB34" s="89"/>
      <c r="BC34" s="89"/>
      <c r="BD34" s="153"/>
      <c r="BE34" s="153"/>
      <c r="BF34" s="153"/>
      <c r="BG34" s="153"/>
      <c r="BH34" s="153"/>
      <c r="BI34" s="153"/>
      <c r="BJ34" s="153"/>
      <c r="BK34" s="153"/>
    </row>
    <row r="35" spans="1:63" ht="13.5" customHeight="1">
      <c r="A35" s="690"/>
      <c r="B35" s="691"/>
      <c r="C35" s="728"/>
      <c r="D35" s="729"/>
      <c r="E35" s="729"/>
      <c r="F35" s="702"/>
      <c r="G35" s="703"/>
      <c r="H35" s="703"/>
      <c r="I35" s="703"/>
      <c r="J35" s="704"/>
      <c r="K35" s="785"/>
      <c r="L35" s="785"/>
      <c r="M35" s="785"/>
      <c r="N35" s="785"/>
      <c r="O35" s="467" t="s">
        <v>7</v>
      </c>
      <c r="P35" s="786"/>
      <c r="Q35" s="785"/>
      <c r="R35" s="785"/>
      <c r="S35" s="785"/>
      <c r="T35" s="467" t="s">
        <v>7</v>
      </c>
      <c r="U35" s="874"/>
      <c r="V35" s="891"/>
      <c r="W35" s="891"/>
      <c r="X35" s="891"/>
      <c r="Y35" s="467" t="s">
        <v>7</v>
      </c>
      <c r="Z35" s="116"/>
      <c r="AA35" s="474"/>
      <c r="AB35" s="474"/>
      <c r="AC35" s="474"/>
      <c r="AD35" s="474"/>
      <c r="AE35" s="475"/>
      <c r="AF35" s="475"/>
      <c r="AG35" s="475"/>
      <c r="AH35" s="475"/>
      <c r="AI35" s="475"/>
      <c r="AJ35" s="789">
        <f>K35+P35+U35</f>
        <v>0</v>
      </c>
      <c r="AK35" s="790"/>
      <c r="AL35" s="790"/>
      <c r="AM35" s="783" t="s">
        <v>160</v>
      </c>
      <c r="AN35" s="784"/>
      <c r="AO35" s="138"/>
      <c r="AP35" s="89"/>
      <c r="AQ35" s="89"/>
      <c r="AR35" s="89"/>
      <c r="AS35" s="89"/>
      <c r="AT35" s="89"/>
      <c r="AU35" s="89"/>
      <c r="AV35" s="89"/>
      <c r="AW35" s="89"/>
      <c r="AX35" s="89"/>
      <c r="AY35" s="89"/>
      <c r="AZ35" s="89"/>
      <c r="BA35" s="89"/>
      <c r="BB35" s="89"/>
      <c r="BC35" s="89"/>
      <c r="BD35" s="153"/>
      <c r="BE35" s="153"/>
      <c r="BF35" s="153"/>
      <c r="BG35" s="153"/>
      <c r="BH35" s="153"/>
      <c r="BI35" s="153"/>
      <c r="BJ35" s="153"/>
      <c r="BK35" s="153"/>
    </row>
    <row r="36" spans="1:63" ht="13.5" customHeight="1">
      <c r="A36" s="690"/>
      <c r="B36" s="691"/>
      <c r="C36" s="695" t="s">
        <v>182</v>
      </c>
      <c r="D36" s="696"/>
      <c r="E36" s="696"/>
      <c r="F36" s="699" t="s">
        <v>178</v>
      </c>
      <c r="G36" s="700"/>
      <c r="H36" s="700"/>
      <c r="I36" s="700"/>
      <c r="J36" s="701"/>
      <c r="K36" s="791" t="s">
        <v>181</v>
      </c>
      <c r="L36" s="791"/>
      <c r="M36" s="791"/>
      <c r="N36" s="791"/>
      <c r="O36" s="792"/>
      <c r="P36" s="879" t="s">
        <v>156</v>
      </c>
      <c r="Q36" s="791"/>
      <c r="R36" s="791"/>
      <c r="S36" s="791"/>
      <c r="T36" s="792"/>
      <c r="U36" s="879" t="s">
        <v>183</v>
      </c>
      <c r="V36" s="791"/>
      <c r="W36" s="791"/>
      <c r="X36" s="791"/>
      <c r="Y36" s="792"/>
      <c r="Z36" s="791" t="s">
        <v>184</v>
      </c>
      <c r="AA36" s="791"/>
      <c r="AB36" s="791"/>
      <c r="AC36" s="791"/>
      <c r="AD36" s="792"/>
      <c r="AE36" s="475"/>
      <c r="AF36" s="475"/>
      <c r="AG36" s="475"/>
      <c r="AH36" s="475"/>
      <c r="AI36" s="475"/>
      <c r="AJ36" s="780" t="s">
        <v>174</v>
      </c>
      <c r="AK36" s="781"/>
      <c r="AL36" s="781"/>
      <c r="AM36" s="781"/>
      <c r="AN36" s="782"/>
      <c r="AO36" s="137"/>
      <c r="AP36" s="89"/>
      <c r="AQ36" s="89"/>
      <c r="AR36" s="89"/>
      <c r="AS36" s="89"/>
      <c r="AT36" s="89"/>
      <c r="AU36" s="89"/>
      <c r="AV36" s="89"/>
      <c r="AW36" s="89"/>
      <c r="AX36" s="89"/>
      <c r="AY36" s="89"/>
      <c r="AZ36" s="89"/>
      <c r="BA36" s="89"/>
      <c r="BB36" s="89"/>
      <c r="BC36" s="89"/>
      <c r="BD36" s="153"/>
      <c r="BE36" s="153"/>
      <c r="BF36" s="153"/>
      <c r="BG36" s="153"/>
      <c r="BH36" s="153"/>
      <c r="BI36" s="153"/>
      <c r="BJ36" s="153"/>
      <c r="BK36" s="153"/>
    </row>
    <row r="37" spans="1:63" ht="13.5" customHeight="1">
      <c r="A37" s="690"/>
      <c r="B37" s="691"/>
      <c r="C37" s="728"/>
      <c r="D37" s="729"/>
      <c r="E37" s="729"/>
      <c r="F37" s="702"/>
      <c r="G37" s="703"/>
      <c r="H37" s="703"/>
      <c r="I37" s="703"/>
      <c r="J37" s="704"/>
      <c r="K37" s="785"/>
      <c r="L37" s="785"/>
      <c r="M37" s="785"/>
      <c r="N37" s="785"/>
      <c r="O37" s="467" t="s">
        <v>7</v>
      </c>
      <c r="P37" s="786"/>
      <c r="Q37" s="785"/>
      <c r="R37" s="785"/>
      <c r="S37" s="785"/>
      <c r="T37" s="467" t="s">
        <v>7</v>
      </c>
      <c r="U37" s="786"/>
      <c r="V37" s="785"/>
      <c r="W37" s="785"/>
      <c r="X37" s="897" t="s">
        <v>13</v>
      </c>
      <c r="Y37" s="898"/>
      <c r="Z37" s="786"/>
      <c r="AA37" s="785"/>
      <c r="AB37" s="785"/>
      <c r="AC37" s="897" t="s">
        <v>13</v>
      </c>
      <c r="AD37" s="898"/>
      <c r="AE37" s="475"/>
      <c r="AF37" s="475"/>
      <c r="AG37" s="475"/>
      <c r="AH37" s="475"/>
      <c r="AI37" s="475"/>
      <c r="AJ37" s="789">
        <f>K37+P37+U38+Z38</f>
        <v>0</v>
      </c>
      <c r="AK37" s="790"/>
      <c r="AL37" s="790"/>
      <c r="AM37" s="783" t="s">
        <v>160</v>
      </c>
      <c r="AN37" s="784"/>
      <c r="AO37" s="138"/>
      <c r="AP37" s="89"/>
      <c r="AQ37" s="89"/>
      <c r="AR37" s="89"/>
      <c r="AS37" s="89"/>
      <c r="AT37" s="89"/>
      <c r="AU37" s="89"/>
      <c r="AV37" s="89"/>
      <c r="AW37" s="89"/>
      <c r="AX37" s="89"/>
      <c r="AY37" s="89"/>
      <c r="AZ37" s="89"/>
      <c r="BA37" s="89"/>
      <c r="BB37" s="89"/>
      <c r="BC37" s="89"/>
      <c r="BD37" s="153"/>
      <c r="BE37" s="153"/>
      <c r="BF37" s="153"/>
      <c r="BG37" s="153"/>
      <c r="BH37" s="153"/>
      <c r="BI37" s="153"/>
      <c r="BJ37" s="153"/>
      <c r="BK37" s="153"/>
    </row>
    <row r="38" spans="1:63" ht="13.5" customHeight="1">
      <c r="A38" s="690"/>
      <c r="B38" s="691"/>
      <c r="C38" s="695" t="s">
        <v>185</v>
      </c>
      <c r="D38" s="696"/>
      <c r="E38" s="696"/>
      <c r="F38" s="730"/>
      <c r="G38" s="730"/>
      <c r="H38" s="730"/>
      <c r="I38" s="730"/>
      <c r="J38" s="731"/>
      <c r="K38" s="791" t="s">
        <v>186</v>
      </c>
      <c r="L38" s="791"/>
      <c r="M38" s="791"/>
      <c r="N38" s="791"/>
      <c r="O38" s="792"/>
      <c r="P38" s="475"/>
      <c r="Q38" s="475"/>
      <c r="R38" s="475"/>
      <c r="S38" s="475"/>
      <c r="T38" s="475"/>
      <c r="U38" s="389">
        <f>U37*3</f>
        <v>0</v>
      </c>
      <c r="V38" s="475"/>
      <c r="W38" s="475"/>
      <c r="X38" s="475"/>
      <c r="Y38" s="475"/>
      <c r="Z38" s="389">
        <f>Z37*3</f>
        <v>0</v>
      </c>
      <c r="AA38" s="475"/>
      <c r="AB38" s="475"/>
      <c r="AC38" s="475"/>
      <c r="AD38" s="475"/>
      <c r="AE38" s="475"/>
      <c r="AF38" s="475"/>
      <c r="AG38" s="475"/>
      <c r="AH38" s="475"/>
      <c r="AI38" s="475"/>
      <c r="AJ38" s="780" t="s">
        <v>174</v>
      </c>
      <c r="AK38" s="781"/>
      <c r="AL38" s="781"/>
      <c r="AM38" s="781"/>
      <c r="AN38" s="782"/>
      <c r="AO38" s="137"/>
      <c r="AP38" s="89"/>
      <c r="AQ38" s="89"/>
      <c r="AR38" s="89"/>
      <c r="AS38" s="89"/>
      <c r="AT38" s="892"/>
      <c r="AU38" s="892"/>
      <c r="AV38" s="892"/>
      <c r="AW38" s="892"/>
      <c r="AX38" s="892"/>
      <c r="AY38" s="892"/>
      <c r="AZ38" s="892"/>
      <c r="BA38" s="892"/>
      <c r="BB38" s="892"/>
      <c r="BC38" s="892"/>
      <c r="BD38" s="153"/>
      <c r="BE38" s="153"/>
      <c r="BF38" s="153"/>
      <c r="BG38" s="153"/>
      <c r="BH38" s="153"/>
      <c r="BI38" s="153"/>
      <c r="BJ38" s="153"/>
      <c r="BK38" s="153"/>
    </row>
    <row r="39" spans="1:63" ht="13.5" customHeight="1">
      <c r="A39" s="690"/>
      <c r="B39" s="691"/>
      <c r="C39" s="728"/>
      <c r="D39" s="729"/>
      <c r="E39" s="729"/>
      <c r="F39" s="732"/>
      <c r="G39" s="732"/>
      <c r="H39" s="732"/>
      <c r="I39" s="732"/>
      <c r="J39" s="733"/>
      <c r="K39" s="884"/>
      <c r="L39" s="884"/>
      <c r="M39" s="884"/>
      <c r="N39" s="884"/>
      <c r="O39" s="469" t="s">
        <v>7</v>
      </c>
      <c r="P39" s="475"/>
      <c r="Q39" s="475"/>
      <c r="R39" s="475"/>
      <c r="S39" s="475"/>
      <c r="T39" s="475"/>
      <c r="U39" s="475"/>
      <c r="V39" s="475"/>
      <c r="W39" s="475"/>
      <c r="X39" s="475"/>
      <c r="Y39" s="475"/>
      <c r="Z39" s="475"/>
      <c r="AA39" s="475"/>
      <c r="AB39" s="475"/>
      <c r="AC39" s="475"/>
      <c r="AD39" s="475"/>
      <c r="AE39" s="475"/>
      <c r="AF39" s="475"/>
      <c r="AG39" s="475"/>
      <c r="AH39" s="475"/>
      <c r="AI39" s="475"/>
      <c r="AJ39" s="893">
        <f>K39</f>
        <v>0</v>
      </c>
      <c r="AK39" s="894"/>
      <c r="AL39" s="894"/>
      <c r="AM39" s="783" t="s">
        <v>160</v>
      </c>
      <c r="AN39" s="784"/>
      <c r="AO39" s="138"/>
      <c r="AP39" s="89"/>
      <c r="AQ39" s="89"/>
      <c r="AR39" s="89"/>
      <c r="AS39" s="89"/>
      <c r="AT39" s="892"/>
      <c r="AU39" s="892"/>
      <c r="AV39" s="892"/>
      <c r="AW39" s="892"/>
      <c r="AX39" s="892"/>
      <c r="AY39" s="892"/>
      <c r="AZ39" s="892"/>
      <c r="BA39" s="892"/>
      <c r="BB39" s="892"/>
      <c r="BC39" s="892"/>
      <c r="BD39" s="153"/>
      <c r="BE39" s="153"/>
      <c r="BF39" s="153"/>
      <c r="BG39" s="153"/>
      <c r="BH39" s="153"/>
      <c r="BI39" s="153"/>
      <c r="BJ39" s="153"/>
      <c r="BK39" s="153"/>
    </row>
    <row r="40" spans="1:63" ht="13.5" customHeight="1">
      <c r="A40" s="690"/>
      <c r="B40" s="691"/>
      <c r="C40" s="695" t="s">
        <v>187</v>
      </c>
      <c r="D40" s="696"/>
      <c r="E40" s="696"/>
      <c r="F40" s="696"/>
      <c r="G40" s="696"/>
      <c r="H40" s="696"/>
      <c r="I40" s="696"/>
      <c r="J40" s="734"/>
      <c r="K40" s="774" t="s">
        <v>188</v>
      </c>
      <c r="L40" s="775"/>
      <c r="M40" s="775"/>
      <c r="N40" s="775"/>
      <c r="O40" s="776"/>
      <c r="P40" s="775" t="s">
        <v>283</v>
      </c>
      <c r="Q40" s="775"/>
      <c r="R40" s="775"/>
      <c r="S40" s="775"/>
      <c r="T40" s="775"/>
      <c r="U40" s="775"/>
      <c r="V40" s="775"/>
      <c r="W40" s="776"/>
      <c r="X40" s="777" t="s">
        <v>189</v>
      </c>
      <c r="Y40" s="778"/>
      <c r="Z40" s="778"/>
      <c r="AA40" s="778"/>
      <c r="AB40" s="778"/>
      <c r="AC40" s="778"/>
      <c r="AD40" s="778"/>
      <c r="AE40" s="778"/>
      <c r="AF40" s="778"/>
      <c r="AG40" s="778"/>
      <c r="AH40" s="778"/>
      <c r="AI40" s="779"/>
      <c r="AJ40" s="780" t="s">
        <v>174</v>
      </c>
      <c r="AK40" s="781"/>
      <c r="AL40" s="781"/>
      <c r="AM40" s="781"/>
      <c r="AN40" s="782"/>
      <c r="AO40" s="137"/>
      <c r="AP40" s="89"/>
      <c r="AQ40" s="89"/>
      <c r="AR40" s="89"/>
      <c r="AS40" s="89"/>
      <c r="AT40" s="892"/>
      <c r="AU40" s="892"/>
      <c r="AV40" s="892"/>
      <c r="AW40" s="892"/>
      <c r="AX40" s="892"/>
      <c r="AY40" s="892"/>
      <c r="AZ40" s="892"/>
      <c r="BA40" s="892"/>
      <c r="BB40" s="892"/>
      <c r="BC40" s="892"/>
      <c r="BD40" s="153"/>
      <c r="BE40" s="153"/>
      <c r="BF40" s="153"/>
      <c r="BG40" s="153"/>
      <c r="BH40" s="153"/>
      <c r="BI40" s="153"/>
      <c r="BJ40" s="153"/>
      <c r="BK40" s="153"/>
    </row>
    <row r="41" spans="1:63" ht="13.5" customHeight="1">
      <c r="A41" s="690"/>
      <c r="B41" s="691"/>
      <c r="C41" s="728"/>
      <c r="D41" s="729"/>
      <c r="E41" s="729"/>
      <c r="F41" s="729"/>
      <c r="G41" s="729"/>
      <c r="H41" s="729"/>
      <c r="I41" s="729"/>
      <c r="J41" s="735"/>
      <c r="K41" s="893"/>
      <c r="L41" s="894"/>
      <c r="M41" s="894"/>
      <c r="N41" s="894"/>
      <c r="O41" s="100" t="s">
        <v>7</v>
      </c>
      <c r="P41" s="893"/>
      <c r="Q41" s="894"/>
      <c r="R41" s="894"/>
      <c r="S41" s="894"/>
      <c r="T41" s="894"/>
      <c r="U41" s="894"/>
      <c r="V41" s="894"/>
      <c r="W41" s="100" t="s">
        <v>7</v>
      </c>
      <c r="X41" s="113"/>
      <c r="Y41" s="894"/>
      <c r="Z41" s="894"/>
      <c r="AA41" s="894"/>
      <c r="AB41" s="894"/>
      <c r="AC41" s="894"/>
      <c r="AD41" s="894"/>
      <c r="AE41" s="894"/>
      <c r="AF41" s="894"/>
      <c r="AG41" s="894"/>
      <c r="AH41" s="894"/>
      <c r="AI41" s="100"/>
      <c r="AJ41" s="789">
        <f>K41+P41</f>
        <v>0</v>
      </c>
      <c r="AK41" s="790"/>
      <c r="AL41" s="790"/>
      <c r="AM41" s="895" t="s">
        <v>160</v>
      </c>
      <c r="AN41" s="896"/>
      <c r="AO41" s="138"/>
      <c r="AP41" s="89"/>
      <c r="AQ41" s="89"/>
      <c r="AR41" s="89"/>
      <c r="AS41" s="89"/>
      <c r="AT41" s="89"/>
      <c r="AU41" s="89"/>
      <c r="AV41" s="89"/>
      <c r="AW41" s="89"/>
      <c r="AX41" s="89"/>
      <c r="AY41" s="89"/>
      <c r="AZ41" s="89"/>
      <c r="BA41" s="89"/>
      <c r="BB41" s="89"/>
      <c r="BC41" s="89"/>
      <c r="BD41" s="153"/>
      <c r="BE41" s="153"/>
      <c r="BF41" s="153"/>
      <c r="BG41" s="153"/>
      <c r="BH41" s="153"/>
      <c r="BI41" s="153"/>
      <c r="BJ41" s="153"/>
      <c r="BK41" s="153"/>
    </row>
    <row r="42" spans="1:63" ht="13.5" customHeight="1">
      <c r="A42" s="690"/>
      <c r="B42" s="691"/>
      <c r="C42" s="695" t="s">
        <v>190</v>
      </c>
      <c r="D42" s="696"/>
      <c r="E42" s="696"/>
      <c r="F42" s="699" t="s">
        <v>192</v>
      </c>
      <c r="G42" s="700"/>
      <c r="H42" s="700"/>
      <c r="I42" s="700"/>
      <c r="J42" s="701"/>
      <c r="K42" s="775" t="s">
        <v>193</v>
      </c>
      <c r="L42" s="775"/>
      <c r="M42" s="775"/>
      <c r="N42" s="775"/>
      <c r="O42" s="776"/>
      <c r="P42" s="774" t="s">
        <v>194</v>
      </c>
      <c r="Q42" s="775"/>
      <c r="R42" s="775"/>
      <c r="S42" s="775"/>
      <c r="T42" s="776"/>
      <c r="U42" s="389"/>
      <c r="V42" s="475"/>
      <c r="W42" s="475"/>
      <c r="X42" s="475"/>
      <c r="Y42" s="475"/>
      <c r="Z42" s="705"/>
      <c r="AA42" s="706"/>
      <c r="AB42" s="706"/>
      <c r="AC42" s="706"/>
      <c r="AD42" s="706"/>
      <c r="AE42" s="706"/>
      <c r="AF42" s="706"/>
      <c r="AG42" s="706"/>
      <c r="AH42" s="706"/>
      <c r="AI42" s="707"/>
      <c r="AJ42" s="780" t="s">
        <v>174</v>
      </c>
      <c r="AK42" s="781"/>
      <c r="AL42" s="781"/>
      <c r="AM42" s="781"/>
      <c r="AN42" s="782"/>
      <c r="AO42" s="137"/>
      <c r="AP42" s="145"/>
      <c r="AQ42" s="146"/>
      <c r="AR42" s="146"/>
      <c r="AS42" s="146"/>
      <c r="AT42" s="146"/>
      <c r="AU42" s="146"/>
      <c r="AV42" s="146"/>
      <c r="AW42" s="146"/>
      <c r="AX42" s="146"/>
      <c r="AY42" s="146"/>
      <c r="AZ42" s="146"/>
      <c r="BA42" s="146"/>
      <c r="BB42" s="146"/>
      <c r="BC42" s="146"/>
      <c r="BD42" s="153"/>
      <c r="BE42" s="153"/>
      <c r="BF42" s="153"/>
      <c r="BG42" s="153"/>
      <c r="BH42" s="153"/>
      <c r="BI42" s="153"/>
      <c r="BJ42" s="153"/>
      <c r="BK42" s="153"/>
    </row>
    <row r="43" spans="1:63" ht="13.5" customHeight="1">
      <c r="A43" s="690"/>
      <c r="B43" s="691"/>
      <c r="C43" s="697"/>
      <c r="D43" s="698"/>
      <c r="E43" s="698"/>
      <c r="F43" s="702"/>
      <c r="G43" s="703"/>
      <c r="H43" s="703"/>
      <c r="I43" s="703"/>
      <c r="J43" s="704"/>
      <c r="K43" s="874"/>
      <c r="L43" s="891"/>
      <c r="M43" s="891"/>
      <c r="N43" s="891"/>
      <c r="O43" s="101" t="s">
        <v>7</v>
      </c>
      <c r="P43" s="891"/>
      <c r="Q43" s="891"/>
      <c r="R43" s="891"/>
      <c r="S43" s="891"/>
      <c r="T43" s="101" t="s">
        <v>7</v>
      </c>
      <c r="U43" s="475"/>
      <c r="V43" s="475"/>
      <c r="W43" s="475"/>
      <c r="X43" s="475"/>
      <c r="Y43" s="475"/>
      <c r="Z43" s="708"/>
      <c r="AA43" s="708"/>
      <c r="AB43" s="708"/>
      <c r="AC43" s="708"/>
      <c r="AD43" s="708"/>
      <c r="AE43" s="708"/>
      <c r="AF43" s="708"/>
      <c r="AG43" s="708"/>
      <c r="AH43" s="708"/>
      <c r="AI43" s="709"/>
      <c r="AJ43" s="789">
        <f>K43+P43</f>
        <v>0</v>
      </c>
      <c r="AK43" s="790"/>
      <c r="AL43" s="790"/>
      <c r="AM43" s="783" t="s">
        <v>160</v>
      </c>
      <c r="AN43" s="784"/>
      <c r="AO43" s="138"/>
      <c r="AP43" s="146"/>
      <c r="AQ43" s="146"/>
      <c r="AR43" s="146"/>
      <c r="AS43" s="146"/>
      <c r="AT43" s="146"/>
      <c r="AU43" s="146"/>
      <c r="AV43" s="146"/>
      <c r="AW43" s="146"/>
      <c r="AX43" s="146"/>
      <c r="AY43" s="146"/>
      <c r="AZ43" s="146"/>
      <c r="BA43" s="146"/>
      <c r="BB43" s="146"/>
      <c r="BC43" s="146"/>
      <c r="BD43" s="153"/>
      <c r="BE43" s="153"/>
      <c r="BF43" s="153"/>
      <c r="BG43" s="153"/>
      <c r="BH43" s="153"/>
      <c r="BI43" s="153"/>
      <c r="BJ43" s="153"/>
      <c r="BK43" s="153"/>
    </row>
    <row r="44" spans="1:63" ht="13.5" customHeight="1">
      <c r="A44" s="690"/>
      <c r="B44" s="691"/>
      <c r="C44" s="695" t="s">
        <v>195</v>
      </c>
      <c r="D44" s="696"/>
      <c r="E44" s="696"/>
      <c r="F44" s="699" t="s">
        <v>178</v>
      </c>
      <c r="G44" s="700"/>
      <c r="H44" s="700"/>
      <c r="I44" s="700"/>
      <c r="J44" s="701"/>
      <c r="K44" s="879" t="s">
        <v>197</v>
      </c>
      <c r="L44" s="791"/>
      <c r="M44" s="791"/>
      <c r="N44" s="791"/>
      <c r="O44" s="792"/>
      <c r="P44" s="879" t="s">
        <v>198</v>
      </c>
      <c r="Q44" s="791"/>
      <c r="R44" s="791"/>
      <c r="S44" s="791"/>
      <c r="T44" s="792"/>
      <c r="U44" s="879" t="s">
        <v>200</v>
      </c>
      <c r="V44" s="791"/>
      <c r="W44" s="791"/>
      <c r="X44" s="791"/>
      <c r="Y44" s="792"/>
      <c r="Z44" s="879" t="s">
        <v>201</v>
      </c>
      <c r="AA44" s="791"/>
      <c r="AB44" s="791"/>
      <c r="AC44" s="791"/>
      <c r="AD44" s="792"/>
      <c r="AE44" s="879" t="s">
        <v>202</v>
      </c>
      <c r="AF44" s="791"/>
      <c r="AG44" s="791"/>
      <c r="AH44" s="791"/>
      <c r="AI44" s="792"/>
      <c r="AJ44" s="880" t="s">
        <v>174</v>
      </c>
      <c r="AK44" s="881"/>
      <c r="AL44" s="881"/>
      <c r="AM44" s="881"/>
      <c r="AN44" s="882"/>
      <c r="AO44" s="137"/>
      <c r="AP44" s="146"/>
      <c r="AQ44" s="146"/>
      <c r="AR44" s="146"/>
      <c r="AS44" s="146"/>
      <c r="AT44" s="146"/>
      <c r="AU44" s="146"/>
      <c r="AV44" s="146"/>
      <c r="AW44" s="146"/>
      <c r="AX44" s="146"/>
      <c r="AY44" s="146"/>
      <c r="AZ44" s="146"/>
      <c r="BA44" s="146"/>
      <c r="BB44" s="146"/>
      <c r="BC44" s="146"/>
      <c r="BD44" s="153"/>
      <c r="BE44" s="153"/>
      <c r="BF44" s="153"/>
      <c r="BG44" s="153"/>
      <c r="BH44" s="153"/>
      <c r="BI44" s="153"/>
      <c r="BJ44" s="153"/>
      <c r="BK44" s="153"/>
    </row>
    <row r="45" spans="1:63" ht="13.5" customHeight="1">
      <c r="A45" s="690"/>
      <c r="B45" s="691"/>
      <c r="C45" s="697"/>
      <c r="D45" s="698"/>
      <c r="E45" s="698"/>
      <c r="F45" s="710"/>
      <c r="G45" s="711"/>
      <c r="H45" s="711"/>
      <c r="I45" s="711"/>
      <c r="J45" s="712"/>
      <c r="K45" s="883"/>
      <c r="L45" s="884"/>
      <c r="M45" s="884"/>
      <c r="N45" s="885" t="s">
        <v>175</v>
      </c>
      <c r="O45" s="886"/>
      <c r="P45" s="883"/>
      <c r="Q45" s="884"/>
      <c r="R45" s="884"/>
      <c r="S45" s="885" t="s">
        <v>175</v>
      </c>
      <c r="T45" s="886"/>
      <c r="U45" s="883"/>
      <c r="V45" s="884"/>
      <c r="W45" s="884"/>
      <c r="X45" s="885" t="s">
        <v>175</v>
      </c>
      <c r="Y45" s="886"/>
      <c r="Z45" s="883"/>
      <c r="AA45" s="884"/>
      <c r="AB45" s="884"/>
      <c r="AC45" s="885" t="s">
        <v>175</v>
      </c>
      <c r="AD45" s="886"/>
      <c r="AE45" s="883"/>
      <c r="AF45" s="884"/>
      <c r="AG45" s="884"/>
      <c r="AH45" s="885" t="s">
        <v>175</v>
      </c>
      <c r="AI45" s="886"/>
      <c r="AJ45" s="887"/>
      <c r="AK45" s="888"/>
      <c r="AL45" s="888"/>
      <c r="AM45" s="889" t="s">
        <v>160</v>
      </c>
      <c r="AN45" s="890"/>
      <c r="AO45" s="138"/>
      <c r="AP45" s="146"/>
      <c r="AQ45" s="146"/>
      <c r="AR45" s="146"/>
      <c r="AS45" s="146"/>
      <c r="AT45" s="146"/>
      <c r="AU45" s="146"/>
      <c r="AV45" s="146"/>
      <c r="AW45" s="146"/>
      <c r="AX45" s="146"/>
      <c r="AY45" s="146"/>
      <c r="AZ45" s="146"/>
      <c r="BA45" s="146"/>
      <c r="BB45" s="146"/>
      <c r="BC45" s="146"/>
      <c r="BD45" s="153"/>
      <c r="BE45" s="153"/>
      <c r="BF45" s="153"/>
      <c r="BG45" s="153"/>
      <c r="BH45" s="153"/>
      <c r="BI45" s="153"/>
      <c r="BJ45" s="153"/>
      <c r="BK45" s="153"/>
    </row>
    <row r="46" spans="1:63" ht="13.5" customHeight="1">
      <c r="A46" s="690"/>
      <c r="B46" s="692"/>
      <c r="C46" s="713" t="s">
        <v>199</v>
      </c>
      <c r="D46" s="713"/>
      <c r="E46" s="713"/>
      <c r="F46" s="714"/>
      <c r="G46" s="715" t="s">
        <v>34</v>
      </c>
      <c r="H46" s="716"/>
      <c r="I46" s="716"/>
      <c r="J46" s="716"/>
      <c r="K46" s="870" t="s">
        <v>203</v>
      </c>
      <c r="L46" s="870"/>
      <c r="M46" s="870"/>
      <c r="N46" s="870"/>
      <c r="O46" s="870"/>
      <c r="P46" s="870" t="s">
        <v>204</v>
      </c>
      <c r="Q46" s="870"/>
      <c r="R46" s="870"/>
      <c r="S46" s="870"/>
      <c r="T46" s="870"/>
      <c r="U46" s="870" t="s">
        <v>168</v>
      </c>
      <c r="V46" s="870"/>
      <c r="W46" s="870"/>
      <c r="X46" s="870"/>
      <c r="Y46" s="870"/>
      <c r="Z46" s="870" t="s">
        <v>205</v>
      </c>
      <c r="AA46" s="870"/>
      <c r="AB46" s="870"/>
      <c r="AC46" s="870"/>
      <c r="AD46" s="870"/>
      <c r="AE46" s="870" t="s">
        <v>117</v>
      </c>
      <c r="AF46" s="870"/>
      <c r="AG46" s="870"/>
      <c r="AH46" s="870"/>
      <c r="AI46" s="870"/>
      <c r="AJ46" s="871" t="s">
        <v>174</v>
      </c>
      <c r="AK46" s="871"/>
      <c r="AL46" s="871"/>
      <c r="AM46" s="871"/>
      <c r="AN46" s="872"/>
      <c r="AO46" s="137"/>
      <c r="AP46" s="717"/>
      <c r="AQ46" s="717"/>
      <c r="AR46" s="717"/>
      <c r="AS46" s="717"/>
      <c r="AT46" s="717"/>
      <c r="AU46" s="717"/>
      <c r="AV46" s="717"/>
      <c r="AW46" s="717"/>
      <c r="AX46" s="717"/>
      <c r="AY46" s="717"/>
      <c r="AZ46" s="717"/>
      <c r="BA46" s="151"/>
      <c r="BB46" s="151"/>
      <c r="BC46" s="151"/>
      <c r="BD46" s="153"/>
      <c r="BE46" s="153"/>
      <c r="BF46" s="153"/>
      <c r="BG46" s="153"/>
      <c r="BH46" s="153"/>
      <c r="BI46" s="153"/>
      <c r="BJ46" s="153"/>
      <c r="BK46" s="153"/>
    </row>
    <row r="47" spans="1:63" ht="13.5" customHeight="1">
      <c r="A47" s="693"/>
      <c r="B47" s="694"/>
      <c r="C47" s="713"/>
      <c r="D47" s="713"/>
      <c r="E47" s="713"/>
      <c r="F47" s="714"/>
      <c r="G47" s="715"/>
      <c r="H47" s="716"/>
      <c r="I47" s="716"/>
      <c r="J47" s="716"/>
      <c r="K47" s="873"/>
      <c r="L47" s="873"/>
      <c r="M47" s="873"/>
      <c r="N47" s="874"/>
      <c r="O47" s="101" t="s">
        <v>7</v>
      </c>
      <c r="P47" s="873"/>
      <c r="Q47" s="873"/>
      <c r="R47" s="873"/>
      <c r="S47" s="874"/>
      <c r="T47" s="101" t="s">
        <v>7</v>
      </c>
      <c r="U47" s="873"/>
      <c r="V47" s="873"/>
      <c r="W47" s="873"/>
      <c r="X47" s="874"/>
      <c r="Y47" s="101" t="s">
        <v>7</v>
      </c>
      <c r="Z47" s="873"/>
      <c r="AA47" s="873"/>
      <c r="AB47" s="873"/>
      <c r="AC47" s="874"/>
      <c r="AD47" s="101" t="s">
        <v>7</v>
      </c>
      <c r="AE47" s="873"/>
      <c r="AF47" s="873"/>
      <c r="AG47" s="873"/>
      <c r="AH47" s="874"/>
      <c r="AI47" s="101" t="s">
        <v>7</v>
      </c>
      <c r="AJ47" s="875">
        <f>K47+P47+U47+Z47+AE47</f>
        <v>0</v>
      </c>
      <c r="AK47" s="875"/>
      <c r="AL47" s="876"/>
      <c r="AM47" s="877" t="s">
        <v>160</v>
      </c>
      <c r="AN47" s="878"/>
      <c r="AO47" s="138"/>
      <c r="AP47" s="717"/>
      <c r="AQ47" s="717"/>
      <c r="AR47" s="717"/>
      <c r="AS47" s="717"/>
      <c r="AT47" s="717"/>
      <c r="AU47" s="717"/>
      <c r="AV47" s="717"/>
      <c r="AW47" s="717"/>
      <c r="AX47" s="717"/>
      <c r="AY47" s="717"/>
      <c r="AZ47" s="717"/>
      <c r="BA47" s="151"/>
      <c r="BB47" s="151"/>
      <c r="BC47" s="151"/>
      <c r="BD47" s="153"/>
      <c r="BE47" s="153"/>
      <c r="BF47" s="153"/>
      <c r="BG47" s="153"/>
      <c r="BH47" s="153"/>
      <c r="BI47" s="153"/>
      <c r="BJ47" s="153"/>
      <c r="BK47" s="153"/>
    </row>
    <row r="48" spans="1:63" ht="18.75" customHeight="1">
      <c r="A48" s="718"/>
      <c r="B48" s="719"/>
      <c r="C48" s="719"/>
      <c r="D48" s="719"/>
      <c r="E48" s="719"/>
      <c r="F48" s="719"/>
      <c r="G48" s="719"/>
      <c r="H48" s="719"/>
      <c r="I48" s="719"/>
      <c r="J48" s="719"/>
      <c r="K48" s="719"/>
      <c r="L48" s="719"/>
      <c r="M48" s="719"/>
      <c r="N48" s="719"/>
      <c r="O48" s="719"/>
      <c r="P48" s="722"/>
      <c r="Q48" s="723"/>
      <c r="R48" s="723"/>
      <c r="S48" s="723"/>
      <c r="T48" s="723"/>
      <c r="U48" s="723"/>
      <c r="V48" s="723"/>
      <c r="W48" s="723"/>
      <c r="X48" s="723"/>
      <c r="Y48" s="723"/>
      <c r="Z48" s="723"/>
      <c r="AA48" s="723"/>
      <c r="AB48" s="723"/>
      <c r="AC48" s="723"/>
      <c r="AD48" s="723"/>
      <c r="AE48" s="723"/>
      <c r="AF48" s="723"/>
      <c r="AG48" s="723"/>
      <c r="AH48" s="723"/>
      <c r="AI48" s="723"/>
      <c r="AJ48" s="723"/>
      <c r="AK48" s="723"/>
      <c r="AL48" s="723"/>
      <c r="AM48" s="723"/>
      <c r="AN48" s="724"/>
      <c r="AO48" s="139"/>
      <c r="AP48" s="717"/>
      <c r="AQ48" s="717"/>
      <c r="AR48" s="717"/>
      <c r="AS48" s="717"/>
      <c r="AT48" s="717"/>
      <c r="AU48" s="717"/>
      <c r="AV48" s="717"/>
      <c r="AW48" s="717"/>
      <c r="AX48" s="717"/>
      <c r="AY48" s="717"/>
      <c r="AZ48" s="717"/>
      <c r="BA48" s="147"/>
      <c r="BB48" s="147"/>
      <c r="BC48" s="147"/>
      <c r="BD48" s="153"/>
      <c r="BE48" s="153"/>
      <c r="BF48" s="153"/>
      <c r="BG48" s="153"/>
      <c r="BH48" s="153"/>
      <c r="BI48" s="153"/>
      <c r="BJ48" s="153"/>
      <c r="BK48" s="153"/>
    </row>
    <row r="49" spans="1:64" ht="18.75" customHeight="1">
      <c r="A49" s="720"/>
      <c r="B49" s="721"/>
      <c r="C49" s="721"/>
      <c r="D49" s="721"/>
      <c r="E49" s="721"/>
      <c r="F49" s="721"/>
      <c r="G49" s="721"/>
      <c r="H49" s="721"/>
      <c r="I49" s="721"/>
      <c r="J49" s="721"/>
      <c r="K49" s="721"/>
      <c r="L49" s="721"/>
      <c r="M49" s="721"/>
      <c r="N49" s="721"/>
      <c r="O49" s="721"/>
      <c r="P49" s="725"/>
      <c r="Q49" s="726"/>
      <c r="R49" s="726"/>
      <c r="S49" s="726"/>
      <c r="T49" s="726"/>
      <c r="U49" s="726"/>
      <c r="V49" s="726"/>
      <c r="W49" s="726"/>
      <c r="X49" s="726"/>
      <c r="Y49" s="726"/>
      <c r="Z49" s="726"/>
      <c r="AA49" s="726"/>
      <c r="AB49" s="726"/>
      <c r="AC49" s="726"/>
      <c r="AD49" s="726"/>
      <c r="AE49" s="726"/>
      <c r="AF49" s="726"/>
      <c r="AG49" s="726"/>
      <c r="AH49" s="726"/>
      <c r="AI49" s="726"/>
      <c r="AJ49" s="726"/>
      <c r="AK49" s="726"/>
      <c r="AL49" s="726"/>
      <c r="AM49" s="726"/>
      <c r="AN49" s="727"/>
      <c r="AO49" s="139"/>
      <c r="AP49" s="147"/>
      <c r="AQ49" s="147"/>
      <c r="AR49" s="147"/>
      <c r="AS49" s="147"/>
      <c r="AT49" s="147"/>
      <c r="AU49" s="147"/>
      <c r="AV49" s="147"/>
      <c r="AW49" s="147"/>
      <c r="AX49" s="147"/>
      <c r="AY49" s="147"/>
      <c r="AZ49" s="147"/>
      <c r="BA49" s="147"/>
      <c r="BB49" s="147"/>
      <c r="BC49" s="147"/>
      <c r="BD49" s="153"/>
      <c r="BE49" s="153"/>
      <c r="BF49" s="153"/>
      <c r="BG49" s="153"/>
      <c r="BH49" s="153"/>
      <c r="BI49" s="153"/>
      <c r="BJ49" s="153"/>
      <c r="BK49" s="153"/>
    </row>
    <row r="50" spans="1:64" ht="22.5" customHeight="1">
      <c r="A50" s="814" t="s">
        <v>284</v>
      </c>
      <c r="B50" s="814"/>
      <c r="C50" s="814"/>
      <c r="D50" s="814"/>
      <c r="E50" s="814"/>
      <c r="F50" s="814"/>
      <c r="G50" s="814"/>
      <c r="H50" s="814"/>
      <c r="I50" s="814"/>
      <c r="J50" s="814"/>
      <c r="K50" s="814"/>
      <c r="L50" s="814"/>
      <c r="M50" s="814"/>
      <c r="N50" s="814"/>
      <c r="O50" s="814"/>
      <c r="P50" s="814"/>
      <c r="Q50" s="814"/>
      <c r="R50" s="814"/>
      <c r="S50" s="814"/>
      <c r="T50" s="814"/>
      <c r="U50" s="814"/>
      <c r="V50" s="814"/>
      <c r="W50" s="814"/>
      <c r="X50" s="814"/>
      <c r="Y50" s="814"/>
      <c r="Z50" s="814"/>
      <c r="AA50" s="814"/>
      <c r="AB50" s="814"/>
      <c r="AC50" s="814"/>
      <c r="AD50" s="814"/>
      <c r="AE50" s="814"/>
      <c r="AF50" s="814"/>
      <c r="AG50" s="814"/>
      <c r="AH50" s="814"/>
      <c r="AI50" s="814"/>
      <c r="AJ50" s="814"/>
      <c r="AK50" s="814"/>
      <c r="AL50" s="814"/>
      <c r="AM50" s="814"/>
      <c r="AN50" s="814"/>
      <c r="AO50" s="140"/>
      <c r="AP50" s="89"/>
      <c r="AQ50" s="89"/>
      <c r="AR50" s="89"/>
      <c r="AS50" s="89"/>
      <c r="AT50" s="89"/>
      <c r="AU50" s="89"/>
      <c r="AV50" s="89"/>
      <c r="AW50" s="89"/>
      <c r="AX50" s="89"/>
      <c r="AY50" s="89"/>
      <c r="AZ50" s="89"/>
      <c r="BA50" s="89"/>
      <c r="BB50" s="89"/>
      <c r="BC50" s="89"/>
      <c r="BD50" s="153"/>
      <c r="BE50" s="153"/>
      <c r="BF50" s="153"/>
      <c r="BG50" s="153"/>
      <c r="BH50" s="153"/>
      <c r="BI50" s="153"/>
      <c r="BJ50" s="153"/>
      <c r="BK50" s="153"/>
    </row>
    <row r="51" spans="1:64" ht="3.75" customHeight="1">
      <c r="A51" s="85"/>
      <c r="B51" s="90"/>
      <c r="C51" s="90"/>
      <c r="D51" s="90"/>
      <c r="E51" s="90"/>
      <c r="F51" s="90"/>
      <c r="G51" s="90"/>
      <c r="H51" s="90"/>
      <c r="I51" s="90"/>
      <c r="J51" s="90"/>
      <c r="K51" s="90"/>
      <c r="L51" s="90"/>
      <c r="M51" s="90"/>
      <c r="N51" s="90"/>
      <c r="O51" s="90"/>
      <c r="P51" s="90"/>
      <c r="Q51" s="90"/>
      <c r="R51" s="90"/>
      <c r="S51" s="90"/>
      <c r="T51" s="90"/>
      <c r="U51" s="90"/>
      <c r="V51" s="90"/>
      <c r="W51" s="90"/>
      <c r="X51" s="90"/>
      <c r="Y51" s="90"/>
      <c r="Z51" s="117"/>
      <c r="AA51" s="90"/>
      <c r="AB51" s="90"/>
      <c r="AC51" s="90"/>
      <c r="AD51" s="90"/>
      <c r="AE51" s="90"/>
      <c r="AF51" s="90"/>
      <c r="AG51" s="90"/>
      <c r="AH51" s="90"/>
      <c r="AI51" s="90"/>
      <c r="AJ51" s="90"/>
      <c r="AK51" s="90"/>
      <c r="AL51" s="90"/>
      <c r="AM51" s="90"/>
      <c r="AN51" s="122"/>
      <c r="AO51" s="89"/>
      <c r="AP51" s="89"/>
      <c r="AQ51" s="89"/>
      <c r="AR51" s="89"/>
      <c r="AS51" s="89"/>
      <c r="AT51" s="89"/>
      <c r="AU51" s="89"/>
      <c r="AV51" s="89"/>
      <c r="AW51" s="89"/>
      <c r="AX51" s="89"/>
      <c r="AY51" s="89"/>
      <c r="AZ51" s="89"/>
      <c r="BA51" s="89"/>
      <c r="BB51" s="89"/>
      <c r="BC51" s="89"/>
      <c r="BD51" s="153"/>
      <c r="BE51" s="153"/>
      <c r="BF51" s="153"/>
      <c r="BG51" s="153"/>
      <c r="BH51" s="153"/>
      <c r="BI51" s="153"/>
      <c r="BJ51" s="153"/>
      <c r="BK51" s="153"/>
    </row>
    <row r="52" spans="1:64" ht="18.75" customHeight="1">
      <c r="A52" s="86"/>
      <c r="B52" s="815" t="s">
        <v>206</v>
      </c>
      <c r="C52" s="815"/>
      <c r="D52" s="815"/>
      <c r="E52" s="815"/>
      <c r="F52" s="815"/>
      <c r="G52" s="815"/>
      <c r="H52" s="815"/>
      <c r="I52" s="815"/>
      <c r="J52" s="815"/>
      <c r="K52" s="815"/>
      <c r="L52" s="815"/>
      <c r="M52" s="815"/>
      <c r="N52" s="815"/>
      <c r="O52" s="815"/>
      <c r="P52" s="815"/>
      <c r="Q52" s="815"/>
      <c r="R52" s="815"/>
      <c r="S52" s="815"/>
      <c r="T52" s="815"/>
      <c r="U52" s="815"/>
      <c r="V52" s="815"/>
      <c r="W52" s="815"/>
      <c r="X52" s="815"/>
      <c r="Y52" s="815"/>
      <c r="Z52" s="815"/>
      <c r="AA52" s="815"/>
      <c r="AB52" s="815"/>
      <c r="AC52" s="815"/>
      <c r="AD52" s="815"/>
      <c r="AE52" s="815"/>
      <c r="AF52" s="815"/>
      <c r="AG52" s="815"/>
      <c r="AH52" s="815"/>
      <c r="AI52" s="815"/>
      <c r="AJ52" s="815"/>
      <c r="AK52" s="815"/>
      <c r="AL52" s="815"/>
      <c r="AM52" s="815"/>
      <c r="AN52" s="816"/>
      <c r="AO52" s="141"/>
      <c r="AP52" s="89"/>
      <c r="AQ52" s="89"/>
      <c r="AR52" s="89"/>
      <c r="AS52" s="89"/>
      <c r="AT52" s="89"/>
      <c r="AU52" s="89"/>
      <c r="AV52" s="89"/>
      <c r="AW52" s="89"/>
      <c r="AX52" s="89"/>
      <c r="AY52" s="89"/>
      <c r="AZ52" s="89"/>
      <c r="BA52" s="89"/>
      <c r="BB52" s="89"/>
      <c r="BC52" s="89"/>
      <c r="BD52" s="153"/>
      <c r="BE52" s="153"/>
      <c r="BF52" s="153"/>
      <c r="BG52" s="153"/>
      <c r="BH52" s="153"/>
      <c r="BI52" s="153"/>
      <c r="BJ52" s="153"/>
      <c r="BK52" s="153"/>
    </row>
    <row r="53" spans="1:64" ht="3.75" customHeight="1">
      <c r="A53" s="86"/>
      <c r="B53" s="91"/>
      <c r="C53" s="91"/>
      <c r="D53" s="91"/>
      <c r="E53" s="91"/>
      <c r="F53" s="91"/>
      <c r="G53" s="91"/>
      <c r="H53" s="91"/>
      <c r="I53" s="91"/>
      <c r="J53" s="91"/>
      <c r="K53" s="91"/>
      <c r="L53" s="91"/>
      <c r="M53" s="91"/>
      <c r="N53" s="91"/>
      <c r="O53" s="91"/>
      <c r="P53" s="91"/>
      <c r="Q53" s="91"/>
      <c r="R53" s="91"/>
      <c r="S53" s="91"/>
      <c r="T53" s="91"/>
      <c r="U53" s="91"/>
      <c r="V53" s="91"/>
      <c r="W53" s="91"/>
      <c r="X53" s="91"/>
      <c r="Y53" s="91"/>
      <c r="Z53" s="91"/>
      <c r="AA53" s="91"/>
      <c r="AB53" s="91"/>
      <c r="AC53" s="91"/>
      <c r="AD53" s="91"/>
      <c r="AE53" s="91"/>
      <c r="AF53" s="91"/>
      <c r="AG53" s="91"/>
      <c r="AH53" s="91"/>
      <c r="AI53" s="91"/>
      <c r="AJ53" s="91"/>
      <c r="AK53" s="91"/>
      <c r="AL53" s="91"/>
      <c r="AM53" s="91"/>
      <c r="AN53" s="123"/>
      <c r="AO53" s="141"/>
      <c r="AP53" s="89"/>
      <c r="AQ53" s="89"/>
      <c r="AR53" s="89"/>
      <c r="AS53" s="89"/>
      <c r="AT53" s="89"/>
      <c r="AU53" s="89"/>
      <c r="AV53" s="89"/>
      <c r="AW53" s="89"/>
      <c r="AX53" s="89"/>
      <c r="AY53" s="89"/>
      <c r="AZ53" s="89"/>
      <c r="BA53" s="89"/>
      <c r="BB53" s="89"/>
      <c r="BC53" s="89"/>
      <c r="BD53" s="89"/>
      <c r="BE53" s="153"/>
      <c r="BF53" s="153"/>
      <c r="BG53" s="153"/>
      <c r="BH53" s="153"/>
      <c r="BI53" s="153"/>
      <c r="BJ53" s="153"/>
      <c r="BK53" s="153"/>
    </row>
    <row r="54" spans="1:64" ht="18.75" customHeight="1">
      <c r="A54" s="86"/>
      <c r="B54" s="92" t="s">
        <v>207</v>
      </c>
      <c r="C54" s="95"/>
      <c r="D54" s="95"/>
      <c r="E54" s="817" t="str">
        <f>IF(入力フォーム!H4="","",入力フォーム!H4)</f>
        <v/>
      </c>
      <c r="F54" s="817"/>
      <c r="G54" s="817"/>
      <c r="H54" s="817"/>
      <c r="I54" s="817"/>
      <c r="J54" s="817"/>
      <c r="K54" s="817"/>
      <c r="L54" s="817"/>
      <c r="M54" s="817"/>
      <c r="N54" s="817"/>
      <c r="O54" s="471"/>
      <c r="P54" s="471"/>
      <c r="Q54" s="471"/>
      <c r="R54" s="471"/>
      <c r="S54" s="471"/>
      <c r="T54" s="471"/>
      <c r="U54" s="471"/>
      <c r="V54" s="112"/>
      <c r="W54" s="112"/>
      <c r="X54" s="112"/>
      <c r="Y54" s="112"/>
      <c r="Z54" s="112"/>
      <c r="AA54" s="112"/>
      <c r="AB54" s="112"/>
      <c r="AC54" s="112"/>
      <c r="AD54" s="112"/>
      <c r="AE54" s="112"/>
      <c r="AF54" s="112"/>
      <c r="AG54" s="112"/>
      <c r="AH54" s="112"/>
      <c r="AI54" s="112"/>
      <c r="AJ54" s="112"/>
      <c r="AK54" s="112"/>
      <c r="AL54" s="112"/>
      <c r="AM54" s="112"/>
      <c r="AN54" s="124"/>
      <c r="AO54" s="89"/>
      <c r="AP54" s="683"/>
      <c r="AQ54" s="683"/>
      <c r="AR54" s="683"/>
      <c r="AS54" s="683"/>
      <c r="AT54" s="683"/>
      <c r="AU54" s="683"/>
      <c r="AV54" s="683"/>
      <c r="AW54" s="683"/>
      <c r="AX54" s="683"/>
      <c r="AY54" s="683"/>
      <c r="AZ54" s="683"/>
      <c r="BA54" s="152"/>
      <c r="BB54" s="152"/>
      <c r="BC54" s="152"/>
      <c r="BD54" s="153"/>
      <c r="BE54" s="153"/>
      <c r="BF54" s="153"/>
      <c r="BG54" s="153"/>
      <c r="BH54" s="153"/>
      <c r="BI54" s="153"/>
      <c r="BJ54" s="153"/>
      <c r="BK54" s="153"/>
    </row>
    <row r="55" spans="1:64" ht="3.75" customHeight="1">
      <c r="A55" s="86"/>
      <c r="B55" s="84"/>
      <c r="C55" s="84"/>
      <c r="D55" s="84"/>
      <c r="E55" s="84"/>
      <c r="F55" s="84"/>
      <c r="G55" s="84"/>
      <c r="H55" s="84"/>
      <c r="I55" s="84"/>
      <c r="J55" s="84"/>
      <c r="K55" s="84"/>
      <c r="L55" s="84"/>
      <c r="M55" s="84"/>
      <c r="N55" s="84"/>
      <c r="O55" s="84"/>
      <c r="P55" s="84"/>
      <c r="Q55" s="84"/>
      <c r="R55" s="84"/>
      <c r="S55" s="84"/>
      <c r="T55" s="84"/>
      <c r="U55" s="84"/>
      <c r="V55" s="84"/>
      <c r="W55" s="84"/>
      <c r="X55" s="84"/>
      <c r="Y55" s="84"/>
      <c r="Z55" s="84"/>
      <c r="AA55" s="84"/>
      <c r="AB55" s="84"/>
      <c r="AC55" s="84"/>
      <c r="AD55" s="84"/>
      <c r="AE55" s="84"/>
      <c r="AF55" s="84"/>
      <c r="AG55" s="84"/>
      <c r="AH55" s="84"/>
      <c r="AI55" s="84"/>
      <c r="AJ55" s="84"/>
      <c r="AK55" s="84"/>
      <c r="AL55" s="84"/>
      <c r="AM55" s="84"/>
      <c r="AN55" s="124"/>
      <c r="AO55" s="89"/>
      <c r="AP55" s="683"/>
      <c r="AQ55" s="683"/>
      <c r="AR55" s="683"/>
      <c r="AS55" s="683"/>
      <c r="AT55" s="683"/>
      <c r="AU55" s="683"/>
      <c r="AV55" s="683"/>
      <c r="AW55" s="683"/>
      <c r="AX55" s="683"/>
      <c r="AY55" s="683"/>
      <c r="AZ55" s="683"/>
      <c r="BA55" s="152"/>
      <c r="BB55" s="152"/>
      <c r="BC55" s="152"/>
      <c r="BD55" s="153"/>
      <c r="BE55" s="153"/>
      <c r="BF55" s="153"/>
      <c r="BG55" s="153"/>
      <c r="BH55" s="153"/>
      <c r="BI55" s="153"/>
      <c r="BJ55" s="153"/>
      <c r="BK55" s="153"/>
    </row>
    <row r="56" spans="1:64" ht="18.75" customHeight="1">
      <c r="A56" s="86"/>
      <c r="B56" s="409" t="s">
        <v>492</v>
      </c>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c r="AK56" s="84"/>
      <c r="AL56" s="84"/>
      <c r="AM56" s="84"/>
      <c r="AN56" s="124"/>
      <c r="AO56" s="89"/>
      <c r="AP56" s="683"/>
      <c r="AQ56" s="683"/>
      <c r="AR56" s="683"/>
      <c r="AS56" s="683"/>
      <c r="AT56" s="683"/>
      <c r="AU56" s="683"/>
      <c r="AV56" s="683"/>
      <c r="AW56" s="683"/>
      <c r="AX56" s="683"/>
      <c r="AY56" s="683"/>
      <c r="AZ56" s="683"/>
      <c r="BA56" s="152"/>
      <c r="BB56" s="152"/>
      <c r="BC56" s="152"/>
      <c r="BD56" s="153"/>
      <c r="BE56" s="153"/>
      <c r="BF56" s="153"/>
      <c r="BG56" s="153"/>
      <c r="BH56" s="153"/>
      <c r="BI56" s="153"/>
      <c r="BJ56" s="153"/>
      <c r="BK56" s="153"/>
    </row>
    <row r="57" spans="1:64" ht="3.75" customHeight="1">
      <c r="A57" s="86"/>
      <c r="B57" s="84"/>
      <c r="C57" s="84"/>
      <c r="D57" s="84"/>
      <c r="E57" s="84"/>
      <c r="F57" s="84"/>
      <c r="G57" s="84"/>
      <c r="H57" s="84"/>
      <c r="I57" s="84"/>
      <c r="J57" s="84"/>
      <c r="K57" s="84"/>
      <c r="L57" s="84"/>
      <c r="M57" s="84"/>
      <c r="N57" s="84"/>
      <c r="O57" s="84"/>
      <c r="P57" s="84"/>
      <c r="Q57" s="84"/>
      <c r="R57" s="84"/>
      <c r="S57" s="84"/>
      <c r="T57" s="84"/>
      <c r="U57" s="84"/>
      <c r="V57" s="84"/>
      <c r="W57" s="84"/>
      <c r="X57" s="84"/>
      <c r="Y57" s="84"/>
      <c r="Z57" s="84"/>
      <c r="AA57" s="84"/>
      <c r="AB57" s="84"/>
      <c r="AC57" s="84"/>
      <c r="AD57" s="84"/>
      <c r="AE57" s="84"/>
      <c r="AF57" s="84"/>
      <c r="AG57" s="84"/>
      <c r="AH57" s="84"/>
      <c r="AI57" s="84"/>
      <c r="AJ57" s="84"/>
      <c r="AK57" s="84"/>
      <c r="AL57" s="84"/>
      <c r="AM57" s="84"/>
      <c r="AN57" s="124"/>
      <c r="AO57" s="89"/>
      <c r="AP57" s="148"/>
      <c r="AQ57" s="148"/>
      <c r="AR57" s="148"/>
      <c r="AS57" s="148"/>
      <c r="AT57" s="148"/>
      <c r="AU57" s="148"/>
      <c r="AV57" s="148"/>
      <c r="AW57" s="148"/>
      <c r="AX57" s="148"/>
      <c r="AY57" s="148"/>
      <c r="AZ57" s="148"/>
      <c r="BA57" s="148"/>
      <c r="BB57" s="148"/>
      <c r="BC57" s="148"/>
      <c r="BD57" s="153"/>
      <c r="BE57" s="153"/>
      <c r="BF57" s="153"/>
      <c r="BG57" s="153"/>
      <c r="BH57" s="153"/>
      <c r="BI57" s="153"/>
      <c r="BJ57" s="153"/>
      <c r="BK57" s="153"/>
    </row>
    <row r="58" spans="1:64" ht="15" customHeight="1">
      <c r="A58" s="86"/>
      <c r="B58" s="93" t="s">
        <v>32</v>
      </c>
      <c r="C58" s="84"/>
      <c r="D58" s="84"/>
      <c r="E58" s="84"/>
      <c r="F58" s="84"/>
      <c r="G58" s="84"/>
      <c r="H58" s="84"/>
      <c r="I58" s="84"/>
      <c r="J58" s="84"/>
      <c r="K58" s="84"/>
      <c r="L58" s="84"/>
      <c r="M58" s="84"/>
      <c r="N58" s="84"/>
      <c r="O58" s="84"/>
      <c r="P58" s="84"/>
      <c r="Q58" s="84"/>
      <c r="R58" s="84"/>
      <c r="S58" s="84"/>
      <c r="T58" s="84"/>
      <c r="U58" s="84"/>
      <c r="V58" s="84"/>
      <c r="W58" s="84"/>
      <c r="X58" s="84"/>
      <c r="Y58" s="93" t="s">
        <v>208</v>
      </c>
      <c r="Z58" s="84"/>
      <c r="AA58" s="84"/>
      <c r="AB58" s="84"/>
      <c r="AC58" s="84"/>
      <c r="AD58" s="84"/>
      <c r="AE58" s="84"/>
      <c r="AF58" s="84"/>
      <c r="AG58" s="84"/>
      <c r="AH58" s="84"/>
      <c r="AI58" s="84"/>
      <c r="AJ58" s="84"/>
      <c r="AK58" s="84"/>
      <c r="AL58" s="84"/>
      <c r="AM58" s="84"/>
      <c r="AN58" s="124"/>
      <c r="AO58" s="89"/>
      <c r="AP58" s="89"/>
      <c r="AQ58" s="89"/>
      <c r="AR58" s="89"/>
      <c r="AS58" s="89"/>
      <c r="AT58" s="89"/>
      <c r="AU58" s="89"/>
      <c r="AV58" s="89"/>
      <c r="AW58" s="89"/>
      <c r="AX58" s="89"/>
      <c r="AY58" s="89"/>
      <c r="AZ58" s="89"/>
      <c r="BA58" s="89"/>
      <c r="BB58" s="89"/>
      <c r="BC58" s="89"/>
      <c r="BD58" s="153"/>
      <c r="BE58" s="153"/>
      <c r="BF58" s="153"/>
      <c r="BG58" s="153"/>
      <c r="BH58" s="153"/>
      <c r="BI58" s="153"/>
      <c r="BJ58" s="153"/>
      <c r="BK58" s="153"/>
    </row>
    <row r="59" spans="1:64" ht="15" customHeight="1">
      <c r="A59" s="86"/>
      <c r="B59" s="84"/>
      <c r="C59" s="684" t="str">
        <f>IF(入力フォーム!D7="","",入力フォーム!D7)</f>
        <v/>
      </c>
      <c r="D59" s="684"/>
      <c r="E59" s="684"/>
      <c r="F59" s="684"/>
      <c r="G59" s="684"/>
      <c r="H59" s="684"/>
      <c r="I59" s="684"/>
      <c r="J59" s="684"/>
      <c r="K59" s="684"/>
      <c r="L59" s="684"/>
      <c r="M59" s="684"/>
      <c r="N59" s="684"/>
      <c r="O59" s="684"/>
      <c r="P59" s="684"/>
      <c r="Q59" s="684"/>
      <c r="R59" s="684"/>
      <c r="S59" s="684"/>
      <c r="T59" s="684"/>
      <c r="U59" s="684"/>
      <c r="V59" s="684"/>
      <c r="W59" s="684"/>
      <c r="X59" s="684"/>
      <c r="Y59" s="84"/>
      <c r="Z59" s="685" t="str">
        <f>IF(入力フォーム!M7="","",入力フォーム!M7)</f>
        <v/>
      </c>
      <c r="AA59" s="685"/>
      <c r="AB59" s="685"/>
      <c r="AC59" s="685"/>
      <c r="AD59" s="685"/>
      <c r="AE59" s="685"/>
      <c r="AF59" s="685"/>
      <c r="AG59" s="685"/>
      <c r="AH59" s="685"/>
      <c r="AI59" s="685"/>
      <c r="AJ59" s="685"/>
      <c r="AK59" s="686"/>
      <c r="AL59" s="686"/>
      <c r="AM59" s="84"/>
      <c r="AN59" s="124"/>
      <c r="AO59" s="89"/>
      <c r="AP59" s="89"/>
      <c r="AQ59" s="89"/>
      <c r="AR59" s="89"/>
      <c r="AS59" s="89"/>
      <c r="AT59" s="89"/>
      <c r="AU59" s="89"/>
      <c r="AV59" s="89"/>
      <c r="AW59" s="89"/>
      <c r="AX59" s="89"/>
      <c r="AY59" s="89"/>
      <c r="AZ59" s="89"/>
      <c r="BA59" s="89"/>
      <c r="BB59" s="89"/>
      <c r="BC59" s="89"/>
      <c r="BD59" s="153"/>
      <c r="BE59" s="153"/>
      <c r="BF59" s="153"/>
      <c r="BG59" s="153"/>
      <c r="BH59" s="153"/>
      <c r="BI59" s="153"/>
      <c r="BJ59" s="153"/>
      <c r="BK59" s="153"/>
    </row>
    <row r="60" spans="1:64" ht="15" customHeight="1">
      <c r="A60" s="86"/>
      <c r="B60" s="84"/>
      <c r="C60" s="684"/>
      <c r="D60" s="684"/>
      <c r="E60" s="684"/>
      <c r="F60" s="684"/>
      <c r="G60" s="684"/>
      <c r="H60" s="684"/>
      <c r="I60" s="684"/>
      <c r="J60" s="684"/>
      <c r="K60" s="684"/>
      <c r="L60" s="684"/>
      <c r="M60" s="684"/>
      <c r="N60" s="684"/>
      <c r="O60" s="684"/>
      <c r="P60" s="684"/>
      <c r="Q60" s="684"/>
      <c r="R60" s="684"/>
      <c r="S60" s="684"/>
      <c r="T60" s="684"/>
      <c r="U60" s="684"/>
      <c r="V60" s="684"/>
      <c r="W60" s="684"/>
      <c r="X60" s="684"/>
      <c r="Y60" s="84"/>
      <c r="Z60" s="685"/>
      <c r="AA60" s="685"/>
      <c r="AB60" s="685"/>
      <c r="AC60" s="685"/>
      <c r="AD60" s="685"/>
      <c r="AE60" s="685"/>
      <c r="AF60" s="685"/>
      <c r="AG60" s="685"/>
      <c r="AH60" s="685"/>
      <c r="AI60" s="685"/>
      <c r="AJ60" s="685"/>
      <c r="AK60" s="686"/>
      <c r="AL60" s="686"/>
      <c r="AM60" s="84"/>
      <c r="AN60" s="124"/>
      <c r="AO60" s="89"/>
      <c r="AP60" s="507" t="s">
        <v>503</v>
      </c>
      <c r="AQ60" s="89"/>
      <c r="AR60" s="89"/>
      <c r="AS60" s="89"/>
      <c r="AT60" s="89"/>
      <c r="AU60" s="89"/>
      <c r="AV60" s="89"/>
      <c r="AW60" s="89"/>
      <c r="AX60" s="89"/>
      <c r="AY60" s="89"/>
      <c r="AZ60" s="89"/>
      <c r="BA60" s="89"/>
      <c r="BB60" s="89"/>
      <c r="BC60" s="89"/>
      <c r="BD60" s="153"/>
      <c r="BE60" s="153"/>
      <c r="BF60" s="153"/>
      <c r="BG60" s="153"/>
      <c r="BH60" s="153"/>
      <c r="BI60" s="153"/>
      <c r="BJ60" s="153"/>
      <c r="BK60" s="153"/>
    </row>
    <row r="61" spans="1:64" ht="12.75" customHeight="1">
      <c r="A61" s="87"/>
      <c r="B61" s="94"/>
      <c r="C61" s="94"/>
      <c r="D61" s="94"/>
      <c r="E61" s="94"/>
      <c r="F61" s="94"/>
      <c r="G61" s="94"/>
      <c r="H61" s="94"/>
      <c r="I61" s="94"/>
      <c r="J61" s="94"/>
      <c r="K61" s="94"/>
      <c r="L61" s="94"/>
      <c r="M61" s="94"/>
      <c r="N61" s="94"/>
      <c r="O61" s="94"/>
      <c r="P61" s="94"/>
      <c r="Q61" s="94"/>
      <c r="R61" s="94"/>
      <c r="S61" s="94"/>
      <c r="T61" s="94"/>
      <c r="U61" s="94"/>
      <c r="V61" s="94"/>
      <c r="W61" s="94"/>
      <c r="X61" s="94"/>
      <c r="Y61" s="94"/>
      <c r="Z61" s="400" t="s">
        <v>331</v>
      </c>
      <c r="AA61" s="94"/>
      <c r="AB61" s="94"/>
      <c r="AC61" s="94"/>
      <c r="AD61" s="94"/>
      <c r="AE61" s="94"/>
      <c r="AF61" s="94"/>
      <c r="AG61" s="94"/>
      <c r="AH61" s="94"/>
      <c r="AI61" s="94"/>
      <c r="AJ61" s="94"/>
      <c r="AK61" s="94"/>
      <c r="AL61" s="94"/>
      <c r="AM61" s="94"/>
      <c r="AN61" s="125"/>
      <c r="AO61" s="89"/>
      <c r="AP61" s="89"/>
      <c r="AQ61" s="89"/>
      <c r="AR61" s="89"/>
      <c r="AS61" s="89"/>
      <c r="AT61" s="89"/>
      <c r="AU61" s="89"/>
      <c r="AV61" s="89"/>
      <c r="AW61" s="89"/>
      <c r="AX61" s="89"/>
      <c r="AY61" s="89"/>
      <c r="AZ61" s="89"/>
      <c r="BA61" s="89"/>
      <c r="BB61" s="89"/>
      <c r="BC61" s="89"/>
      <c r="BD61" s="153"/>
      <c r="BE61" s="153"/>
      <c r="BF61" s="153"/>
      <c r="BG61" s="153"/>
      <c r="BH61" s="153"/>
      <c r="BI61" s="153"/>
      <c r="BJ61" s="153"/>
      <c r="BK61" s="153"/>
      <c r="BL61" s="154">
        <v>1</v>
      </c>
    </row>
    <row r="62" spans="1:64" ht="22.5" customHeight="1">
      <c r="A62" s="687" t="s">
        <v>296</v>
      </c>
      <c r="B62" s="687"/>
      <c r="C62" s="687"/>
      <c r="D62" s="687"/>
      <c r="E62" s="687"/>
      <c r="F62" s="687"/>
      <c r="G62" s="687"/>
      <c r="H62" s="687"/>
      <c r="I62" s="687"/>
      <c r="J62" s="687"/>
      <c r="K62" s="687"/>
      <c r="L62" s="687"/>
      <c r="M62" s="687"/>
      <c r="N62" s="687"/>
      <c r="O62" s="687"/>
      <c r="P62" s="687"/>
      <c r="Q62" s="687"/>
      <c r="R62" s="687"/>
      <c r="S62" s="687"/>
      <c r="T62" s="687"/>
      <c r="U62" s="687"/>
      <c r="V62" s="687"/>
      <c r="W62" s="687"/>
      <c r="X62" s="687"/>
      <c r="Y62" s="687"/>
      <c r="Z62" s="687"/>
      <c r="AA62" s="687"/>
      <c r="AB62" s="687"/>
      <c r="AC62" s="687"/>
      <c r="AD62" s="687"/>
      <c r="AE62" s="687"/>
      <c r="AF62" s="687"/>
      <c r="AG62" s="687"/>
      <c r="AH62" s="687"/>
      <c r="AI62" s="687"/>
      <c r="AJ62" s="687"/>
      <c r="AK62" s="687"/>
      <c r="AL62" s="687"/>
      <c r="AM62" s="687"/>
      <c r="AN62" s="687"/>
      <c r="AO62" s="142"/>
      <c r="AP62" s="89"/>
      <c r="AQ62" s="89"/>
      <c r="AR62" s="89"/>
      <c r="AS62" s="89"/>
      <c r="AT62" s="89"/>
      <c r="AU62" s="89"/>
      <c r="AV62" s="89"/>
      <c r="AW62" s="89"/>
      <c r="AX62" s="89"/>
      <c r="AY62" s="89"/>
      <c r="AZ62" s="89"/>
      <c r="BA62" s="89"/>
      <c r="BB62" s="89"/>
      <c r="BC62" s="89"/>
      <c r="BD62" s="153"/>
      <c r="BE62" s="153"/>
      <c r="BF62" s="153"/>
      <c r="BG62" s="153"/>
      <c r="BH62" s="153"/>
      <c r="BI62" s="153"/>
      <c r="BJ62" s="153"/>
      <c r="BK62" s="153"/>
      <c r="BL62" s="154">
        <v>2</v>
      </c>
    </row>
    <row r="63" spans="1:64" ht="22.5" customHeight="1">
      <c r="A63" s="687"/>
      <c r="B63" s="687"/>
      <c r="C63" s="687"/>
      <c r="D63" s="687"/>
      <c r="E63" s="687"/>
      <c r="F63" s="687"/>
      <c r="G63" s="687"/>
      <c r="H63" s="687"/>
      <c r="I63" s="687"/>
      <c r="J63" s="687"/>
      <c r="K63" s="687"/>
      <c r="L63" s="687"/>
      <c r="M63" s="687"/>
      <c r="N63" s="687"/>
      <c r="O63" s="687"/>
      <c r="P63" s="687"/>
      <c r="Q63" s="687"/>
      <c r="R63" s="687"/>
      <c r="S63" s="687"/>
      <c r="T63" s="687"/>
      <c r="U63" s="687"/>
      <c r="V63" s="687"/>
      <c r="W63" s="687"/>
      <c r="X63" s="687"/>
      <c r="Y63" s="687"/>
      <c r="Z63" s="687"/>
      <c r="AA63" s="687"/>
      <c r="AB63" s="687"/>
      <c r="AC63" s="687"/>
      <c r="AD63" s="687"/>
      <c r="AE63" s="687"/>
      <c r="AF63" s="687"/>
      <c r="AG63" s="687"/>
      <c r="AH63" s="687"/>
      <c r="AI63" s="687"/>
      <c r="AJ63" s="687"/>
      <c r="AK63" s="687"/>
      <c r="AL63" s="687"/>
      <c r="AM63" s="687"/>
      <c r="AN63" s="687"/>
      <c r="AO63" s="142"/>
      <c r="AP63" s="89"/>
      <c r="AQ63" s="89"/>
      <c r="AR63" s="89"/>
      <c r="AS63" s="89"/>
      <c r="AT63" s="89"/>
      <c r="AU63" s="89"/>
      <c r="AV63" s="89"/>
      <c r="AW63" s="89"/>
      <c r="AX63" s="89"/>
      <c r="AY63" s="89"/>
      <c r="AZ63" s="89"/>
      <c r="BA63" s="89"/>
      <c r="BB63" s="89"/>
      <c r="BC63" s="89"/>
      <c r="BD63" s="153"/>
      <c r="BE63" s="153"/>
      <c r="BF63" s="153"/>
      <c r="BG63" s="153"/>
      <c r="BH63" s="153"/>
      <c r="BI63" s="153"/>
      <c r="BJ63" s="153"/>
      <c r="BK63" s="153"/>
      <c r="BL63" s="154">
        <v>3</v>
      </c>
    </row>
    <row r="64" spans="1:64" ht="22.5" customHeight="1">
      <c r="A64" s="687"/>
      <c r="B64" s="687"/>
      <c r="C64" s="687"/>
      <c r="D64" s="687"/>
      <c r="E64" s="687"/>
      <c r="F64" s="687"/>
      <c r="G64" s="687"/>
      <c r="H64" s="687"/>
      <c r="I64" s="687"/>
      <c r="J64" s="687"/>
      <c r="K64" s="687"/>
      <c r="L64" s="687"/>
      <c r="M64" s="687"/>
      <c r="N64" s="687"/>
      <c r="O64" s="687"/>
      <c r="P64" s="687"/>
      <c r="Q64" s="687"/>
      <c r="R64" s="687"/>
      <c r="S64" s="687"/>
      <c r="T64" s="687"/>
      <c r="U64" s="687"/>
      <c r="V64" s="687"/>
      <c r="W64" s="687"/>
      <c r="X64" s="687"/>
      <c r="Y64" s="687"/>
      <c r="Z64" s="687"/>
      <c r="AA64" s="687"/>
      <c r="AB64" s="687"/>
      <c r="AC64" s="687"/>
      <c r="AD64" s="687"/>
      <c r="AE64" s="687"/>
      <c r="AF64" s="687"/>
      <c r="AG64" s="687"/>
      <c r="AH64" s="687"/>
      <c r="AI64" s="687"/>
      <c r="AJ64" s="687"/>
      <c r="AK64" s="687"/>
      <c r="AL64" s="687"/>
      <c r="AM64" s="687"/>
      <c r="AN64" s="687"/>
      <c r="AO64" s="142"/>
      <c r="AP64" s="89"/>
      <c r="AQ64" s="89"/>
      <c r="AR64" s="89"/>
      <c r="AS64" s="89"/>
      <c r="AT64" s="89"/>
      <c r="AU64" s="89"/>
      <c r="AV64" s="89"/>
      <c r="AW64" s="89"/>
      <c r="AX64" s="89"/>
      <c r="AY64" s="89"/>
      <c r="AZ64" s="89"/>
      <c r="BA64" s="89"/>
      <c r="BB64" s="89"/>
      <c r="BC64" s="89"/>
      <c r="BD64" s="153"/>
      <c r="BE64" s="153"/>
      <c r="BF64" s="153"/>
      <c r="BG64" s="153"/>
      <c r="BH64" s="153"/>
      <c r="BI64" s="153"/>
      <c r="BJ64" s="153"/>
      <c r="BK64" s="153"/>
      <c r="BL64" s="154">
        <v>4</v>
      </c>
    </row>
    <row r="65" spans="1:63" ht="15" customHeight="1">
      <c r="A65" s="88"/>
      <c r="B65" s="88"/>
      <c r="C65" s="88"/>
      <c r="D65" s="88"/>
      <c r="E65" s="88"/>
      <c r="F65" s="88"/>
      <c r="G65" s="88"/>
      <c r="H65" s="88"/>
      <c r="I65" s="88"/>
      <c r="J65" s="88"/>
      <c r="K65" s="88"/>
      <c r="L65" s="88"/>
      <c r="M65" s="88"/>
      <c r="N65" s="88"/>
      <c r="O65" s="88"/>
      <c r="P65" s="88"/>
      <c r="Q65" s="88"/>
      <c r="R65" s="88"/>
      <c r="S65" s="88"/>
      <c r="T65" s="88"/>
      <c r="U65" s="88"/>
      <c r="V65" s="88"/>
      <c r="W65" s="88"/>
      <c r="X65" s="88"/>
      <c r="Y65" s="88"/>
      <c r="Z65" s="88"/>
      <c r="AA65" s="88"/>
      <c r="AB65" s="88"/>
      <c r="AC65" s="88"/>
      <c r="AD65" s="88"/>
      <c r="AE65" s="88"/>
      <c r="AF65" s="818" t="s">
        <v>292</v>
      </c>
      <c r="AG65" s="819"/>
      <c r="AH65" s="819"/>
      <c r="AI65" s="819"/>
      <c r="AJ65" s="819"/>
      <c r="AK65" s="819"/>
      <c r="AL65" s="819"/>
      <c r="AM65" s="819"/>
      <c r="AN65" s="820"/>
      <c r="AO65" s="139"/>
      <c r="AP65" s="89"/>
      <c r="AQ65" s="89"/>
      <c r="AR65" s="89"/>
      <c r="AS65" s="89"/>
      <c r="AT65" s="89"/>
      <c r="AU65" s="89"/>
      <c r="AV65" s="89"/>
      <c r="AW65" s="89"/>
      <c r="AX65" s="89"/>
      <c r="AY65" s="89"/>
      <c r="AZ65" s="89"/>
      <c r="BA65" s="89"/>
      <c r="BB65" s="89"/>
      <c r="BC65" s="89"/>
      <c r="BD65" s="153"/>
      <c r="BE65" s="153"/>
      <c r="BF65" s="153"/>
      <c r="BG65" s="153"/>
      <c r="BH65" s="153"/>
      <c r="BI65" s="153"/>
      <c r="BJ65" s="153"/>
      <c r="BK65" s="153"/>
    </row>
    <row r="66" spans="1:63">
      <c r="A66" s="470"/>
      <c r="B66" s="470"/>
      <c r="C66" s="470"/>
      <c r="D66" s="470"/>
      <c r="E66" s="470"/>
      <c r="F66" s="470"/>
      <c r="G66" s="470"/>
      <c r="H66" s="470"/>
      <c r="I66" s="470"/>
      <c r="J66" s="470"/>
      <c r="K66" s="470"/>
      <c r="L66" s="470"/>
      <c r="M66" s="470"/>
      <c r="N66" s="470"/>
      <c r="O66" s="470"/>
      <c r="P66" s="470"/>
      <c r="Q66" s="470"/>
      <c r="R66" s="470"/>
      <c r="S66" s="470"/>
      <c r="T66" s="470"/>
      <c r="U66" s="470"/>
      <c r="V66" s="470"/>
      <c r="W66" s="470"/>
      <c r="X66" s="470"/>
      <c r="Y66" s="470"/>
      <c r="Z66" s="470"/>
      <c r="AA66" s="470"/>
      <c r="AB66" s="470"/>
      <c r="AC66" s="470"/>
      <c r="AD66" s="470"/>
      <c r="AE66" s="470"/>
      <c r="AF66" s="470"/>
      <c r="AG66" s="470"/>
      <c r="AH66" s="470"/>
      <c r="AI66" s="470"/>
      <c r="AJ66" s="470"/>
      <c r="AK66" s="470"/>
      <c r="AL66" s="470"/>
      <c r="AM66" s="470"/>
      <c r="AN66" s="470"/>
      <c r="AO66" s="89"/>
      <c r="AP66" s="89"/>
      <c r="AQ66" s="89"/>
      <c r="AR66" s="89"/>
      <c r="AS66" s="89"/>
      <c r="AT66" s="89"/>
      <c r="AU66" s="89"/>
      <c r="AV66" s="89"/>
      <c r="AW66" s="89"/>
      <c r="AX66" s="89"/>
      <c r="AY66" s="89"/>
      <c r="AZ66" s="89"/>
      <c r="BA66" s="89"/>
      <c r="BB66" s="89"/>
      <c r="BC66" s="89"/>
      <c r="BD66" s="89"/>
      <c r="BE66" s="89"/>
      <c r="BF66" s="89"/>
      <c r="BG66" s="89"/>
      <c r="BH66" s="89"/>
      <c r="BI66" s="89"/>
      <c r="BJ66" s="89"/>
      <c r="BK66" s="89"/>
    </row>
    <row r="67" spans="1:63">
      <c r="A67" s="470"/>
      <c r="B67" s="470"/>
      <c r="C67" s="470"/>
      <c r="D67" s="470"/>
      <c r="E67" s="470"/>
      <c r="F67" s="470"/>
      <c r="G67" s="470"/>
      <c r="H67" s="470"/>
      <c r="I67" s="470"/>
      <c r="J67" s="470"/>
      <c r="K67" s="470"/>
      <c r="L67" s="470"/>
      <c r="M67" s="470"/>
      <c r="N67" s="470"/>
      <c r="O67" s="470"/>
      <c r="P67" s="470"/>
      <c r="Q67" s="470"/>
      <c r="R67" s="470"/>
      <c r="S67" s="470"/>
      <c r="T67" s="470"/>
      <c r="U67" s="470"/>
      <c r="V67" s="470"/>
      <c r="W67" s="470"/>
      <c r="X67" s="470"/>
      <c r="Y67" s="470"/>
      <c r="Z67" s="470"/>
      <c r="AA67" s="470"/>
      <c r="AB67" s="470"/>
      <c r="AC67" s="470"/>
      <c r="AD67" s="470"/>
      <c r="AE67" s="470"/>
      <c r="AF67" s="470"/>
      <c r="AG67" s="470"/>
      <c r="AH67" s="470"/>
      <c r="AI67" s="470"/>
      <c r="AJ67" s="470"/>
      <c r="AK67" s="470"/>
      <c r="AL67" s="470"/>
      <c r="AM67" s="470"/>
      <c r="AN67" s="470"/>
      <c r="AO67" s="89"/>
      <c r="AP67" s="89"/>
      <c r="AQ67" s="89"/>
      <c r="AR67" s="89"/>
      <c r="AS67" s="89"/>
      <c r="AT67" s="89"/>
      <c r="AU67" s="89"/>
      <c r="AV67" s="89"/>
      <c r="AW67" s="89"/>
      <c r="AX67" s="89"/>
      <c r="AY67" s="89"/>
      <c r="AZ67" s="89"/>
      <c r="BA67" s="89"/>
      <c r="BB67" s="89"/>
      <c r="BC67" s="89"/>
      <c r="BD67" s="89"/>
      <c r="BE67" s="89"/>
      <c r="BF67" s="89"/>
      <c r="BG67" s="89"/>
      <c r="BH67" s="89"/>
      <c r="BI67" s="89"/>
      <c r="BJ67" s="89"/>
      <c r="BK67" s="89"/>
    </row>
    <row r="68" spans="1:63">
      <c r="A68" s="470"/>
      <c r="B68" s="470"/>
      <c r="C68" s="470"/>
      <c r="D68" s="470"/>
      <c r="E68" s="470"/>
      <c r="F68" s="470"/>
      <c r="G68" s="470"/>
      <c r="H68" s="470"/>
      <c r="I68" s="470"/>
      <c r="J68" s="470"/>
      <c r="K68" s="470"/>
      <c r="L68" s="470"/>
      <c r="M68" s="470"/>
      <c r="N68" s="470"/>
      <c r="O68" s="470"/>
      <c r="P68" s="470"/>
      <c r="Q68" s="470"/>
      <c r="R68" s="470"/>
      <c r="S68" s="470"/>
      <c r="T68" s="470"/>
      <c r="U68" s="470"/>
      <c r="V68" s="470"/>
      <c r="W68" s="470"/>
      <c r="X68" s="470"/>
      <c r="Y68" s="470"/>
      <c r="Z68" s="470"/>
      <c r="AA68" s="470"/>
      <c r="AB68" s="470"/>
      <c r="AC68" s="470"/>
      <c r="AD68" s="470"/>
      <c r="AE68" s="470"/>
      <c r="AF68" s="470"/>
      <c r="AG68" s="470"/>
      <c r="AH68" s="470"/>
      <c r="AI68" s="470"/>
      <c r="AJ68" s="470"/>
      <c r="AK68" s="470"/>
      <c r="AL68" s="470"/>
      <c r="AM68" s="470"/>
      <c r="AN68" s="470"/>
      <c r="AO68" s="89"/>
      <c r="AP68" s="89"/>
      <c r="AQ68" s="89"/>
      <c r="AR68" s="89"/>
      <c r="AS68" s="89"/>
      <c r="AT68" s="89"/>
      <c r="AU68" s="89"/>
      <c r="AV68" s="89"/>
      <c r="AW68" s="89"/>
      <c r="AX68" s="89"/>
      <c r="AY68" s="89"/>
      <c r="AZ68" s="89"/>
      <c r="BA68" s="89"/>
      <c r="BB68" s="89"/>
      <c r="BC68" s="89"/>
      <c r="BD68" s="89"/>
      <c r="BE68" s="89"/>
      <c r="BF68" s="89"/>
      <c r="BG68" s="89"/>
      <c r="BH68" s="89"/>
      <c r="BI68" s="89"/>
      <c r="BJ68" s="89"/>
      <c r="BK68" s="89"/>
    </row>
    <row r="69" spans="1:63">
      <c r="A69" s="470"/>
      <c r="B69" s="470"/>
      <c r="C69" s="470"/>
      <c r="D69" s="470"/>
      <c r="E69" s="470"/>
      <c r="F69" s="470"/>
      <c r="G69" s="470"/>
      <c r="H69" s="470"/>
      <c r="I69" s="470"/>
      <c r="J69" s="470"/>
      <c r="K69" s="470"/>
      <c r="L69" s="470"/>
      <c r="M69" s="470"/>
      <c r="N69" s="470"/>
      <c r="O69" s="470"/>
      <c r="P69" s="470"/>
      <c r="Q69" s="470"/>
      <c r="R69" s="470"/>
      <c r="S69" s="470"/>
      <c r="T69" s="470"/>
      <c r="U69" s="470"/>
      <c r="V69" s="470"/>
      <c r="W69" s="470"/>
      <c r="X69" s="470"/>
      <c r="Y69" s="470"/>
      <c r="Z69" s="470"/>
      <c r="AA69" s="470"/>
      <c r="AB69" s="470"/>
      <c r="AC69" s="470"/>
      <c r="AD69" s="470"/>
      <c r="AE69" s="470"/>
      <c r="AF69" s="470"/>
      <c r="AG69" s="470"/>
      <c r="AH69" s="470"/>
      <c r="AI69" s="470"/>
      <c r="AJ69" s="470"/>
      <c r="AK69" s="470"/>
      <c r="AL69" s="470"/>
      <c r="AM69" s="470"/>
      <c r="AN69" s="470"/>
      <c r="AO69" s="89"/>
      <c r="AP69" s="89"/>
      <c r="AQ69" s="89"/>
      <c r="AR69" s="89"/>
      <c r="AS69" s="89"/>
      <c r="AT69" s="89"/>
      <c r="AU69" s="89"/>
      <c r="AV69" s="89"/>
      <c r="AW69" s="89"/>
      <c r="AX69" s="89"/>
      <c r="AY69" s="89"/>
      <c r="AZ69" s="89"/>
      <c r="BA69" s="89"/>
      <c r="BB69" s="89"/>
      <c r="BC69" s="89"/>
      <c r="BD69" s="89"/>
      <c r="BE69" s="89"/>
      <c r="BF69" s="89"/>
      <c r="BG69" s="89"/>
      <c r="BH69" s="89"/>
      <c r="BI69" s="89"/>
      <c r="BJ69" s="89"/>
      <c r="BK69" s="89"/>
    </row>
    <row r="70" spans="1:63">
      <c r="A70" s="470"/>
      <c r="B70" s="470"/>
      <c r="C70" s="470"/>
      <c r="D70" s="470"/>
      <c r="E70" s="470"/>
      <c r="F70" s="470"/>
      <c r="G70" s="470"/>
      <c r="H70" s="470"/>
      <c r="I70" s="470"/>
      <c r="J70" s="470"/>
      <c r="K70" s="470"/>
      <c r="L70" s="470"/>
      <c r="M70" s="470"/>
      <c r="N70" s="470"/>
      <c r="O70" s="470"/>
      <c r="P70" s="470"/>
      <c r="Q70" s="470"/>
      <c r="R70" s="470"/>
      <c r="S70" s="470"/>
      <c r="T70" s="470"/>
      <c r="U70" s="470"/>
      <c r="V70" s="470"/>
      <c r="W70" s="470"/>
      <c r="X70" s="470"/>
      <c r="Y70" s="470"/>
      <c r="Z70" s="470"/>
      <c r="AA70" s="470"/>
      <c r="AB70" s="470"/>
      <c r="AC70" s="470"/>
      <c r="AD70" s="470"/>
      <c r="AE70" s="470"/>
      <c r="AF70" s="470"/>
      <c r="AG70" s="470"/>
      <c r="AH70" s="470"/>
      <c r="AI70" s="470"/>
      <c r="AJ70" s="470"/>
      <c r="AK70" s="470"/>
      <c r="AL70" s="470"/>
      <c r="AM70" s="470"/>
      <c r="AN70" s="470"/>
      <c r="AO70" s="89"/>
      <c r="AP70" s="89"/>
      <c r="AQ70" s="89"/>
      <c r="AR70" s="89"/>
      <c r="AS70" s="89"/>
      <c r="AT70" s="89"/>
      <c r="AU70" s="89"/>
      <c r="AV70" s="89"/>
      <c r="AW70" s="89"/>
      <c r="AX70" s="89"/>
      <c r="AY70" s="89"/>
      <c r="AZ70" s="89"/>
      <c r="BA70" s="89"/>
      <c r="BB70" s="89"/>
      <c r="BC70" s="89"/>
      <c r="BD70" s="89"/>
      <c r="BE70" s="89"/>
      <c r="BF70" s="89"/>
      <c r="BG70" s="89"/>
      <c r="BH70" s="89"/>
      <c r="BI70" s="89"/>
      <c r="BJ70" s="89"/>
      <c r="BK70" s="89"/>
    </row>
    <row r="71" spans="1:63">
      <c r="A71" s="470"/>
      <c r="B71" s="470"/>
      <c r="C71" s="470"/>
      <c r="D71" s="470"/>
      <c r="E71" s="470"/>
      <c r="F71" s="470"/>
      <c r="G71" s="470"/>
      <c r="H71" s="470"/>
      <c r="I71" s="470"/>
      <c r="J71" s="470"/>
      <c r="K71" s="470"/>
      <c r="L71" s="470"/>
      <c r="M71" s="470"/>
      <c r="N71" s="470"/>
      <c r="O71" s="470"/>
      <c r="P71" s="470"/>
      <c r="Q71" s="470"/>
      <c r="R71" s="470"/>
      <c r="S71" s="470"/>
      <c r="T71" s="470"/>
      <c r="U71" s="470"/>
      <c r="V71" s="470"/>
      <c r="W71" s="470"/>
      <c r="X71" s="470"/>
      <c r="Y71" s="470"/>
      <c r="Z71" s="470"/>
      <c r="AA71" s="470"/>
      <c r="AB71" s="470"/>
      <c r="AC71" s="470"/>
      <c r="AD71" s="470"/>
      <c r="AE71" s="470"/>
      <c r="AF71" s="470"/>
      <c r="AG71" s="470"/>
      <c r="AH71" s="470"/>
      <c r="AI71" s="470"/>
      <c r="AJ71" s="470"/>
      <c r="AK71" s="470"/>
      <c r="AL71" s="470"/>
      <c r="AM71" s="470"/>
      <c r="AN71" s="470"/>
      <c r="AO71" s="89"/>
      <c r="AP71" s="89"/>
      <c r="AQ71" s="89"/>
      <c r="AR71" s="89"/>
      <c r="AS71" s="89"/>
      <c r="AT71" s="89"/>
      <c r="AU71" s="89"/>
      <c r="AV71" s="89"/>
      <c r="AW71" s="89"/>
      <c r="AX71" s="89"/>
      <c r="AY71" s="89"/>
      <c r="AZ71" s="89"/>
      <c r="BA71" s="89"/>
      <c r="BB71" s="89"/>
      <c r="BC71" s="89"/>
      <c r="BD71" s="89"/>
      <c r="BE71" s="89"/>
      <c r="BF71" s="89"/>
      <c r="BG71" s="89"/>
      <c r="BH71" s="89"/>
      <c r="BI71" s="89"/>
      <c r="BJ71" s="89"/>
      <c r="BK71" s="89"/>
    </row>
    <row r="72" spans="1:63">
      <c r="A72" s="470"/>
      <c r="B72" s="470"/>
      <c r="C72" s="470"/>
      <c r="D72" s="470"/>
      <c r="E72" s="470"/>
      <c r="F72" s="470"/>
      <c r="G72" s="470"/>
      <c r="H72" s="470"/>
      <c r="I72" s="470"/>
      <c r="J72" s="470"/>
      <c r="K72" s="470"/>
      <c r="L72" s="470"/>
      <c r="M72" s="470"/>
      <c r="N72" s="470"/>
      <c r="O72" s="470"/>
      <c r="P72" s="470"/>
      <c r="Q72" s="470"/>
      <c r="R72" s="470"/>
      <c r="S72" s="470"/>
      <c r="T72" s="470"/>
      <c r="U72" s="470"/>
      <c r="V72" s="470"/>
      <c r="W72" s="470"/>
      <c r="X72" s="470"/>
      <c r="Y72" s="470"/>
      <c r="Z72" s="470"/>
      <c r="AA72" s="470"/>
      <c r="AB72" s="470"/>
      <c r="AC72" s="470"/>
      <c r="AD72" s="470"/>
      <c r="AE72" s="470"/>
      <c r="AF72" s="470"/>
      <c r="AG72" s="470"/>
      <c r="AH72" s="470"/>
      <c r="AI72" s="470"/>
      <c r="AJ72" s="470"/>
      <c r="AK72" s="470"/>
      <c r="AL72" s="470"/>
      <c r="AM72" s="470"/>
      <c r="AN72" s="470"/>
      <c r="AO72" s="89"/>
      <c r="AP72" s="89"/>
      <c r="AQ72" s="89"/>
      <c r="AR72" s="89"/>
      <c r="AS72" s="89"/>
      <c r="AT72" s="89"/>
      <c r="AU72" s="89"/>
      <c r="AV72" s="89"/>
      <c r="AW72" s="89"/>
      <c r="AX72" s="89"/>
      <c r="AY72" s="89"/>
      <c r="AZ72" s="89"/>
      <c r="BA72" s="89"/>
      <c r="BB72" s="89"/>
      <c r="BC72" s="89"/>
      <c r="BD72" s="89"/>
      <c r="BE72" s="89"/>
      <c r="BF72" s="89"/>
      <c r="BG72" s="89"/>
      <c r="BH72" s="89"/>
      <c r="BI72" s="89"/>
      <c r="BJ72" s="89"/>
      <c r="BK72" s="89"/>
    </row>
    <row r="73" spans="1:63">
      <c r="A73" s="470"/>
      <c r="B73" s="470"/>
      <c r="C73" s="470"/>
      <c r="D73" s="470"/>
      <c r="E73" s="470"/>
      <c r="F73" s="470"/>
      <c r="G73" s="470"/>
      <c r="H73" s="470"/>
      <c r="I73" s="470"/>
      <c r="J73" s="470"/>
      <c r="K73" s="470"/>
      <c r="L73" s="470"/>
      <c r="M73" s="470"/>
      <c r="N73" s="470"/>
      <c r="O73" s="470"/>
      <c r="P73" s="470"/>
      <c r="Q73" s="470"/>
      <c r="R73" s="470"/>
      <c r="S73" s="470"/>
      <c r="T73" s="470"/>
      <c r="U73" s="470"/>
      <c r="V73" s="470"/>
      <c r="W73" s="470"/>
      <c r="X73" s="470"/>
      <c r="Y73" s="470"/>
      <c r="Z73" s="470"/>
      <c r="AA73" s="470"/>
      <c r="AB73" s="470"/>
      <c r="AC73" s="470"/>
      <c r="AD73" s="470"/>
      <c r="AE73" s="470"/>
      <c r="AF73" s="470"/>
      <c r="AG73" s="470"/>
      <c r="AH73" s="470"/>
      <c r="AI73" s="470"/>
      <c r="AJ73" s="470"/>
      <c r="AK73" s="470"/>
      <c r="AL73" s="470"/>
      <c r="AM73" s="470"/>
      <c r="AN73" s="470"/>
      <c r="AO73" s="89"/>
      <c r="AP73" s="89"/>
      <c r="AQ73" s="89"/>
      <c r="AR73" s="89"/>
      <c r="AS73" s="89"/>
      <c r="AT73" s="89"/>
      <c r="AU73" s="89"/>
      <c r="AV73" s="89"/>
      <c r="AW73" s="89"/>
      <c r="AX73" s="89"/>
      <c r="AY73" s="89"/>
      <c r="AZ73" s="89"/>
      <c r="BA73" s="89"/>
      <c r="BB73" s="89"/>
      <c r="BC73" s="89"/>
      <c r="BD73" s="89"/>
      <c r="BE73" s="89"/>
      <c r="BF73" s="89"/>
      <c r="BG73" s="89"/>
      <c r="BH73" s="89"/>
      <c r="BI73" s="89"/>
      <c r="BJ73" s="89"/>
      <c r="BK73" s="89"/>
    </row>
    <row r="74" spans="1:63">
      <c r="A74" s="470"/>
      <c r="B74" s="470"/>
      <c r="C74" s="470"/>
      <c r="D74" s="470"/>
      <c r="E74" s="470"/>
      <c r="F74" s="470"/>
      <c r="G74" s="470"/>
      <c r="H74" s="470"/>
      <c r="I74" s="470"/>
      <c r="J74" s="470"/>
      <c r="K74" s="470"/>
      <c r="L74" s="470"/>
      <c r="M74" s="470"/>
      <c r="N74" s="470"/>
      <c r="O74" s="470"/>
      <c r="P74" s="470"/>
      <c r="Q74" s="470"/>
      <c r="R74" s="470"/>
      <c r="S74" s="470"/>
      <c r="T74" s="470"/>
      <c r="U74" s="470"/>
      <c r="V74" s="470"/>
      <c r="W74" s="470"/>
      <c r="X74" s="470"/>
      <c r="Y74" s="470"/>
      <c r="Z74" s="470"/>
      <c r="AA74" s="470"/>
      <c r="AB74" s="470"/>
      <c r="AC74" s="470"/>
      <c r="AD74" s="470"/>
      <c r="AE74" s="470"/>
      <c r="AF74" s="470"/>
      <c r="AG74" s="470"/>
      <c r="AH74" s="470"/>
      <c r="AI74" s="470"/>
      <c r="AJ74" s="470"/>
      <c r="AK74" s="470"/>
      <c r="AL74" s="470"/>
      <c r="AM74" s="470"/>
      <c r="AN74" s="470"/>
      <c r="AO74" s="89"/>
      <c r="AP74" s="89"/>
      <c r="AQ74" s="89"/>
      <c r="AR74" s="89"/>
      <c r="AS74" s="89"/>
      <c r="AT74" s="89"/>
      <c r="AU74" s="89"/>
      <c r="AV74" s="89"/>
      <c r="AW74" s="89"/>
      <c r="AX74" s="89"/>
      <c r="AY74" s="89"/>
      <c r="AZ74" s="89"/>
      <c r="BA74" s="89"/>
      <c r="BB74" s="89"/>
      <c r="BC74" s="89"/>
      <c r="BD74" s="89"/>
      <c r="BE74" s="89"/>
      <c r="BF74" s="89"/>
      <c r="BG74" s="89"/>
      <c r="BH74" s="89"/>
      <c r="BI74" s="89"/>
      <c r="BJ74" s="89"/>
      <c r="BK74" s="89"/>
    </row>
  </sheetData>
  <mergeCells count="246">
    <mergeCell ref="AP23:AZ32"/>
    <mergeCell ref="A1:O1"/>
    <mergeCell ref="A5:O5"/>
    <mergeCell ref="AA7:AN7"/>
    <mergeCell ref="AA8:AN8"/>
    <mergeCell ref="A9:F9"/>
    <mergeCell ref="G9:AN9"/>
    <mergeCell ref="A12:F12"/>
    <mergeCell ref="G12:AN12"/>
    <mergeCell ref="H13:I13"/>
    <mergeCell ref="K13:M13"/>
    <mergeCell ref="N13:AN13"/>
    <mergeCell ref="AP13:AZ13"/>
    <mergeCell ref="G14:AN14"/>
    <mergeCell ref="G15:I15"/>
    <mergeCell ref="J15:M15"/>
    <mergeCell ref="O15:R15"/>
    <mergeCell ref="T15:W15"/>
    <mergeCell ref="X15:Z15"/>
    <mergeCell ref="AA15:AD15"/>
    <mergeCell ref="AF15:AI15"/>
    <mergeCell ref="AK15:AN15"/>
    <mergeCell ref="A16:F16"/>
    <mergeCell ref="G16:Z16"/>
    <mergeCell ref="AA16:AN16"/>
    <mergeCell ref="A17:F17"/>
    <mergeCell ref="G17:O17"/>
    <mergeCell ref="P17:R17"/>
    <mergeCell ref="W19:AB19"/>
    <mergeCell ref="AC19:AN19"/>
    <mergeCell ref="G20:P20"/>
    <mergeCell ref="Q20:Z20"/>
    <mergeCell ref="AA20:AF20"/>
    <mergeCell ref="AG20:AN20"/>
    <mergeCell ref="AC17:AE18"/>
    <mergeCell ref="AF17:AF18"/>
    <mergeCell ref="AG17:AI18"/>
    <mergeCell ref="AJ17:AJ18"/>
    <mergeCell ref="AK17:AM18"/>
    <mergeCell ref="AN17:AN18"/>
    <mergeCell ref="A18:F19"/>
    <mergeCell ref="G18:O19"/>
    <mergeCell ref="P18:R19"/>
    <mergeCell ref="A20:F22"/>
    <mergeCell ref="G23:L23"/>
    <mergeCell ref="M23:AH23"/>
    <mergeCell ref="AI23:AN23"/>
    <mergeCell ref="K25:L25"/>
    <mergeCell ref="AM25:AN25"/>
    <mergeCell ref="K26:O26"/>
    <mergeCell ref="S26:U26"/>
    <mergeCell ref="V26:X26"/>
    <mergeCell ref="Y26:AA26"/>
    <mergeCell ref="AB26:AD26"/>
    <mergeCell ref="AE26:AG26"/>
    <mergeCell ref="AJ26:AN26"/>
    <mergeCell ref="K27:M27"/>
    <mergeCell ref="N27:O27"/>
    <mergeCell ref="S27:T27"/>
    <mergeCell ref="V27:W27"/>
    <mergeCell ref="Y27:Z27"/>
    <mergeCell ref="AB27:AC27"/>
    <mergeCell ref="AE27:AF27"/>
    <mergeCell ref="AJ27:AL27"/>
    <mergeCell ref="AM27:AN27"/>
    <mergeCell ref="K28:O28"/>
    <mergeCell ref="Q28:R28"/>
    <mergeCell ref="S28:U28"/>
    <mergeCell ref="V28:X28"/>
    <mergeCell ref="Y28:AA28"/>
    <mergeCell ref="AB28:AD28"/>
    <mergeCell ref="AE28:AG28"/>
    <mergeCell ref="AJ28:AN28"/>
    <mergeCell ref="K29:M29"/>
    <mergeCell ref="N29:O29"/>
    <mergeCell ref="AJ29:AL29"/>
    <mergeCell ref="AM29:AN29"/>
    <mergeCell ref="AM33:AN33"/>
    <mergeCell ref="K34:O34"/>
    <mergeCell ref="P34:T34"/>
    <mergeCell ref="U34:Y34"/>
    <mergeCell ref="AJ34:AN34"/>
    <mergeCell ref="K30:O30"/>
    <mergeCell ref="AJ30:AN30"/>
    <mergeCell ref="K31:M31"/>
    <mergeCell ref="N31:O31"/>
    <mergeCell ref="AJ31:AL31"/>
    <mergeCell ref="AM31:AN31"/>
    <mergeCell ref="K32:O32"/>
    <mergeCell ref="P32:T32"/>
    <mergeCell ref="U32:Y32"/>
    <mergeCell ref="Z32:AD32"/>
    <mergeCell ref="AJ32:AN32"/>
    <mergeCell ref="K35:N35"/>
    <mergeCell ref="P35:S35"/>
    <mergeCell ref="U35:X35"/>
    <mergeCell ref="AJ35:AL35"/>
    <mergeCell ref="AM35:AN35"/>
    <mergeCell ref="K36:O36"/>
    <mergeCell ref="P36:T36"/>
    <mergeCell ref="U36:Y36"/>
    <mergeCell ref="Z36:AD36"/>
    <mergeCell ref="AJ36:AN36"/>
    <mergeCell ref="AJ38:AN38"/>
    <mergeCell ref="AT38:AY38"/>
    <mergeCell ref="AZ38:BC38"/>
    <mergeCell ref="K39:N39"/>
    <mergeCell ref="AJ39:AL39"/>
    <mergeCell ref="AM39:AN39"/>
    <mergeCell ref="AT39:AY39"/>
    <mergeCell ref="AZ39:BC39"/>
    <mergeCell ref="K37:N37"/>
    <mergeCell ref="P37:S37"/>
    <mergeCell ref="U37:W37"/>
    <mergeCell ref="X37:Y37"/>
    <mergeCell ref="Z37:AB37"/>
    <mergeCell ref="AC37:AD37"/>
    <mergeCell ref="AJ37:AL37"/>
    <mergeCell ref="K42:O42"/>
    <mergeCell ref="P42:T42"/>
    <mergeCell ref="AJ42:AN42"/>
    <mergeCell ref="K43:N43"/>
    <mergeCell ref="P43:S43"/>
    <mergeCell ref="AJ43:AL43"/>
    <mergeCell ref="AM43:AN43"/>
    <mergeCell ref="AT40:AY40"/>
    <mergeCell ref="AZ40:BC40"/>
    <mergeCell ref="K41:N41"/>
    <mergeCell ref="P41:V41"/>
    <mergeCell ref="Y41:AH41"/>
    <mergeCell ref="AJ41:AL41"/>
    <mergeCell ref="AM41:AN41"/>
    <mergeCell ref="K44:O44"/>
    <mergeCell ref="P44:T44"/>
    <mergeCell ref="U44:Y44"/>
    <mergeCell ref="Z44:AD44"/>
    <mergeCell ref="AE44:AI44"/>
    <mergeCell ref="AJ44:AN44"/>
    <mergeCell ref="K45:M45"/>
    <mergeCell ref="N45:O45"/>
    <mergeCell ref="P45:R45"/>
    <mergeCell ref="S45:T45"/>
    <mergeCell ref="U45:W45"/>
    <mergeCell ref="X45:Y45"/>
    <mergeCell ref="Z45:AB45"/>
    <mergeCell ref="AC45:AD45"/>
    <mergeCell ref="AE45:AG45"/>
    <mergeCell ref="AH45:AI45"/>
    <mergeCell ref="AJ45:AL45"/>
    <mergeCell ref="AM45:AN45"/>
    <mergeCell ref="K46:O46"/>
    <mergeCell ref="P46:T46"/>
    <mergeCell ref="U46:Y46"/>
    <mergeCell ref="Z46:AD46"/>
    <mergeCell ref="AE46:AI46"/>
    <mergeCell ref="AJ46:AN46"/>
    <mergeCell ref="K47:N47"/>
    <mergeCell ref="P47:S47"/>
    <mergeCell ref="U47:X47"/>
    <mergeCell ref="Z47:AC47"/>
    <mergeCell ref="AE47:AH47"/>
    <mergeCell ref="AJ47:AL47"/>
    <mergeCell ref="AM47:AN47"/>
    <mergeCell ref="A50:AN50"/>
    <mergeCell ref="B52:AN52"/>
    <mergeCell ref="E54:N54"/>
    <mergeCell ref="AF65:AN65"/>
    <mergeCell ref="T1:AN2"/>
    <mergeCell ref="AP1:AZ3"/>
    <mergeCell ref="A2:O4"/>
    <mergeCell ref="T3:Z4"/>
    <mergeCell ref="AA3:AG4"/>
    <mergeCell ref="AH3:AN4"/>
    <mergeCell ref="AP4:AZ7"/>
    <mergeCell ref="T5:Z6"/>
    <mergeCell ref="AA5:AG6"/>
    <mergeCell ref="AH5:AN6"/>
    <mergeCell ref="A6:O7"/>
    <mergeCell ref="P6:R7"/>
    <mergeCell ref="AP9:AZ11"/>
    <mergeCell ref="A10:F11"/>
    <mergeCell ref="G10:AN11"/>
    <mergeCell ref="A13:F15"/>
    <mergeCell ref="AP14:AZ16"/>
    <mergeCell ref="S17:V19"/>
    <mergeCell ref="W17:AB18"/>
    <mergeCell ref="AP17:AZ19"/>
    <mergeCell ref="AP20:AZ21"/>
    <mergeCell ref="G21:H22"/>
    <mergeCell ref="I21:J22"/>
    <mergeCell ref="L21:M22"/>
    <mergeCell ref="N21:O22"/>
    <mergeCell ref="Q21:R22"/>
    <mergeCell ref="S21:T22"/>
    <mergeCell ref="V21:W22"/>
    <mergeCell ref="X21:Y22"/>
    <mergeCell ref="AA21:AE22"/>
    <mergeCell ref="AG21:AM22"/>
    <mergeCell ref="C40:J41"/>
    <mergeCell ref="A23:F25"/>
    <mergeCell ref="G24:J25"/>
    <mergeCell ref="M24:AH25"/>
    <mergeCell ref="AI24:AL25"/>
    <mergeCell ref="C26:J27"/>
    <mergeCell ref="P26:R27"/>
    <mergeCell ref="C28:E29"/>
    <mergeCell ref="F28:J29"/>
    <mergeCell ref="C30:E31"/>
    <mergeCell ref="F30:J31"/>
    <mergeCell ref="K40:O40"/>
    <mergeCell ref="P40:W40"/>
    <mergeCell ref="X40:AI40"/>
    <mergeCell ref="AJ40:AN40"/>
    <mergeCell ref="AM37:AN37"/>
    <mergeCell ref="K33:N33"/>
    <mergeCell ref="P33:S33"/>
    <mergeCell ref="U33:W33"/>
    <mergeCell ref="X33:Y33"/>
    <mergeCell ref="Z33:AB33"/>
    <mergeCell ref="AC33:AD33"/>
    <mergeCell ref="AJ33:AL33"/>
    <mergeCell ref="K38:O38"/>
    <mergeCell ref="AP54:AZ56"/>
    <mergeCell ref="C59:X60"/>
    <mergeCell ref="Z59:AJ60"/>
    <mergeCell ref="AK59:AL60"/>
    <mergeCell ref="A62:AN64"/>
    <mergeCell ref="A26:B47"/>
    <mergeCell ref="C42:E43"/>
    <mergeCell ref="F42:J43"/>
    <mergeCell ref="Z42:AI43"/>
    <mergeCell ref="C44:E45"/>
    <mergeCell ref="F44:J45"/>
    <mergeCell ref="C46:F47"/>
    <mergeCell ref="G46:J47"/>
    <mergeCell ref="AP46:AZ48"/>
    <mergeCell ref="A48:O49"/>
    <mergeCell ref="P48:AN49"/>
    <mergeCell ref="C32:E33"/>
    <mergeCell ref="F32:J33"/>
    <mergeCell ref="C34:E35"/>
    <mergeCell ref="F34:J35"/>
    <mergeCell ref="C36:E37"/>
    <mergeCell ref="F36:J37"/>
    <mergeCell ref="C38:E39"/>
    <mergeCell ref="F38:J39"/>
  </mergeCells>
  <phoneticPr fontId="3"/>
  <conditionalFormatting sqref="B54:D54 O54:U54">
    <cfRule type="cellIs" dxfId="15" priority="10" stopIfTrue="1" operator="equal">
      <formula>"提出期日"</formula>
    </cfRule>
    <cfRule type="cellIs" dxfId="14" priority="11" stopIfTrue="1" operator="notBetween">
      <formula>""</formula>
      <formula>"提出期日"</formula>
    </cfRule>
  </conditionalFormatting>
  <conditionalFormatting sqref="C59">
    <cfRule type="cellIs" dxfId="13" priority="1" stopIfTrue="1" operator="equal">
      <formula>""</formula>
    </cfRule>
  </conditionalFormatting>
  <conditionalFormatting sqref="E54:N54">
    <cfRule type="cellIs" dxfId="12" priority="13" stopIfTrue="1" operator="equal">
      <formula>""</formula>
    </cfRule>
  </conditionalFormatting>
  <conditionalFormatting sqref="G17:O19">
    <cfRule type="containsBlanks" dxfId="11" priority="14" stopIfTrue="1">
      <formula>LEN(TRIM(G17))=0</formula>
    </cfRule>
  </conditionalFormatting>
  <conditionalFormatting sqref="G9:AN9 AC17 AG17 AK17 P18:R19 AC19:AN19">
    <cfRule type="containsBlanks" dxfId="10" priority="15" stopIfTrue="1">
      <formula>LEN(TRIM(G9))=0</formula>
    </cfRule>
  </conditionalFormatting>
  <conditionalFormatting sqref="I21:J22">
    <cfRule type="containsBlanks" dxfId="9" priority="7">
      <formula>LEN(TRIM(I21))=0</formula>
    </cfRule>
  </conditionalFormatting>
  <conditionalFormatting sqref="J15 T15">
    <cfRule type="cellIs" dxfId="8" priority="12" stopIfTrue="1" operator="equal">
      <formula>""</formula>
    </cfRule>
  </conditionalFormatting>
  <conditionalFormatting sqref="N21:O22">
    <cfRule type="containsBlanks" dxfId="7" priority="6">
      <formula>LEN(TRIM(N21))=0</formula>
    </cfRule>
  </conditionalFormatting>
  <conditionalFormatting sqref="O15:R15">
    <cfRule type="containsBlanks" dxfId="6" priority="2">
      <formula>LEN(TRIM(O15))=0</formula>
    </cfRule>
  </conditionalFormatting>
  <conditionalFormatting sqref="S21:T22">
    <cfRule type="containsBlanks" dxfId="5" priority="5">
      <formula>LEN(TRIM(S21))=0</formula>
    </cfRule>
  </conditionalFormatting>
  <conditionalFormatting sqref="T5 A6 G10:AN12 H13 K13 G14:AN14 AA15 AF15 AK15 G16:Z16 Z59:AJ60">
    <cfRule type="cellIs" dxfId="4" priority="8" stopIfTrue="1" operator="equal">
      <formula>""</formula>
    </cfRule>
  </conditionalFormatting>
  <conditionalFormatting sqref="X21:Y22">
    <cfRule type="containsBlanks" dxfId="3" priority="4">
      <formula>LEN(TRIM(X21))=0</formula>
    </cfRule>
  </conditionalFormatting>
  <conditionalFormatting sqref="AA21:AC22">
    <cfRule type="cellIs" dxfId="2" priority="9" stopIfTrue="1" operator="equal">
      <formula>0</formula>
    </cfRule>
  </conditionalFormatting>
  <conditionalFormatting sqref="AG21:AM22">
    <cfRule type="containsBlanks" dxfId="1" priority="3">
      <formula>LEN(TRIM(AG21))=0</formula>
    </cfRule>
  </conditionalFormatting>
  <conditionalFormatting sqref="AP54 BA54:BC54">
    <cfRule type="cellIs" dxfId="0" priority="36" stopIfTrue="1" operator="equal">
      <formula>AD50=0</formula>
    </cfRule>
  </conditionalFormatting>
  <dataValidations disablePrompts="1" count="1">
    <dataValidation type="list" allowBlank="1" showInputMessage="1" showErrorMessage="1" sqref="AZ33 AZ34:BC40 Y41:AH41" xr:uid="{00000000-0002-0000-0200-000000000000}">
      <formula1>#REF!</formula1>
    </dataValidation>
  </dataValidations>
  <pageMargins left="0.59055118110236227" right="0.59055118110236227" top="0.59055118110236227" bottom="0.39370078740157483" header="0.39370078740157483" footer="0.51181102362204722"/>
  <pageSetup paperSize="8" scale="91"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FF00"/>
  </sheetPr>
  <dimension ref="A1:BV1844"/>
  <sheetViews>
    <sheetView showGridLines="0" zoomScaleNormal="100" zoomScaleSheetLayoutView="100" workbookViewId="0">
      <selection activeCell="Q1" sqref="Q1:T2"/>
    </sheetView>
  </sheetViews>
  <sheetFormatPr defaultColWidth="11" defaultRowHeight="15.75"/>
  <cols>
    <col min="1" max="1" width="7.625" style="155" customWidth="1"/>
    <col min="2" max="2" width="4.375" style="156" customWidth="1"/>
    <col min="3" max="3" width="1.875" style="156" customWidth="1"/>
    <col min="4" max="4" width="6.5" style="156" customWidth="1"/>
    <col min="5" max="5" width="6.25" style="156" customWidth="1"/>
    <col min="6" max="6" width="3.125" style="156" customWidth="1"/>
    <col min="7" max="7" width="6.25" style="156" customWidth="1"/>
    <col min="8" max="8" width="3.125" style="156" customWidth="1"/>
    <col min="9" max="12" width="6.25" style="156" customWidth="1"/>
    <col min="13" max="14" width="2.75" style="156" customWidth="1"/>
    <col min="15" max="20" width="6.25" style="156" customWidth="1"/>
    <col min="21" max="21" width="8" style="156" customWidth="1"/>
    <col min="22" max="22" width="13.375" style="155" bestFit="1" customWidth="1"/>
    <col min="23" max="32" width="6.5" style="156" customWidth="1"/>
    <col min="33" max="36" width="4.625" style="156" customWidth="1"/>
    <col min="37" max="37" width="5.75" style="156" customWidth="1"/>
    <col min="38" max="38" width="4.625" style="156" customWidth="1"/>
    <col min="39" max="39" width="3.625" customWidth="1"/>
    <col min="40" max="40" width="3.625" style="155" customWidth="1"/>
    <col min="41" max="54" width="4.625" style="156" customWidth="1"/>
    <col min="55" max="55" width="5.75" style="156" customWidth="1"/>
    <col min="56" max="56" width="4.625" style="156" customWidth="1"/>
    <col min="57" max="57" width="3.625" customWidth="1"/>
    <col min="58" max="58" width="3.625" style="155" customWidth="1"/>
    <col min="59" max="72" width="4.625" style="156" customWidth="1"/>
    <col min="73" max="73" width="5.75" style="156" customWidth="1"/>
    <col min="74" max="74" width="4.625" style="156" customWidth="1"/>
    <col min="259" max="259" width="3.625" customWidth="1"/>
    <col min="260" max="261" width="4.625" customWidth="1"/>
    <col min="262" max="262" width="6.5" customWidth="1"/>
    <col min="263" max="263" width="6.875" customWidth="1"/>
    <col min="264" max="264" width="2.5" customWidth="1"/>
    <col min="265" max="265" width="6.625" customWidth="1"/>
    <col min="266" max="266" width="4.625" customWidth="1"/>
    <col min="267" max="267" width="6.875" customWidth="1"/>
    <col min="268" max="268" width="7.25" customWidth="1"/>
    <col min="269" max="269" width="8.5" customWidth="1"/>
    <col min="270" max="270" width="5.375" customWidth="1"/>
    <col min="271" max="272" width="6.5" customWidth="1"/>
    <col min="273" max="274" width="6.75" customWidth="1"/>
    <col min="275" max="275" width="6.5" customWidth="1"/>
    <col min="276" max="276" width="6.875" customWidth="1"/>
    <col min="277" max="277" width="8" customWidth="1"/>
    <col min="278" max="288" width="6.5" customWidth="1"/>
    <col min="289" max="292" width="4.625" customWidth="1"/>
    <col min="293" max="293" width="5.75" customWidth="1"/>
    <col min="294" max="294" width="4.625" customWidth="1"/>
    <col min="295" max="296" width="3.625" customWidth="1"/>
    <col min="297" max="310" width="4.625" customWidth="1"/>
    <col min="311" max="311" width="5.75" customWidth="1"/>
    <col min="312" max="312" width="4.625" customWidth="1"/>
    <col min="313" max="314" width="3.625" customWidth="1"/>
    <col min="315" max="328" width="4.625" customWidth="1"/>
    <col min="329" max="329" width="5.75" customWidth="1"/>
    <col min="330" max="330" width="4.625" customWidth="1"/>
    <col min="515" max="515" width="3.625" customWidth="1"/>
    <col min="516" max="517" width="4.625" customWidth="1"/>
    <col min="518" max="518" width="6.5" customWidth="1"/>
    <col min="519" max="519" width="6.875" customWidth="1"/>
    <col min="520" max="520" width="2.5" customWidth="1"/>
    <col min="521" max="521" width="6.625" customWidth="1"/>
    <col min="522" max="522" width="4.625" customWidth="1"/>
    <col min="523" max="523" width="6.875" customWidth="1"/>
    <col min="524" max="524" width="7.25" customWidth="1"/>
    <col min="525" max="525" width="8.5" customWidth="1"/>
    <col min="526" max="526" width="5.375" customWidth="1"/>
    <col min="527" max="528" width="6.5" customWidth="1"/>
    <col min="529" max="530" width="6.75" customWidth="1"/>
    <col min="531" max="531" width="6.5" customWidth="1"/>
    <col min="532" max="532" width="6.875" customWidth="1"/>
    <col min="533" max="533" width="8" customWidth="1"/>
    <col min="534" max="544" width="6.5" customWidth="1"/>
    <col min="545" max="548" width="4.625" customWidth="1"/>
    <col min="549" max="549" width="5.75" customWidth="1"/>
    <col min="550" max="550" width="4.625" customWidth="1"/>
    <col min="551" max="552" width="3.625" customWidth="1"/>
    <col min="553" max="566" width="4.625" customWidth="1"/>
    <col min="567" max="567" width="5.75" customWidth="1"/>
    <col min="568" max="568" width="4.625" customWidth="1"/>
    <col min="569" max="570" width="3.625" customWidth="1"/>
    <col min="571" max="584" width="4.625" customWidth="1"/>
    <col min="585" max="585" width="5.75" customWidth="1"/>
    <col min="586" max="586" width="4.625" customWidth="1"/>
    <col min="771" max="771" width="3.625" customWidth="1"/>
    <col min="772" max="773" width="4.625" customWidth="1"/>
    <col min="774" max="774" width="6.5" customWidth="1"/>
    <col min="775" max="775" width="6.875" customWidth="1"/>
    <col min="776" max="776" width="2.5" customWidth="1"/>
    <col min="777" max="777" width="6.625" customWidth="1"/>
    <col min="778" max="778" width="4.625" customWidth="1"/>
    <col min="779" max="779" width="6.875" customWidth="1"/>
    <col min="780" max="780" width="7.25" customWidth="1"/>
    <col min="781" max="781" width="8.5" customWidth="1"/>
    <col min="782" max="782" width="5.375" customWidth="1"/>
    <col min="783" max="784" width="6.5" customWidth="1"/>
    <col min="785" max="786" width="6.75" customWidth="1"/>
    <col min="787" max="787" width="6.5" customWidth="1"/>
    <col min="788" max="788" width="6.875" customWidth="1"/>
    <col min="789" max="789" width="8" customWidth="1"/>
    <col min="790" max="800" width="6.5" customWidth="1"/>
    <col min="801" max="804" width="4.625" customWidth="1"/>
    <col min="805" max="805" width="5.75" customWidth="1"/>
    <col min="806" max="806" width="4.625" customWidth="1"/>
    <col min="807" max="808" width="3.625" customWidth="1"/>
    <col min="809" max="822" width="4.625" customWidth="1"/>
    <col min="823" max="823" width="5.75" customWidth="1"/>
    <col min="824" max="824" width="4.625" customWidth="1"/>
    <col min="825" max="826" width="3.625" customWidth="1"/>
    <col min="827" max="840" width="4.625" customWidth="1"/>
    <col min="841" max="841" width="5.75" customWidth="1"/>
    <col min="842" max="842" width="4.625" customWidth="1"/>
    <col min="1027" max="1027" width="3.625" customWidth="1"/>
    <col min="1028" max="1029" width="4.625" customWidth="1"/>
    <col min="1030" max="1030" width="6.5" customWidth="1"/>
    <col min="1031" max="1031" width="6.875" customWidth="1"/>
    <col min="1032" max="1032" width="2.5" customWidth="1"/>
    <col min="1033" max="1033" width="6.625" customWidth="1"/>
    <col min="1034" max="1034" width="4.625" customWidth="1"/>
    <col min="1035" max="1035" width="6.875" customWidth="1"/>
    <col min="1036" max="1036" width="7.25" customWidth="1"/>
    <col min="1037" max="1037" width="8.5" customWidth="1"/>
    <col min="1038" max="1038" width="5.375" customWidth="1"/>
    <col min="1039" max="1040" width="6.5" customWidth="1"/>
    <col min="1041" max="1042" width="6.75" customWidth="1"/>
    <col min="1043" max="1043" width="6.5" customWidth="1"/>
    <col min="1044" max="1044" width="6.875" customWidth="1"/>
    <col min="1045" max="1045" width="8" customWidth="1"/>
    <col min="1046" max="1056" width="6.5" customWidth="1"/>
    <col min="1057" max="1060" width="4.625" customWidth="1"/>
    <col min="1061" max="1061" width="5.75" customWidth="1"/>
    <col min="1062" max="1062" width="4.625" customWidth="1"/>
    <col min="1063" max="1064" width="3.625" customWidth="1"/>
    <col min="1065" max="1078" width="4.625" customWidth="1"/>
    <col min="1079" max="1079" width="5.75" customWidth="1"/>
    <col min="1080" max="1080" width="4.625" customWidth="1"/>
    <col min="1081" max="1082" width="3.625" customWidth="1"/>
    <col min="1083" max="1096" width="4.625" customWidth="1"/>
    <col min="1097" max="1097" width="5.75" customWidth="1"/>
    <col min="1098" max="1098" width="4.625" customWidth="1"/>
    <col min="1283" max="1283" width="3.625" customWidth="1"/>
    <col min="1284" max="1285" width="4.625" customWidth="1"/>
    <col min="1286" max="1286" width="6.5" customWidth="1"/>
    <col min="1287" max="1287" width="6.875" customWidth="1"/>
    <col min="1288" max="1288" width="2.5" customWidth="1"/>
    <col min="1289" max="1289" width="6.625" customWidth="1"/>
    <col min="1290" max="1290" width="4.625" customWidth="1"/>
    <col min="1291" max="1291" width="6.875" customWidth="1"/>
    <col min="1292" max="1292" width="7.25" customWidth="1"/>
    <col min="1293" max="1293" width="8.5" customWidth="1"/>
    <col min="1294" max="1294" width="5.375" customWidth="1"/>
    <col min="1295" max="1296" width="6.5" customWidth="1"/>
    <col min="1297" max="1298" width="6.75" customWidth="1"/>
    <col min="1299" max="1299" width="6.5" customWidth="1"/>
    <col min="1300" max="1300" width="6.875" customWidth="1"/>
    <col min="1301" max="1301" width="8" customWidth="1"/>
    <col min="1302" max="1312" width="6.5" customWidth="1"/>
    <col min="1313" max="1316" width="4.625" customWidth="1"/>
    <col min="1317" max="1317" width="5.75" customWidth="1"/>
    <col min="1318" max="1318" width="4.625" customWidth="1"/>
    <col min="1319" max="1320" width="3.625" customWidth="1"/>
    <col min="1321" max="1334" width="4.625" customWidth="1"/>
    <col min="1335" max="1335" width="5.75" customWidth="1"/>
    <col min="1336" max="1336" width="4.625" customWidth="1"/>
    <col min="1337" max="1338" width="3.625" customWidth="1"/>
    <col min="1339" max="1352" width="4.625" customWidth="1"/>
    <col min="1353" max="1353" width="5.75" customWidth="1"/>
    <col min="1354" max="1354" width="4.625" customWidth="1"/>
    <col min="1539" max="1539" width="3.625" customWidth="1"/>
    <col min="1540" max="1541" width="4.625" customWidth="1"/>
    <col min="1542" max="1542" width="6.5" customWidth="1"/>
    <col min="1543" max="1543" width="6.875" customWidth="1"/>
    <col min="1544" max="1544" width="2.5" customWidth="1"/>
    <col min="1545" max="1545" width="6.625" customWidth="1"/>
    <col min="1546" max="1546" width="4.625" customWidth="1"/>
    <col min="1547" max="1547" width="6.875" customWidth="1"/>
    <col min="1548" max="1548" width="7.25" customWidth="1"/>
    <col min="1549" max="1549" width="8.5" customWidth="1"/>
    <col min="1550" max="1550" width="5.375" customWidth="1"/>
    <col min="1551" max="1552" width="6.5" customWidth="1"/>
    <col min="1553" max="1554" width="6.75" customWidth="1"/>
    <col min="1555" max="1555" width="6.5" customWidth="1"/>
    <col min="1556" max="1556" width="6.875" customWidth="1"/>
    <col min="1557" max="1557" width="8" customWidth="1"/>
    <col min="1558" max="1568" width="6.5" customWidth="1"/>
    <col min="1569" max="1572" width="4.625" customWidth="1"/>
    <col min="1573" max="1573" width="5.75" customWidth="1"/>
    <col min="1574" max="1574" width="4.625" customWidth="1"/>
    <col min="1575" max="1576" width="3.625" customWidth="1"/>
    <col min="1577" max="1590" width="4.625" customWidth="1"/>
    <col min="1591" max="1591" width="5.75" customWidth="1"/>
    <col min="1592" max="1592" width="4.625" customWidth="1"/>
    <col min="1593" max="1594" width="3.625" customWidth="1"/>
    <col min="1595" max="1608" width="4.625" customWidth="1"/>
    <col min="1609" max="1609" width="5.75" customWidth="1"/>
    <col min="1610" max="1610" width="4.625" customWidth="1"/>
    <col min="1795" max="1795" width="3.625" customWidth="1"/>
    <col min="1796" max="1797" width="4.625" customWidth="1"/>
    <col min="1798" max="1798" width="6.5" customWidth="1"/>
    <col min="1799" max="1799" width="6.875" customWidth="1"/>
    <col min="1800" max="1800" width="2.5" customWidth="1"/>
    <col min="1801" max="1801" width="6.625" customWidth="1"/>
    <col min="1802" max="1802" width="4.625" customWidth="1"/>
    <col min="1803" max="1803" width="6.875" customWidth="1"/>
    <col min="1804" max="1804" width="7.25" customWidth="1"/>
    <col min="1805" max="1805" width="8.5" customWidth="1"/>
    <col min="1806" max="1806" width="5.375" customWidth="1"/>
    <col min="1807" max="1808" width="6.5" customWidth="1"/>
    <col min="1809" max="1810" width="6.75" customWidth="1"/>
    <col min="1811" max="1811" width="6.5" customWidth="1"/>
    <col min="1812" max="1812" width="6.875" customWidth="1"/>
    <col min="1813" max="1813" width="8" customWidth="1"/>
    <col min="1814" max="1824" width="6.5" customWidth="1"/>
    <col min="1825" max="1828" width="4.625" customWidth="1"/>
    <col min="1829" max="1829" width="5.75" customWidth="1"/>
    <col min="1830" max="1830" width="4.625" customWidth="1"/>
    <col min="1831" max="1832" width="3.625" customWidth="1"/>
    <col min="1833" max="1846" width="4.625" customWidth="1"/>
    <col min="1847" max="1847" width="5.75" customWidth="1"/>
    <col min="1848" max="1848" width="4.625" customWidth="1"/>
    <col min="1849" max="1850" width="3.625" customWidth="1"/>
    <col min="1851" max="1864" width="4.625" customWidth="1"/>
    <col min="1865" max="1865" width="5.75" customWidth="1"/>
    <col min="1866" max="1866" width="4.625" customWidth="1"/>
    <col min="2051" max="2051" width="3.625" customWidth="1"/>
    <col min="2052" max="2053" width="4.625" customWidth="1"/>
    <col min="2054" max="2054" width="6.5" customWidth="1"/>
    <col min="2055" max="2055" width="6.875" customWidth="1"/>
    <col min="2056" max="2056" width="2.5" customWidth="1"/>
    <col min="2057" max="2057" width="6.625" customWidth="1"/>
    <col min="2058" max="2058" width="4.625" customWidth="1"/>
    <col min="2059" max="2059" width="6.875" customWidth="1"/>
    <col min="2060" max="2060" width="7.25" customWidth="1"/>
    <col min="2061" max="2061" width="8.5" customWidth="1"/>
    <col min="2062" max="2062" width="5.375" customWidth="1"/>
    <col min="2063" max="2064" width="6.5" customWidth="1"/>
    <col min="2065" max="2066" width="6.75" customWidth="1"/>
    <col min="2067" max="2067" width="6.5" customWidth="1"/>
    <col min="2068" max="2068" width="6.875" customWidth="1"/>
    <col min="2069" max="2069" width="8" customWidth="1"/>
    <col min="2070" max="2080" width="6.5" customWidth="1"/>
    <col min="2081" max="2084" width="4.625" customWidth="1"/>
    <col min="2085" max="2085" width="5.75" customWidth="1"/>
    <col min="2086" max="2086" width="4.625" customWidth="1"/>
    <col min="2087" max="2088" width="3.625" customWidth="1"/>
    <col min="2089" max="2102" width="4.625" customWidth="1"/>
    <col min="2103" max="2103" width="5.75" customWidth="1"/>
    <col min="2104" max="2104" width="4.625" customWidth="1"/>
    <col min="2105" max="2106" width="3.625" customWidth="1"/>
    <col min="2107" max="2120" width="4.625" customWidth="1"/>
    <col min="2121" max="2121" width="5.75" customWidth="1"/>
    <col min="2122" max="2122" width="4.625" customWidth="1"/>
    <col min="2307" max="2307" width="3.625" customWidth="1"/>
    <col min="2308" max="2309" width="4.625" customWidth="1"/>
    <col min="2310" max="2310" width="6.5" customWidth="1"/>
    <col min="2311" max="2311" width="6.875" customWidth="1"/>
    <col min="2312" max="2312" width="2.5" customWidth="1"/>
    <col min="2313" max="2313" width="6.625" customWidth="1"/>
    <col min="2314" max="2314" width="4.625" customWidth="1"/>
    <col min="2315" max="2315" width="6.875" customWidth="1"/>
    <col min="2316" max="2316" width="7.25" customWidth="1"/>
    <col min="2317" max="2317" width="8.5" customWidth="1"/>
    <col min="2318" max="2318" width="5.375" customWidth="1"/>
    <col min="2319" max="2320" width="6.5" customWidth="1"/>
    <col min="2321" max="2322" width="6.75" customWidth="1"/>
    <col min="2323" max="2323" width="6.5" customWidth="1"/>
    <col min="2324" max="2324" width="6.875" customWidth="1"/>
    <col min="2325" max="2325" width="8" customWidth="1"/>
    <col min="2326" max="2336" width="6.5" customWidth="1"/>
    <col min="2337" max="2340" width="4.625" customWidth="1"/>
    <col min="2341" max="2341" width="5.75" customWidth="1"/>
    <col min="2342" max="2342" width="4.625" customWidth="1"/>
    <col min="2343" max="2344" width="3.625" customWidth="1"/>
    <col min="2345" max="2358" width="4.625" customWidth="1"/>
    <col min="2359" max="2359" width="5.75" customWidth="1"/>
    <col min="2360" max="2360" width="4.625" customWidth="1"/>
    <col min="2361" max="2362" width="3.625" customWidth="1"/>
    <col min="2363" max="2376" width="4.625" customWidth="1"/>
    <col min="2377" max="2377" width="5.75" customWidth="1"/>
    <col min="2378" max="2378" width="4.625" customWidth="1"/>
    <col min="2563" max="2563" width="3.625" customWidth="1"/>
    <col min="2564" max="2565" width="4.625" customWidth="1"/>
    <col min="2566" max="2566" width="6.5" customWidth="1"/>
    <col min="2567" max="2567" width="6.875" customWidth="1"/>
    <col min="2568" max="2568" width="2.5" customWidth="1"/>
    <col min="2569" max="2569" width="6.625" customWidth="1"/>
    <col min="2570" max="2570" width="4.625" customWidth="1"/>
    <col min="2571" max="2571" width="6.875" customWidth="1"/>
    <col min="2572" max="2572" width="7.25" customWidth="1"/>
    <col min="2573" max="2573" width="8.5" customWidth="1"/>
    <col min="2574" max="2574" width="5.375" customWidth="1"/>
    <col min="2575" max="2576" width="6.5" customWidth="1"/>
    <col min="2577" max="2578" width="6.75" customWidth="1"/>
    <col min="2579" max="2579" width="6.5" customWidth="1"/>
    <col min="2580" max="2580" width="6.875" customWidth="1"/>
    <col min="2581" max="2581" width="8" customWidth="1"/>
    <col min="2582" max="2592" width="6.5" customWidth="1"/>
    <col min="2593" max="2596" width="4.625" customWidth="1"/>
    <col min="2597" max="2597" width="5.75" customWidth="1"/>
    <col min="2598" max="2598" width="4.625" customWidth="1"/>
    <col min="2599" max="2600" width="3.625" customWidth="1"/>
    <col min="2601" max="2614" width="4.625" customWidth="1"/>
    <col min="2615" max="2615" width="5.75" customWidth="1"/>
    <col min="2616" max="2616" width="4.625" customWidth="1"/>
    <col min="2617" max="2618" width="3.625" customWidth="1"/>
    <col min="2619" max="2632" width="4.625" customWidth="1"/>
    <col min="2633" max="2633" width="5.75" customWidth="1"/>
    <col min="2634" max="2634" width="4.625" customWidth="1"/>
    <col min="2819" max="2819" width="3.625" customWidth="1"/>
    <col min="2820" max="2821" width="4.625" customWidth="1"/>
    <col min="2822" max="2822" width="6.5" customWidth="1"/>
    <col min="2823" max="2823" width="6.875" customWidth="1"/>
    <col min="2824" max="2824" width="2.5" customWidth="1"/>
    <col min="2825" max="2825" width="6.625" customWidth="1"/>
    <col min="2826" max="2826" width="4.625" customWidth="1"/>
    <col min="2827" max="2827" width="6.875" customWidth="1"/>
    <col min="2828" max="2828" width="7.25" customWidth="1"/>
    <col min="2829" max="2829" width="8.5" customWidth="1"/>
    <col min="2830" max="2830" width="5.375" customWidth="1"/>
    <col min="2831" max="2832" width="6.5" customWidth="1"/>
    <col min="2833" max="2834" width="6.75" customWidth="1"/>
    <col min="2835" max="2835" width="6.5" customWidth="1"/>
    <col min="2836" max="2836" width="6.875" customWidth="1"/>
    <col min="2837" max="2837" width="8" customWidth="1"/>
    <col min="2838" max="2848" width="6.5" customWidth="1"/>
    <col min="2849" max="2852" width="4.625" customWidth="1"/>
    <col min="2853" max="2853" width="5.75" customWidth="1"/>
    <col min="2854" max="2854" width="4.625" customWidth="1"/>
    <col min="2855" max="2856" width="3.625" customWidth="1"/>
    <col min="2857" max="2870" width="4.625" customWidth="1"/>
    <col min="2871" max="2871" width="5.75" customWidth="1"/>
    <col min="2872" max="2872" width="4.625" customWidth="1"/>
    <col min="2873" max="2874" width="3.625" customWidth="1"/>
    <col min="2875" max="2888" width="4.625" customWidth="1"/>
    <col min="2889" max="2889" width="5.75" customWidth="1"/>
    <col min="2890" max="2890" width="4.625" customWidth="1"/>
    <col min="3075" max="3075" width="3.625" customWidth="1"/>
    <col min="3076" max="3077" width="4.625" customWidth="1"/>
    <col min="3078" max="3078" width="6.5" customWidth="1"/>
    <col min="3079" max="3079" width="6.875" customWidth="1"/>
    <col min="3080" max="3080" width="2.5" customWidth="1"/>
    <col min="3081" max="3081" width="6.625" customWidth="1"/>
    <col min="3082" max="3082" width="4.625" customWidth="1"/>
    <col min="3083" max="3083" width="6.875" customWidth="1"/>
    <col min="3084" max="3084" width="7.25" customWidth="1"/>
    <col min="3085" max="3085" width="8.5" customWidth="1"/>
    <col min="3086" max="3086" width="5.375" customWidth="1"/>
    <col min="3087" max="3088" width="6.5" customWidth="1"/>
    <col min="3089" max="3090" width="6.75" customWidth="1"/>
    <col min="3091" max="3091" width="6.5" customWidth="1"/>
    <col min="3092" max="3092" width="6.875" customWidth="1"/>
    <col min="3093" max="3093" width="8" customWidth="1"/>
    <col min="3094" max="3104" width="6.5" customWidth="1"/>
    <col min="3105" max="3108" width="4.625" customWidth="1"/>
    <col min="3109" max="3109" width="5.75" customWidth="1"/>
    <col min="3110" max="3110" width="4.625" customWidth="1"/>
    <col min="3111" max="3112" width="3.625" customWidth="1"/>
    <col min="3113" max="3126" width="4.625" customWidth="1"/>
    <col min="3127" max="3127" width="5.75" customWidth="1"/>
    <col min="3128" max="3128" width="4.625" customWidth="1"/>
    <col min="3129" max="3130" width="3.625" customWidth="1"/>
    <col min="3131" max="3144" width="4.625" customWidth="1"/>
    <col min="3145" max="3145" width="5.75" customWidth="1"/>
    <col min="3146" max="3146" width="4.625" customWidth="1"/>
    <col min="3331" max="3331" width="3.625" customWidth="1"/>
    <col min="3332" max="3333" width="4.625" customWidth="1"/>
    <col min="3334" max="3334" width="6.5" customWidth="1"/>
    <col min="3335" max="3335" width="6.875" customWidth="1"/>
    <col min="3336" max="3336" width="2.5" customWidth="1"/>
    <col min="3337" max="3337" width="6.625" customWidth="1"/>
    <col min="3338" max="3338" width="4.625" customWidth="1"/>
    <col min="3339" max="3339" width="6.875" customWidth="1"/>
    <col min="3340" max="3340" width="7.25" customWidth="1"/>
    <col min="3341" max="3341" width="8.5" customWidth="1"/>
    <col min="3342" max="3342" width="5.375" customWidth="1"/>
    <col min="3343" max="3344" width="6.5" customWidth="1"/>
    <col min="3345" max="3346" width="6.75" customWidth="1"/>
    <col min="3347" max="3347" width="6.5" customWidth="1"/>
    <col min="3348" max="3348" width="6.875" customWidth="1"/>
    <col min="3349" max="3349" width="8" customWidth="1"/>
    <col min="3350" max="3360" width="6.5" customWidth="1"/>
    <col min="3361" max="3364" width="4.625" customWidth="1"/>
    <col min="3365" max="3365" width="5.75" customWidth="1"/>
    <col min="3366" max="3366" width="4.625" customWidth="1"/>
    <col min="3367" max="3368" width="3.625" customWidth="1"/>
    <col min="3369" max="3382" width="4.625" customWidth="1"/>
    <col min="3383" max="3383" width="5.75" customWidth="1"/>
    <col min="3384" max="3384" width="4.625" customWidth="1"/>
    <col min="3385" max="3386" width="3.625" customWidth="1"/>
    <col min="3387" max="3400" width="4.625" customWidth="1"/>
    <col min="3401" max="3401" width="5.75" customWidth="1"/>
    <col min="3402" max="3402" width="4.625" customWidth="1"/>
    <col min="3587" max="3587" width="3.625" customWidth="1"/>
    <col min="3588" max="3589" width="4.625" customWidth="1"/>
    <col min="3590" max="3590" width="6.5" customWidth="1"/>
    <col min="3591" max="3591" width="6.875" customWidth="1"/>
    <col min="3592" max="3592" width="2.5" customWidth="1"/>
    <col min="3593" max="3593" width="6.625" customWidth="1"/>
    <col min="3594" max="3594" width="4.625" customWidth="1"/>
    <col min="3595" max="3595" width="6.875" customWidth="1"/>
    <col min="3596" max="3596" width="7.25" customWidth="1"/>
    <col min="3597" max="3597" width="8.5" customWidth="1"/>
    <col min="3598" max="3598" width="5.375" customWidth="1"/>
    <col min="3599" max="3600" width="6.5" customWidth="1"/>
    <col min="3601" max="3602" width="6.75" customWidth="1"/>
    <col min="3603" max="3603" width="6.5" customWidth="1"/>
    <col min="3604" max="3604" width="6.875" customWidth="1"/>
    <col min="3605" max="3605" width="8" customWidth="1"/>
    <col min="3606" max="3616" width="6.5" customWidth="1"/>
    <col min="3617" max="3620" width="4.625" customWidth="1"/>
    <col min="3621" max="3621" width="5.75" customWidth="1"/>
    <col min="3622" max="3622" width="4.625" customWidth="1"/>
    <col min="3623" max="3624" width="3.625" customWidth="1"/>
    <col min="3625" max="3638" width="4.625" customWidth="1"/>
    <col min="3639" max="3639" width="5.75" customWidth="1"/>
    <col min="3640" max="3640" width="4.625" customWidth="1"/>
    <col min="3641" max="3642" width="3.625" customWidth="1"/>
    <col min="3643" max="3656" width="4.625" customWidth="1"/>
    <col min="3657" max="3657" width="5.75" customWidth="1"/>
    <col min="3658" max="3658" width="4.625" customWidth="1"/>
    <col min="3843" max="3843" width="3.625" customWidth="1"/>
    <col min="3844" max="3845" width="4.625" customWidth="1"/>
    <col min="3846" max="3846" width="6.5" customWidth="1"/>
    <col min="3847" max="3847" width="6.875" customWidth="1"/>
    <col min="3848" max="3848" width="2.5" customWidth="1"/>
    <col min="3849" max="3849" width="6.625" customWidth="1"/>
    <col min="3850" max="3850" width="4.625" customWidth="1"/>
    <col min="3851" max="3851" width="6.875" customWidth="1"/>
    <col min="3852" max="3852" width="7.25" customWidth="1"/>
    <col min="3853" max="3853" width="8.5" customWidth="1"/>
    <col min="3854" max="3854" width="5.375" customWidth="1"/>
    <col min="3855" max="3856" width="6.5" customWidth="1"/>
    <col min="3857" max="3858" width="6.75" customWidth="1"/>
    <col min="3859" max="3859" width="6.5" customWidth="1"/>
    <col min="3860" max="3860" width="6.875" customWidth="1"/>
    <col min="3861" max="3861" width="8" customWidth="1"/>
    <col min="3862" max="3872" width="6.5" customWidth="1"/>
    <col min="3873" max="3876" width="4.625" customWidth="1"/>
    <col min="3877" max="3877" width="5.75" customWidth="1"/>
    <col min="3878" max="3878" width="4.625" customWidth="1"/>
    <col min="3879" max="3880" width="3.625" customWidth="1"/>
    <col min="3881" max="3894" width="4.625" customWidth="1"/>
    <col min="3895" max="3895" width="5.75" customWidth="1"/>
    <col min="3896" max="3896" width="4.625" customWidth="1"/>
    <col min="3897" max="3898" width="3.625" customWidth="1"/>
    <col min="3899" max="3912" width="4.625" customWidth="1"/>
    <col min="3913" max="3913" width="5.75" customWidth="1"/>
    <col min="3914" max="3914" width="4.625" customWidth="1"/>
    <col min="4099" max="4099" width="3.625" customWidth="1"/>
    <col min="4100" max="4101" width="4.625" customWidth="1"/>
    <col min="4102" max="4102" width="6.5" customWidth="1"/>
    <col min="4103" max="4103" width="6.875" customWidth="1"/>
    <col min="4104" max="4104" width="2.5" customWidth="1"/>
    <col min="4105" max="4105" width="6.625" customWidth="1"/>
    <col min="4106" max="4106" width="4.625" customWidth="1"/>
    <col min="4107" max="4107" width="6.875" customWidth="1"/>
    <col min="4108" max="4108" width="7.25" customWidth="1"/>
    <col min="4109" max="4109" width="8.5" customWidth="1"/>
    <col min="4110" max="4110" width="5.375" customWidth="1"/>
    <col min="4111" max="4112" width="6.5" customWidth="1"/>
    <col min="4113" max="4114" width="6.75" customWidth="1"/>
    <col min="4115" max="4115" width="6.5" customWidth="1"/>
    <col min="4116" max="4116" width="6.875" customWidth="1"/>
    <col min="4117" max="4117" width="8" customWidth="1"/>
    <col min="4118" max="4128" width="6.5" customWidth="1"/>
    <col min="4129" max="4132" width="4.625" customWidth="1"/>
    <col min="4133" max="4133" width="5.75" customWidth="1"/>
    <col min="4134" max="4134" width="4.625" customWidth="1"/>
    <col min="4135" max="4136" width="3.625" customWidth="1"/>
    <col min="4137" max="4150" width="4.625" customWidth="1"/>
    <col min="4151" max="4151" width="5.75" customWidth="1"/>
    <col min="4152" max="4152" width="4.625" customWidth="1"/>
    <col min="4153" max="4154" width="3.625" customWidth="1"/>
    <col min="4155" max="4168" width="4.625" customWidth="1"/>
    <col min="4169" max="4169" width="5.75" customWidth="1"/>
    <col min="4170" max="4170" width="4.625" customWidth="1"/>
    <col min="4355" max="4355" width="3.625" customWidth="1"/>
    <col min="4356" max="4357" width="4.625" customWidth="1"/>
    <col min="4358" max="4358" width="6.5" customWidth="1"/>
    <col min="4359" max="4359" width="6.875" customWidth="1"/>
    <col min="4360" max="4360" width="2.5" customWidth="1"/>
    <col min="4361" max="4361" width="6.625" customWidth="1"/>
    <col min="4362" max="4362" width="4.625" customWidth="1"/>
    <col min="4363" max="4363" width="6.875" customWidth="1"/>
    <col min="4364" max="4364" width="7.25" customWidth="1"/>
    <col min="4365" max="4365" width="8.5" customWidth="1"/>
    <col min="4366" max="4366" width="5.375" customWidth="1"/>
    <col min="4367" max="4368" width="6.5" customWidth="1"/>
    <col min="4369" max="4370" width="6.75" customWidth="1"/>
    <col min="4371" max="4371" width="6.5" customWidth="1"/>
    <col min="4372" max="4372" width="6.875" customWidth="1"/>
    <col min="4373" max="4373" width="8" customWidth="1"/>
    <col min="4374" max="4384" width="6.5" customWidth="1"/>
    <col min="4385" max="4388" width="4.625" customWidth="1"/>
    <col min="4389" max="4389" width="5.75" customWidth="1"/>
    <col min="4390" max="4390" width="4.625" customWidth="1"/>
    <col min="4391" max="4392" width="3.625" customWidth="1"/>
    <col min="4393" max="4406" width="4.625" customWidth="1"/>
    <col min="4407" max="4407" width="5.75" customWidth="1"/>
    <col min="4408" max="4408" width="4.625" customWidth="1"/>
    <col min="4409" max="4410" width="3.625" customWidth="1"/>
    <col min="4411" max="4424" width="4.625" customWidth="1"/>
    <col min="4425" max="4425" width="5.75" customWidth="1"/>
    <col min="4426" max="4426" width="4.625" customWidth="1"/>
    <col min="4611" max="4611" width="3.625" customWidth="1"/>
    <col min="4612" max="4613" width="4.625" customWidth="1"/>
    <col min="4614" max="4614" width="6.5" customWidth="1"/>
    <col min="4615" max="4615" width="6.875" customWidth="1"/>
    <col min="4616" max="4616" width="2.5" customWidth="1"/>
    <col min="4617" max="4617" width="6.625" customWidth="1"/>
    <col min="4618" max="4618" width="4.625" customWidth="1"/>
    <col min="4619" max="4619" width="6.875" customWidth="1"/>
    <col min="4620" max="4620" width="7.25" customWidth="1"/>
    <col min="4621" max="4621" width="8.5" customWidth="1"/>
    <col min="4622" max="4622" width="5.375" customWidth="1"/>
    <col min="4623" max="4624" width="6.5" customWidth="1"/>
    <col min="4625" max="4626" width="6.75" customWidth="1"/>
    <col min="4627" max="4627" width="6.5" customWidth="1"/>
    <col min="4628" max="4628" width="6.875" customWidth="1"/>
    <col min="4629" max="4629" width="8" customWidth="1"/>
    <col min="4630" max="4640" width="6.5" customWidth="1"/>
    <col min="4641" max="4644" width="4.625" customWidth="1"/>
    <col min="4645" max="4645" width="5.75" customWidth="1"/>
    <col min="4646" max="4646" width="4.625" customWidth="1"/>
    <col min="4647" max="4648" width="3.625" customWidth="1"/>
    <col min="4649" max="4662" width="4.625" customWidth="1"/>
    <col min="4663" max="4663" width="5.75" customWidth="1"/>
    <col min="4664" max="4664" width="4.625" customWidth="1"/>
    <col min="4665" max="4666" width="3.625" customWidth="1"/>
    <col min="4667" max="4680" width="4.625" customWidth="1"/>
    <col min="4681" max="4681" width="5.75" customWidth="1"/>
    <col min="4682" max="4682" width="4.625" customWidth="1"/>
    <col min="4867" max="4867" width="3.625" customWidth="1"/>
    <col min="4868" max="4869" width="4.625" customWidth="1"/>
    <col min="4870" max="4870" width="6.5" customWidth="1"/>
    <col min="4871" max="4871" width="6.875" customWidth="1"/>
    <col min="4872" max="4872" width="2.5" customWidth="1"/>
    <col min="4873" max="4873" width="6.625" customWidth="1"/>
    <col min="4874" max="4874" width="4.625" customWidth="1"/>
    <col min="4875" max="4875" width="6.875" customWidth="1"/>
    <col min="4876" max="4876" width="7.25" customWidth="1"/>
    <col min="4877" max="4877" width="8.5" customWidth="1"/>
    <col min="4878" max="4878" width="5.375" customWidth="1"/>
    <col min="4879" max="4880" width="6.5" customWidth="1"/>
    <col min="4881" max="4882" width="6.75" customWidth="1"/>
    <col min="4883" max="4883" width="6.5" customWidth="1"/>
    <col min="4884" max="4884" width="6.875" customWidth="1"/>
    <col min="4885" max="4885" width="8" customWidth="1"/>
    <col min="4886" max="4896" width="6.5" customWidth="1"/>
    <col min="4897" max="4900" width="4.625" customWidth="1"/>
    <col min="4901" max="4901" width="5.75" customWidth="1"/>
    <col min="4902" max="4902" width="4.625" customWidth="1"/>
    <col min="4903" max="4904" width="3.625" customWidth="1"/>
    <col min="4905" max="4918" width="4.625" customWidth="1"/>
    <col min="4919" max="4919" width="5.75" customWidth="1"/>
    <col min="4920" max="4920" width="4.625" customWidth="1"/>
    <col min="4921" max="4922" width="3.625" customWidth="1"/>
    <col min="4923" max="4936" width="4.625" customWidth="1"/>
    <col min="4937" max="4937" width="5.75" customWidth="1"/>
    <col min="4938" max="4938" width="4.625" customWidth="1"/>
    <col min="5123" max="5123" width="3.625" customWidth="1"/>
    <col min="5124" max="5125" width="4.625" customWidth="1"/>
    <col min="5126" max="5126" width="6.5" customWidth="1"/>
    <col min="5127" max="5127" width="6.875" customWidth="1"/>
    <col min="5128" max="5128" width="2.5" customWidth="1"/>
    <col min="5129" max="5129" width="6.625" customWidth="1"/>
    <col min="5130" max="5130" width="4.625" customWidth="1"/>
    <col min="5131" max="5131" width="6.875" customWidth="1"/>
    <col min="5132" max="5132" width="7.25" customWidth="1"/>
    <col min="5133" max="5133" width="8.5" customWidth="1"/>
    <col min="5134" max="5134" width="5.375" customWidth="1"/>
    <col min="5135" max="5136" width="6.5" customWidth="1"/>
    <col min="5137" max="5138" width="6.75" customWidth="1"/>
    <col min="5139" max="5139" width="6.5" customWidth="1"/>
    <col min="5140" max="5140" width="6.875" customWidth="1"/>
    <col min="5141" max="5141" width="8" customWidth="1"/>
    <col min="5142" max="5152" width="6.5" customWidth="1"/>
    <col min="5153" max="5156" width="4.625" customWidth="1"/>
    <col min="5157" max="5157" width="5.75" customWidth="1"/>
    <col min="5158" max="5158" width="4.625" customWidth="1"/>
    <col min="5159" max="5160" width="3.625" customWidth="1"/>
    <col min="5161" max="5174" width="4.625" customWidth="1"/>
    <col min="5175" max="5175" width="5.75" customWidth="1"/>
    <col min="5176" max="5176" width="4.625" customWidth="1"/>
    <col min="5177" max="5178" width="3.625" customWidth="1"/>
    <col min="5179" max="5192" width="4.625" customWidth="1"/>
    <col min="5193" max="5193" width="5.75" customWidth="1"/>
    <col min="5194" max="5194" width="4.625" customWidth="1"/>
    <col min="5379" max="5379" width="3.625" customWidth="1"/>
    <col min="5380" max="5381" width="4.625" customWidth="1"/>
    <col min="5382" max="5382" width="6.5" customWidth="1"/>
    <col min="5383" max="5383" width="6.875" customWidth="1"/>
    <col min="5384" max="5384" width="2.5" customWidth="1"/>
    <col min="5385" max="5385" width="6.625" customWidth="1"/>
    <col min="5386" max="5386" width="4.625" customWidth="1"/>
    <col min="5387" max="5387" width="6.875" customWidth="1"/>
    <col min="5388" max="5388" width="7.25" customWidth="1"/>
    <col min="5389" max="5389" width="8.5" customWidth="1"/>
    <col min="5390" max="5390" width="5.375" customWidth="1"/>
    <col min="5391" max="5392" width="6.5" customWidth="1"/>
    <col min="5393" max="5394" width="6.75" customWidth="1"/>
    <col min="5395" max="5395" width="6.5" customWidth="1"/>
    <col min="5396" max="5396" width="6.875" customWidth="1"/>
    <col min="5397" max="5397" width="8" customWidth="1"/>
    <col min="5398" max="5408" width="6.5" customWidth="1"/>
    <col min="5409" max="5412" width="4.625" customWidth="1"/>
    <col min="5413" max="5413" width="5.75" customWidth="1"/>
    <col min="5414" max="5414" width="4.625" customWidth="1"/>
    <col min="5415" max="5416" width="3.625" customWidth="1"/>
    <col min="5417" max="5430" width="4.625" customWidth="1"/>
    <col min="5431" max="5431" width="5.75" customWidth="1"/>
    <col min="5432" max="5432" width="4.625" customWidth="1"/>
    <col min="5433" max="5434" width="3.625" customWidth="1"/>
    <col min="5435" max="5448" width="4.625" customWidth="1"/>
    <col min="5449" max="5449" width="5.75" customWidth="1"/>
    <col min="5450" max="5450" width="4.625" customWidth="1"/>
    <col min="5635" max="5635" width="3.625" customWidth="1"/>
    <col min="5636" max="5637" width="4.625" customWidth="1"/>
    <col min="5638" max="5638" width="6.5" customWidth="1"/>
    <col min="5639" max="5639" width="6.875" customWidth="1"/>
    <col min="5640" max="5640" width="2.5" customWidth="1"/>
    <col min="5641" max="5641" width="6.625" customWidth="1"/>
    <col min="5642" max="5642" width="4.625" customWidth="1"/>
    <col min="5643" max="5643" width="6.875" customWidth="1"/>
    <col min="5644" max="5644" width="7.25" customWidth="1"/>
    <col min="5645" max="5645" width="8.5" customWidth="1"/>
    <col min="5646" max="5646" width="5.375" customWidth="1"/>
    <col min="5647" max="5648" width="6.5" customWidth="1"/>
    <col min="5649" max="5650" width="6.75" customWidth="1"/>
    <col min="5651" max="5651" width="6.5" customWidth="1"/>
    <col min="5652" max="5652" width="6.875" customWidth="1"/>
    <col min="5653" max="5653" width="8" customWidth="1"/>
    <col min="5654" max="5664" width="6.5" customWidth="1"/>
    <col min="5665" max="5668" width="4.625" customWidth="1"/>
    <col min="5669" max="5669" width="5.75" customWidth="1"/>
    <col min="5670" max="5670" width="4.625" customWidth="1"/>
    <col min="5671" max="5672" width="3.625" customWidth="1"/>
    <col min="5673" max="5686" width="4.625" customWidth="1"/>
    <col min="5687" max="5687" width="5.75" customWidth="1"/>
    <col min="5688" max="5688" width="4.625" customWidth="1"/>
    <col min="5689" max="5690" width="3.625" customWidth="1"/>
    <col min="5691" max="5704" width="4.625" customWidth="1"/>
    <col min="5705" max="5705" width="5.75" customWidth="1"/>
    <col min="5706" max="5706" width="4.625" customWidth="1"/>
    <col min="5891" max="5891" width="3.625" customWidth="1"/>
    <col min="5892" max="5893" width="4.625" customWidth="1"/>
    <col min="5894" max="5894" width="6.5" customWidth="1"/>
    <col min="5895" max="5895" width="6.875" customWidth="1"/>
    <col min="5896" max="5896" width="2.5" customWidth="1"/>
    <col min="5897" max="5897" width="6.625" customWidth="1"/>
    <col min="5898" max="5898" width="4.625" customWidth="1"/>
    <col min="5899" max="5899" width="6.875" customWidth="1"/>
    <col min="5900" max="5900" width="7.25" customWidth="1"/>
    <col min="5901" max="5901" width="8.5" customWidth="1"/>
    <col min="5902" max="5902" width="5.375" customWidth="1"/>
    <col min="5903" max="5904" width="6.5" customWidth="1"/>
    <col min="5905" max="5906" width="6.75" customWidth="1"/>
    <col min="5907" max="5907" width="6.5" customWidth="1"/>
    <col min="5908" max="5908" width="6.875" customWidth="1"/>
    <col min="5909" max="5909" width="8" customWidth="1"/>
    <col min="5910" max="5920" width="6.5" customWidth="1"/>
    <col min="5921" max="5924" width="4.625" customWidth="1"/>
    <col min="5925" max="5925" width="5.75" customWidth="1"/>
    <col min="5926" max="5926" width="4.625" customWidth="1"/>
    <col min="5927" max="5928" width="3.625" customWidth="1"/>
    <col min="5929" max="5942" width="4.625" customWidth="1"/>
    <col min="5943" max="5943" width="5.75" customWidth="1"/>
    <col min="5944" max="5944" width="4.625" customWidth="1"/>
    <col min="5945" max="5946" width="3.625" customWidth="1"/>
    <col min="5947" max="5960" width="4.625" customWidth="1"/>
    <col min="5961" max="5961" width="5.75" customWidth="1"/>
    <col min="5962" max="5962" width="4.625" customWidth="1"/>
    <col min="6147" max="6147" width="3.625" customWidth="1"/>
    <col min="6148" max="6149" width="4.625" customWidth="1"/>
    <col min="6150" max="6150" width="6.5" customWidth="1"/>
    <col min="6151" max="6151" width="6.875" customWidth="1"/>
    <col min="6152" max="6152" width="2.5" customWidth="1"/>
    <col min="6153" max="6153" width="6.625" customWidth="1"/>
    <col min="6154" max="6154" width="4.625" customWidth="1"/>
    <col min="6155" max="6155" width="6.875" customWidth="1"/>
    <col min="6156" max="6156" width="7.25" customWidth="1"/>
    <col min="6157" max="6157" width="8.5" customWidth="1"/>
    <col min="6158" max="6158" width="5.375" customWidth="1"/>
    <col min="6159" max="6160" width="6.5" customWidth="1"/>
    <col min="6161" max="6162" width="6.75" customWidth="1"/>
    <col min="6163" max="6163" width="6.5" customWidth="1"/>
    <col min="6164" max="6164" width="6.875" customWidth="1"/>
    <col min="6165" max="6165" width="8" customWidth="1"/>
    <col min="6166" max="6176" width="6.5" customWidth="1"/>
    <col min="6177" max="6180" width="4.625" customWidth="1"/>
    <col min="6181" max="6181" width="5.75" customWidth="1"/>
    <col min="6182" max="6182" width="4.625" customWidth="1"/>
    <col min="6183" max="6184" width="3.625" customWidth="1"/>
    <col min="6185" max="6198" width="4.625" customWidth="1"/>
    <col min="6199" max="6199" width="5.75" customWidth="1"/>
    <col min="6200" max="6200" width="4.625" customWidth="1"/>
    <col min="6201" max="6202" width="3.625" customWidth="1"/>
    <col min="6203" max="6216" width="4.625" customWidth="1"/>
    <col min="6217" max="6217" width="5.75" customWidth="1"/>
    <col min="6218" max="6218" width="4.625" customWidth="1"/>
    <col min="6403" max="6403" width="3.625" customWidth="1"/>
    <col min="6404" max="6405" width="4.625" customWidth="1"/>
    <col min="6406" max="6406" width="6.5" customWidth="1"/>
    <col min="6407" max="6407" width="6.875" customWidth="1"/>
    <col min="6408" max="6408" width="2.5" customWidth="1"/>
    <col min="6409" max="6409" width="6.625" customWidth="1"/>
    <col min="6410" max="6410" width="4.625" customWidth="1"/>
    <col min="6411" max="6411" width="6.875" customWidth="1"/>
    <col min="6412" max="6412" width="7.25" customWidth="1"/>
    <col min="6413" max="6413" width="8.5" customWidth="1"/>
    <col min="6414" max="6414" width="5.375" customWidth="1"/>
    <col min="6415" max="6416" width="6.5" customWidth="1"/>
    <col min="6417" max="6418" width="6.75" customWidth="1"/>
    <col min="6419" max="6419" width="6.5" customWidth="1"/>
    <col min="6420" max="6420" width="6.875" customWidth="1"/>
    <col min="6421" max="6421" width="8" customWidth="1"/>
    <col min="6422" max="6432" width="6.5" customWidth="1"/>
    <col min="6433" max="6436" width="4.625" customWidth="1"/>
    <col min="6437" max="6437" width="5.75" customWidth="1"/>
    <col min="6438" max="6438" width="4.625" customWidth="1"/>
    <col min="6439" max="6440" width="3.625" customWidth="1"/>
    <col min="6441" max="6454" width="4.625" customWidth="1"/>
    <col min="6455" max="6455" width="5.75" customWidth="1"/>
    <col min="6456" max="6456" width="4.625" customWidth="1"/>
    <col min="6457" max="6458" width="3.625" customWidth="1"/>
    <col min="6459" max="6472" width="4.625" customWidth="1"/>
    <col min="6473" max="6473" width="5.75" customWidth="1"/>
    <col min="6474" max="6474" width="4.625" customWidth="1"/>
    <col min="6659" max="6659" width="3.625" customWidth="1"/>
    <col min="6660" max="6661" width="4.625" customWidth="1"/>
    <col min="6662" max="6662" width="6.5" customWidth="1"/>
    <col min="6663" max="6663" width="6.875" customWidth="1"/>
    <col min="6664" max="6664" width="2.5" customWidth="1"/>
    <col min="6665" max="6665" width="6.625" customWidth="1"/>
    <col min="6666" max="6666" width="4.625" customWidth="1"/>
    <col min="6667" max="6667" width="6.875" customWidth="1"/>
    <col min="6668" max="6668" width="7.25" customWidth="1"/>
    <col min="6669" max="6669" width="8.5" customWidth="1"/>
    <col min="6670" max="6670" width="5.375" customWidth="1"/>
    <col min="6671" max="6672" width="6.5" customWidth="1"/>
    <col min="6673" max="6674" width="6.75" customWidth="1"/>
    <col min="6675" max="6675" width="6.5" customWidth="1"/>
    <col min="6676" max="6676" width="6.875" customWidth="1"/>
    <col min="6677" max="6677" width="8" customWidth="1"/>
    <col min="6678" max="6688" width="6.5" customWidth="1"/>
    <col min="6689" max="6692" width="4.625" customWidth="1"/>
    <col min="6693" max="6693" width="5.75" customWidth="1"/>
    <col min="6694" max="6694" width="4.625" customWidth="1"/>
    <col min="6695" max="6696" width="3.625" customWidth="1"/>
    <col min="6697" max="6710" width="4.625" customWidth="1"/>
    <col min="6711" max="6711" width="5.75" customWidth="1"/>
    <col min="6712" max="6712" width="4.625" customWidth="1"/>
    <col min="6713" max="6714" width="3.625" customWidth="1"/>
    <col min="6715" max="6728" width="4.625" customWidth="1"/>
    <col min="6729" max="6729" width="5.75" customWidth="1"/>
    <col min="6730" max="6730" width="4.625" customWidth="1"/>
    <col min="6915" max="6915" width="3.625" customWidth="1"/>
    <col min="6916" max="6917" width="4.625" customWidth="1"/>
    <col min="6918" max="6918" width="6.5" customWidth="1"/>
    <col min="6919" max="6919" width="6.875" customWidth="1"/>
    <col min="6920" max="6920" width="2.5" customWidth="1"/>
    <col min="6921" max="6921" width="6.625" customWidth="1"/>
    <col min="6922" max="6922" width="4.625" customWidth="1"/>
    <col min="6923" max="6923" width="6.875" customWidth="1"/>
    <col min="6924" max="6924" width="7.25" customWidth="1"/>
    <col min="6925" max="6925" width="8.5" customWidth="1"/>
    <col min="6926" max="6926" width="5.375" customWidth="1"/>
    <col min="6927" max="6928" width="6.5" customWidth="1"/>
    <col min="6929" max="6930" width="6.75" customWidth="1"/>
    <col min="6931" max="6931" width="6.5" customWidth="1"/>
    <col min="6932" max="6932" width="6.875" customWidth="1"/>
    <col min="6933" max="6933" width="8" customWidth="1"/>
    <col min="6934" max="6944" width="6.5" customWidth="1"/>
    <col min="6945" max="6948" width="4.625" customWidth="1"/>
    <col min="6949" max="6949" width="5.75" customWidth="1"/>
    <col min="6950" max="6950" width="4.625" customWidth="1"/>
    <col min="6951" max="6952" width="3.625" customWidth="1"/>
    <col min="6953" max="6966" width="4.625" customWidth="1"/>
    <col min="6967" max="6967" width="5.75" customWidth="1"/>
    <col min="6968" max="6968" width="4.625" customWidth="1"/>
    <col min="6969" max="6970" width="3.625" customWidth="1"/>
    <col min="6971" max="6984" width="4.625" customWidth="1"/>
    <col min="6985" max="6985" width="5.75" customWidth="1"/>
    <col min="6986" max="6986" width="4.625" customWidth="1"/>
    <col min="7171" max="7171" width="3.625" customWidth="1"/>
    <col min="7172" max="7173" width="4.625" customWidth="1"/>
    <col min="7174" max="7174" width="6.5" customWidth="1"/>
    <col min="7175" max="7175" width="6.875" customWidth="1"/>
    <col min="7176" max="7176" width="2.5" customWidth="1"/>
    <col min="7177" max="7177" width="6.625" customWidth="1"/>
    <col min="7178" max="7178" width="4.625" customWidth="1"/>
    <col min="7179" max="7179" width="6.875" customWidth="1"/>
    <col min="7180" max="7180" width="7.25" customWidth="1"/>
    <col min="7181" max="7181" width="8.5" customWidth="1"/>
    <col min="7182" max="7182" width="5.375" customWidth="1"/>
    <col min="7183" max="7184" width="6.5" customWidth="1"/>
    <col min="7185" max="7186" width="6.75" customWidth="1"/>
    <col min="7187" max="7187" width="6.5" customWidth="1"/>
    <col min="7188" max="7188" width="6.875" customWidth="1"/>
    <col min="7189" max="7189" width="8" customWidth="1"/>
    <col min="7190" max="7200" width="6.5" customWidth="1"/>
    <col min="7201" max="7204" width="4.625" customWidth="1"/>
    <col min="7205" max="7205" width="5.75" customWidth="1"/>
    <col min="7206" max="7206" width="4.625" customWidth="1"/>
    <col min="7207" max="7208" width="3.625" customWidth="1"/>
    <col min="7209" max="7222" width="4.625" customWidth="1"/>
    <col min="7223" max="7223" width="5.75" customWidth="1"/>
    <col min="7224" max="7224" width="4.625" customWidth="1"/>
    <col min="7225" max="7226" width="3.625" customWidth="1"/>
    <col min="7227" max="7240" width="4.625" customWidth="1"/>
    <col min="7241" max="7241" width="5.75" customWidth="1"/>
    <col min="7242" max="7242" width="4.625" customWidth="1"/>
    <col min="7427" max="7427" width="3.625" customWidth="1"/>
    <col min="7428" max="7429" width="4.625" customWidth="1"/>
    <col min="7430" max="7430" width="6.5" customWidth="1"/>
    <col min="7431" max="7431" width="6.875" customWidth="1"/>
    <col min="7432" max="7432" width="2.5" customWidth="1"/>
    <col min="7433" max="7433" width="6.625" customWidth="1"/>
    <col min="7434" max="7434" width="4.625" customWidth="1"/>
    <col min="7435" max="7435" width="6.875" customWidth="1"/>
    <col min="7436" max="7436" width="7.25" customWidth="1"/>
    <col min="7437" max="7437" width="8.5" customWidth="1"/>
    <col min="7438" max="7438" width="5.375" customWidth="1"/>
    <col min="7439" max="7440" width="6.5" customWidth="1"/>
    <col min="7441" max="7442" width="6.75" customWidth="1"/>
    <col min="7443" max="7443" width="6.5" customWidth="1"/>
    <col min="7444" max="7444" width="6.875" customWidth="1"/>
    <col min="7445" max="7445" width="8" customWidth="1"/>
    <col min="7446" max="7456" width="6.5" customWidth="1"/>
    <col min="7457" max="7460" width="4.625" customWidth="1"/>
    <col min="7461" max="7461" width="5.75" customWidth="1"/>
    <col min="7462" max="7462" width="4.625" customWidth="1"/>
    <col min="7463" max="7464" width="3.625" customWidth="1"/>
    <col min="7465" max="7478" width="4.625" customWidth="1"/>
    <col min="7479" max="7479" width="5.75" customWidth="1"/>
    <col min="7480" max="7480" width="4.625" customWidth="1"/>
    <col min="7481" max="7482" width="3.625" customWidth="1"/>
    <col min="7483" max="7496" width="4.625" customWidth="1"/>
    <col min="7497" max="7497" width="5.75" customWidth="1"/>
    <col min="7498" max="7498" width="4.625" customWidth="1"/>
    <col min="7683" max="7683" width="3.625" customWidth="1"/>
    <col min="7684" max="7685" width="4.625" customWidth="1"/>
    <col min="7686" max="7686" width="6.5" customWidth="1"/>
    <col min="7687" max="7687" width="6.875" customWidth="1"/>
    <col min="7688" max="7688" width="2.5" customWidth="1"/>
    <col min="7689" max="7689" width="6.625" customWidth="1"/>
    <col min="7690" max="7690" width="4.625" customWidth="1"/>
    <col min="7691" max="7691" width="6.875" customWidth="1"/>
    <col min="7692" max="7692" width="7.25" customWidth="1"/>
    <col min="7693" max="7693" width="8.5" customWidth="1"/>
    <col min="7694" max="7694" width="5.375" customWidth="1"/>
    <col min="7695" max="7696" width="6.5" customWidth="1"/>
    <col min="7697" max="7698" width="6.75" customWidth="1"/>
    <col min="7699" max="7699" width="6.5" customWidth="1"/>
    <col min="7700" max="7700" width="6.875" customWidth="1"/>
    <col min="7701" max="7701" width="8" customWidth="1"/>
    <col min="7702" max="7712" width="6.5" customWidth="1"/>
    <col min="7713" max="7716" width="4.625" customWidth="1"/>
    <col min="7717" max="7717" width="5.75" customWidth="1"/>
    <col min="7718" max="7718" width="4.625" customWidth="1"/>
    <col min="7719" max="7720" width="3.625" customWidth="1"/>
    <col min="7721" max="7734" width="4.625" customWidth="1"/>
    <col min="7735" max="7735" width="5.75" customWidth="1"/>
    <col min="7736" max="7736" width="4.625" customWidth="1"/>
    <col min="7737" max="7738" width="3.625" customWidth="1"/>
    <col min="7739" max="7752" width="4.625" customWidth="1"/>
    <col min="7753" max="7753" width="5.75" customWidth="1"/>
    <col min="7754" max="7754" width="4.625" customWidth="1"/>
    <col min="7939" max="7939" width="3.625" customWidth="1"/>
    <col min="7940" max="7941" width="4.625" customWidth="1"/>
    <col min="7942" max="7942" width="6.5" customWidth="1"/>
    <col min="7943" max="7943" width="6.875" customWidth="1"/>
    <col min="7944" max="7944" width="2.5" customWidth="1"/>
    <col min="7945" max="7945" width="6.625" customWidth="1"/>
    <col min="7946" max="7946" width="4.625" customWidth="1"/>
    <col min="7947" max="7947" width="6.875" customWidth="1"/>
    <col min="7948" max="7948" width="7.25" customWidth="1"/>
    <col min="7949" max="7949" width="8.5" customWidth="1"/>
    <col min="7950" max="7950" width="5.375" customWidth="1"/>
    <col min="7951" max="7952" width="6.5" customWidth="1"/>
    <col min="7953" max="7954" width="6.75" customWidth="1"/>
    <col min="7955" max="7955" width="6.5" customWidth="1"/>
    <col min="7956" max="7956" width="6.875" customWidth="1"/>
    <col min="7957" max="7957" width="8" customWidth="1"/>
    <col min="7958" max="7968" width="6.5" customWidth="1"/>
    <col min="7969" max="7972" width="4.625" customWidth="1"/>
    <col min="7973" max="7973" width="5.75" customWidth="1"/>
    <col min="7974" max="7974" width="4.625" customWidth="1"/>
    <col min="7975" max="7976" width="3.625" customWidth="1"/>
    <col min="7977" max="7990" width="4.625" customWidth="1"/>
    <col min="7991" max="7991" width="5.75" customWidth="1"/>
    <col min="7992" max="7992" width="4.625" customWidth="1"/>
    <col min="7993" max="7994" width="3.625" customWidth="1"/>
    <col min="7995" max="8008" width="4.625" customWidth="1"/>
    <col min="8009" max="8009" width="5.75" customWidth="1"/>
    <col min="8010" max="8010" width="4.625" customWidth="1"/>
    <col min="8195" max="8195" width="3.625" customWidth="1"/>
    <col min="8196" max="8197" width="4.625" customWidth="1"/>
    <col min="8198" max="8198" width="6.5" customWidth="1"/>
    <col min="8199" max="8199" width="6.875" customWidth="1"/>
    <col min="8200" max="8200" width="2.5" customWidth="1"/>
    <col min="8201" max="8201" width="6.625" customWidth="1"/>
    <col min="8202" max="8202" width="4.625" customWidth="1"/>
    <col min="8203" max="8203" width="6.875" customWidth="1"/>
    <col min="8204" max="8204" width="7.25" customWidth="1"/>
    <col min="8205" max="8205" width="8.5" customWidth="1"/>
    <col min="8206" max="8206" width="5.375" customWidth="1"/>
    <col min="8207" max="8208" width="6.5" customWidth="1"/>
    <col min="8209" max="8210" width="6.75" customWidth="1"/>
    <col min="8211" max="8211" width="6.5" customWidth="1"/>
    <col min="8212" max="8212" width="6.875" customWidth="1"/>
    <col min="8213" max="8213" width="8" customWidth="1"/>
    <col min="8214" max="8224" width="6.5" customWidth="1"/>
    <col min="8225" max="8228" width="4.625" customWidth="1"/>
    <col min="8229" max="8229" width="5.75" customWidth="1"/>
    <col min="8230" max="8230" width="4.625" customWidth="1"/>
    <col min="8231" max="8232" width="3.625" customWidth="1"/>
    <col min="8233" max="8246" width="4.625" customWidth="1"/>
    <col min="8247" max="8247" width="5.75" customWidth="1"/>
    <col min="8248" max="8248" width="4.625" customWidth="1"/>
    <col min="8249" max="8250" width="3.625" customWidth="1"/>
    <col min="8251" max="8264" width="4.625" customWidth="1"/>
    <col min="8265" max="8265" width="5.75" customWidth="1"/>
    <col min="8266" max="8266" width="4.625" customWidth="1"/>
    <col min="8451" max="8451" width="3.625" customWidth="1"/>
    <col min="8452" max="8453" width="4.625" customWidth="1"/>
    <col min="8454" max="8454" width="6.5" customWidth="1"/>
    <col min="8455" max="8455" width="6.875" customWidth="1"/>
    <col min="8456" max="8456" width="2.5" customWidth="1"/>
    <col min="8457" max="8457" width="6.625" customWidth="1"/>
    <col min="8458" max="8458" width="4.625" customWidth="1"/>
    <col min="8459" max="8459" width="6.875" customWidth="1"/>
    <col min="8460" max="8460" width="7.25" customWidth="1"/>
    <col min="8461" max="8461" width="8.5" customWidth="1"/>
    <col min="8462" max="8462" width="5.375" customWidth="1"/>
    <col min="8463" max="8464" width="6.5" customWidth="1"/>
    <col min="8465" max="8466" width="6.75" customWidth="1"/>
    <col min="8467" max="8467" width="6.5" customWidth="1"/>
    <col min="8468" max="8468" width="6.875" customWidth="1"/>
    <col min="8469" max="8469" width="8" customWidth="1"/>
    <col min="8470" max="8480" width="6.5" customWidth="1"/>
    <col min="8481" max="8484" width="4.625" customWidth="1"/>
    <col min="8485" max="8485" width="5.75" customWidth="1"/>
    <col min="8486" max="8486" width="4.625" customWidth="1"/>
    <col min="8487" max="8488" width="3.625" customWidth="1"/>
    <col min="8489" max="8502" width="4.625" customWidth="1"/>
    <col min="8503" max="8503" width="5.75" customWidth="1"/>
    <col min="8504" max="8504" width="4.625" customWidth="1"/>
    <col min="8505" max="8506" width="3.625" customWidth="1"/>
    <col min="8507" max="8520" width="4.625" customWidth="1"/>
    <col min="8521" max="8521" width="5.75" customWidth="1"/>
    <col min="8522" max="8522" width="4.625" customWidth="1"/>
    <col min="8707" max="8707" width="3.625" customWidth="1"/>
    <col min="8708" max="8709" width="4.625" customWidth="1"/>
    <col min="8710" max="8710" width="6.5" customWidth="1"/>
    <col min="8711" max="8711" width="6.875" customWidth="1"/>
    <col min="8712" max="8712" width="2.5" customWidth="1"/>
    <col min="8713" max="8713" width="6.625" customWidth="1"/>
    <col min="8714" max="8714" width="4.625" customWidth="1"/>
    <col min="8715" max="8715" width="6.875" customWidth="1"/>
    <col min="8716" max="8716" width="7.25" customWidth="1"/>
    <col min="8717" max="8717" width="8.5" customWidth="1"/>
    <col min="8718" max="8718" width="5.375" customWidth="1"/>
    <col min="8719" max="8720" width="6.5" customWidth="1"/>
    <col min="8721" max="8722" width="6.75" customWidth="1"/>
    <col min="8723" max="8723" width="6.5" customWidth="1"/>
    <col min="8724" max="8724" width="6.875" customWidth="1"/>
    <col min="8725" max="8725" width="8" customWidth="1"/>
    <col min="8726" max="8736" width="6.5" customWidth="1"/>
    <col min="8737" max="8740" width="4.625" customWidth="1"/>
    <col min="8741" max="8741" width="5.75" customWidth="1"/>
    <col min="8742" max="8742" width="4.625" customWidth="1"/>
    <col min="8743" max="8744" width="3.625" customWidth="1"/>
    <col min="8745" max="8758" width="4.625" customWidth="1"/>
    <col min="8759" max="8759" width="5.75" customWidth="1"/>
    <col min="8760" max="8760" width="4.625" customWidth="1"/>
    <col min="8761" max="8762" width="3.625" customWidth="1"/>
    <col min="8763" max="8776" width="4.625" customWidth="1"/>
    <col min="8777" max="8777" width="5.75" customWidth="1"/>
    <col min="8778" max="8778" width="4.625" customWidth="1"/>
    <col min="8963" max="8963" width="3.625" customWidth="1"/>
    <col min="8964" max="8965" width="4.625" customWidth="1"/>
    <col min="8966" max="8966" width="6.5" customWidth="1"/>
    <col min="8967" max="8967" width="6.875" customWidth="1"/>
    <col min="8968" max="8968" width="2.5" customWidth="1"/>
    <col min="8969" max="8969" width="6.625" customWidth="1"/>
    <col min="8970" max="8970" width="4.625" customWidth="1"/>
    <col min="8971" max="8971" width="6.875" customWidth="1"/>
    <col min="8972" max="8972" width="7.25" customWidth="1"/>
    <col min="8973" max="8973" width="8.5" customWidth="1"/>
    <col min="8974" max="8974" width="5.375" customWidth="1"/>
    <col min="8975" max="8976" width="6.5" customWidth="1"/>
    <col min="8977" max="8978" width="6.75" customWidth="1"/>
    <col min="8979" max="8979" width="6.5" customWidth="1"/>
    <col min="8980" max="8980" width="6.875" customWidth="1"/>
    <col min="8981" max="8981" width="8" customWidth="1"/>
    <col min="8982" max="8992" width="6.5" customWidth="1"/>
    <col min="8993" max="8996" width="4.625" customWidth="1"/>
    <col min="8997" max="8997" width="5.75" customWidth="1"/>
    <col min="8998" max="8998" width="4.625" customWidth="1"/>
    <col min="8999" max="9000" width="3.625" customWidth="1"/>
    <col min="9001" max="9014" width="4.625" customWidth="1"/>
    <col min="9015" max="9015" width="5.75" customWidth="1"/>
    <col min="9016" max="9016" width="4.625" customWidth="1"/>
    <col min="9017" max="9018" width="3.625" customWidth="1"/>
    <col min="9019" max="9032" width="4.625" customWidth="1"/>
    <col min="9033" max="9033" width="5.75" customWidth="1"/>
    <col min="9034" max="9034" width="4.625" customWidth="1"/>
    <col min="9219" max="9219" width="3.625" customWidth="1"/>
    <col min="9220" max="9221" width="4.625" customWidth="1"/>
    <col min="9222" max="9222" width="6.5" customWidth="1"/>
    <col min="9223" max="9223" width="6.875" customWidth="1"/>
    <col min="9224" max="9224" width="2.5" customWidth="1"/>
    <col min="9225" max="9225" width="6.625" customWidth="1"/>
    <col min="9226" max="9226" width="4.625" customWidth="1"/>
    <col min="9227" max="9227" width="6.875" customWidth="1"/>
    <col min="9228" max="9228" width="7.25" customWidth="1"/>
    <col min="9229" max="9229" width="8.5" customWidth="1"/>
    <col min="9230" max="9230" width="5.375" customWidth="1"/>
    <col min="9231" max="9232" width="6.5" customWidth="1"/>
    <col min="9233" max="9234" width="6.75" customWidth="1"/>
    <col min="9235" max="9235" width="6.5" customWidth="1"/>
    <col min="9236" max="9236" width="6.875" customWidth="1"/>
    <col min="9237" max="9237" width="8" customWidth="1"/>
    <col min="9238" max="9248" width="6.5" customWidth="1"/>
    <col min="9249" max="9252" width="4.625" customWidth="1"/>
    <col min="9253" max="9253" width="5.75" customWidth="1"/>
    <col min="9254" max="9254" width="4.625" customWidth="1"/>
    <col min="9255" max="9256" width="3.625" customWidth="1"/>
    <col min="9257" max="9270" width="4.625" customWidth="1"/>
    <col min="9271" max="9271" width="5.75" customWidth="1"/>
    <col min="9272" max="9272" width="4.625" customWidth="1"/>
    <col min="9273" max="9274" width="3.625" customWidth="1"/>
    <col min="9275" max="9288" width="4.625" customWidth="1"/>
    <col min="9289" max="9289" width="5.75" customWidth="1"/>
    <col min="9290" max="9290" width="4.625" customWidth="1"/>
    <col min="9475" max="9475" width="3.625" customWidth="1"/>
    <col min="9476" max="9477" width="4.625" customWidth="1"/>
    <col min="9478" max="9478" width="6.5" customWidth="1"/>
    <col min="9479" max="9479" width="6.875" customWidth="1"/>
    <col min="9480" max="9480" width="2.5" customWidth="1"/>
    <col min="9481" max="9481" width="6.625" customWidth="1"/>
    <col min="9482" max="9482" width="4.625" customWidth="1"/>
    <col min="9483" max="9483" width="6.875" customWidth="1"/>
    <col min="9484" max="9484" width="7.25" customWidth="1"/>
    <col min="9485" max="9485" width="8.5" customWidth="1"/>
    <col min="9486" max="9486" width="5.375" customWidth="1"/>
    <col min="9487" max="9488" width="6.5" customWidth="1"/>
    <col min="9489" max="9490" width="6.75" customWidth="1"/>
    <col min="9491" max="9491" width="6.5" customWidth="1"/>
    <col min="9492" max="9492" width="6.875" customWidth="1"/>
    <col min="9493" max="9493" width="8" customWidth="1"/>
    <col min="9494" max="9504" width="6.5" customWidth="1"/>
    <col min="9505" max="9508" width="4.625" customWidth="1"/>
    <col min="9509" max="9509" width="5.75" customWidth="1"/>
    <col min="9510" max="9510" width="4.625" customWidth="1"/>
    <col min="9511" max="9512" width="3.625" customWidth="1"/>
    <col min="9513" max="9526" width="4.625" customWidth="1"/>
    <col min="9527" max="9527" width="5.75" customWidth="1"/>
    <col min="9528" max="9528" width="4.625" customWidth="1"/>
    <col min="9529" max="9530" width="3.625" customWidth="1"/>
    <col min="9531" max="9544" width="4.625" customWidth="1"/>
    <col min="9545" max="9545" width="5.75" customWidth="1"/>
    <col min="9546" max="9546" width="4.625" customWidth="1"/>
    <col min="9731" max="9731" width="3.625" customWidth="1"/>
    <col min="9732" max="9733" width="4.625" customWidth="1"/>
    <col min="9734" max="9734" width="6.5" customWidth="1"/>
    <col min="9735" max="9735" width="6.875" customWidth="1"/>
    <col min="9736" max="9736" width="2.5" customWidth="1"/>
    <col min="9737" max="9737" width="6.625" customWidth="1"/>
    <col min="9738" max="9738" width="4.625" customWidth="1"/>
    <col min="9739" max="9739" width="6.875" customWidth="1"/>
    <col min="9740" max="9740" width="7.25" customWidth="1"/>
    <col min="9741" max="9741" width="8.5" customWidth="1"/>
    <col min="9742" max="9742" width="5.375" customWidth="1"/>
    <col min="9743" max="9744" width="6.5" customWidth="1"/>
    <col min="9745" max="9746" width="6.75" customWidth="1"/>
    <col min="9747" max="9747" width="6.5" customWidth="1"/>
    <col min="9748" max="9748" width="6.875" customWidth="1"/>
    <col min="9749" max="9749" width="8" customWidth="1"/>
    <col min="9750" max="9760" width="6.5" customWidth="1"/>
    <col min="9761" max="9764" width="4.625" customWidth="1"/>
    <col min="9765" max="9765" width="5.75" customWidth="1"/>
    <col min="9766" max="9766" width="4.625" customWidth="1"/>
    <col min="9767" max="9768" width="3.625" customWidth="1"/>
    <col min="9769" max="9782" width="4.625" customWidth="1"/>
    <col min="9783" max="9783" width="5.75" customWidth="1"/>
    <col min="9784" max="9784" width="4.625" customWidth="1"/>
    <col min="9785" max="9786" width="3.625" customWidth="1"/>
    <col min="9787" max="9800" width="4.625" customWidth="1"/>
    <col min="9801" max="9801" width="5.75" customWidth="1"/>
    <col min="9802" max="9802" width="4.625" customWidth="1"/>
    <col min="9987" max="9987" width="3.625" customWidth="1"/>
    <col min="9988" max="9989" width="4.625" customWidth="1"/>
    <col min="9990" max="9990" width="6.5" customWidth="1"/>
    <col min="9991" max="9991" width="6.875" customWidth="1"/>
    <col min="9992" max="9992" width="2.5" customWidth="1"/>
    <col min="9993" max="9993" width="6.625" customWidth="1"/>
    <col min="9994" max="9994" width="4.625" customWidth="1"/>
    <col min="9995" max="9995" width="6.875" customWidth="1"/>
    <col min="9996" max="9996" width="7.25" customWidth="1"/>
    <col min="9997" max="9997" width="8.5" customWidth="1"/>
    <col min="9998" max="9998" width="5.375" customWidth="1"/>
    <col min="9999" max="10000" width="6.5" customWidth="1"/>
    <col min="10001" max="10002" width="6.75" customWidth="1"/>
    <col min="10003" max="10003" width="6.5" customWidth="1"/>
    <col min="10004" max="10004" width="6.875" customWidth="1"/>
    <col min="10005" max="10005" width="8" customWidth="1"/>
    <col min="10006" max="10016" width="6.5" customWidth="1"/>
    <col min="10017" max="10020" width="4.625" customWidth="1"/>
    <col min="10021" max="10021" width="5.75" customWidth="1"/>
    <col min="10022" max="10022" width="4.625" customWidth="1"/>
    <col min="10023" max="10024" width="3.625" customWidth="1"/>
    <col min="10025" max="10038" width="4.625" customWidth="1"/>
    <col min="10039" max="10039" width="5.75" customWidth="1"/>
    <col min="10040" max="10040" width="4.625" customWidth="1"/>
    <col min="10041" max="10042" width="3.625" customWidth="1"/>
    <col min="10043" max="10056" width="4.625" customWidth="1"/>
    <col min="10057" max="10057" width="5.75" customWidth="1"/>
    <col min="10058" max="10058" width="4.625" customWidth="1"/>
    <col min="10243" max="10243" width="3.625" customWidth="1"/>
    <col min="10244" max="10245" width="4.625" customWidth="1"/>
    <col min="10246" max="10246" width="6.5" customWidth="1"/>
    <col min="10247" max="10247" width="6.875" customWidth="1"/>
    <col min="10248" max="10248" width="2.5" customWidth="1"/>
    <col min="10249" max="10249" width="6.625" customWidth="1"/>
    <col min="10250" max="10250" width="4.625" customWidth="1"/>
    <col min="10251" max="10251" width="6.875" customWidth="1"/>
    <col min="10252" max="10252" width="7.25" customWidth="1"/>
    <col min="10253" max="10253" width="8.5" customWidth="1"/>
    <col min="10254" max="10254" width="5.375" customWidth="1"/>
    <col min="10255" max="10256" width="6.5" customWidth="1"/>
    <col min="10257" max="10258" width="6.75" customWidth="1"/>
    <col min="10259" max="10259" width="6.5" customWidth="1"/>
    <col min="10260" max="10260" width="6.875" customWidth="1"/>
    <col min="10261" max="10261" width="8" customWidth="1"/>
    <col min="10262" max="10272" width="6.5" customWidth="1"/>
    <col min="10273" max="10276" width="4.625" customWidth="1"/>
    <col min="10277" max="10277" width="5.75" customWidth="1"/>
    <col min="10278" max="10278" width="4.625" customWidth="1"/>
    <col min="10279" max="10280" width="3.625" customWidth="1"/>
    <col min="10281" max="10294" width="4.625" customWidth="1"/>
    <col min="10295" max="10295" width="5.75" customWidth="1"/>
    <col min="10296" max="10296" width="4.625" customWidth="1"/>
    <col min="10297" max="10298" width="3.625" customWidth="1"/>
    <col min="10299" max="10312" width="4.625" customWidth="1"/>
    <col min="10313" max="10313" width="5.75" customWidth="1"/>
    <col min="10314" max="10314" width="4.625" customWidth="1"/>
    <col min="10499" max="10499" width="3.625" customWidth="1"/>
    <col min="10500" max="10501" width="4.625" customWidth="1"/>
    <col min="10502" max="10502" width="6.5" customWidth="1"/>
    <col min="10503" max="10503" width="6.875" customWidth="1"/>
    <col min="10504" max="10504" width="2.5" customWidth="1"/>
    <col min="10505" max="10505" width="6.625" customWidth="1"/>
    <col min="10506" max="10506" width="4.625" customWidth="1"/>
    <col min="10507" max="10507" width="6.875" customWidth="1"/>
    <col min="10508" max="10508" width="7.25" customWidth="1"/>
    <col min="10509" max="10509" width="8.5" customWidth="1"/>
    <col min="10510" max="10510" width="5.375" customWidth="1"/>
    <col min="10511" max="10512" width="6.5" customWidth="1"/>
    <col min="10513" max="10514" width="6.75" customWidth="1"/>
    <col min="10515" max="10515" width="6.5" customWidth="1"/>
    <col min="10516" max="10516" width="6.875" customWidth="1"/>
    <col min="10517" max="10517" width="8" customWidth="1"/>
    <col min="10518" max="10528" width="6.5" customWidth="1"/>
    <col min="10529" max="10532" width="4.625" customWidth="1"/>
    <col min="10533" max="10533" width="5.75" customWidth="1"/>
    <col min="10534" max="10534" width="4.625" customWidth="1"/>
    <col min="10535" max="10536" width="3.625" customWidth="1"/>
    <col min="10537" max="10550" width="4.625" customWidth="1"/>
    <col min="10551" max="10551" width="5.75" customWidth="1"/>
    <col min="10552" max="10552" width="4.625" customWidth="1"/>
    <col min="10553" max="10554" width="3.625" customWidth="1"/>
    <col min="10555" max="10568" width="4.625" customWidth="1"/>
    <col min="10569" max="10569" width="5.75" customWidth="1"/>
    <col min="10570" max="10570" width="4.625" customWidth="1"/>
    <col min="10755" max="10755" width="3.625" customWidth="1"/>
    <col min="10756" max="10757" width="4.625" customWidth="1"/>
    <col min="10758" max="10758" width="6.5" customWidth="1"/>
    <col min="10759" max="10759" width="6.875" customWidth="1"/>
    <col min="10760" max="10760" width="2.5" customWidth="1"/>
    <col min="10761" max="10761" width="6.625" customWidth="1"/>
    <col min="10762" max="10762" width="4.625" customWidth="1"/>
    <col min="10763" max="10763" width="6.875" customWidth="1"/>
    <col min="10764" max="10764" width="7.25" customWidth="1"/>
    <col min="10765" max="10765" width="8.5" customWidth="1"/>
    <col min="10766" max="10766" width="5.375" customWidth="1"/>
    <col min="10767" max="10768" width="6.5" customWidth="1"/>
    <col min="10769" max="10770" width="6.75" customWidth="1"/>
    <col min="10771" max="10771" width="6.5" customWidth="1"/>
    <col min="10772" max="10772" width="6.875" customWidth="1"/>
    <col min="10773" max="10773" width="8" customWidth="1"/>
    <col min="10774" max="10784" width="6.5" customWidth="1"/>
    <col min="10785" max="10788" width="4.625" customWidth="1"/>
    <col min="10789" max="10789" width="5.75" customWidth="1"/>
    <col min="10790" max="10790" width="4.625" customWidth="1"/>
    <col min="10791" max="10792" width="3.625" customWidth="1"/>
    <col min="10793" max="10806" width="4.625" customWidth="1"/>
    <col min="10807" max="10807" width="5.75" customWidth="1"/>
    <col min="10808" max="10808" width="4.625" customWidth="1"/>
    <col min="10809" max="10810" width="3.625" customWidth="1"/>
    <col min="10811" max="10824" width="4.625" customWidth="1"/>
    <col min="10825" max="10825" width="5.75" customWidth="1"/>
    <col min="10826" max="10826" width="4.625" customWidth="1"/>
    <col min="11011" max="11011" width="3.625" customWidth="1"/>
    <col min="11012" max="11013" width="4.625" customWidth="1"/>
    <col min="11014" max="11014" width="6.5" customWidth="1"/>
    <col min="11015" max="11015" width="6.875" customWidth="1"/>
    <col min="11016" max="11016" width="2.5" customWidth="1"/>
    <col min="11017" max="11017" width="6.625" customWidth="1"/>
    <col min="11018" max="11018" width="4.625" customWidth="1"/>
    <col min="11019" max="11019" width="6.875" customWidth="1"/>
    <col min="11020" max="11020" width="7.25" customWidth="1"/>
    <col min="11021" max="11021" width="8.5" customWidth="1"/>
    <col min="11022" max="11022" width="5.375" customWidth="1"/>
    <col min="11023" max="11024" width="6.5" customWidth="1"/>
    <col min="11025" max="11026" width="6.75" customWidth="1"/>
    <col min="11027" max="11027" width="6.5" customWidth="1"/>
    <col min="11028" max="11028" width="6.875" customWidth="1"/>
    <col min="11029" max="11029" width="8" customWidth="1"/>
    <col min="11030" max="11040" width="6.5" customWidth="1"/>
    <col min="11041" max="11044" width="4.625" customWidth="1"/>
    <col min="11045" max="11045" width="5.75" customWidth="1"/>
    <col min="11046" max="11046" width="4.625" customWidth="1"/>
    <col min="11047" max="11048" width="3.625" customWidth="1"/>
    <col min="11049" max="11062" width="4.625" customWidth="1"/>
    <col min="11063" max="11063" width="5.75" customWidth="1"/>
    <col min="11064" max="11064" width="4.625" customWidth="1"/>
    <col min="11065" max="11066" width="3.625" customWidth="1"/>
    <col min="11067" max="11080" width="4.625" customWidth="1"/>
    <col min="11081" max="11081" width="5.75" customWidth="1"/>
    <col min="11082" max="11082" width="4.625" customWidth="1"/>
    <col min="11267" max="11267" width="3.625" customWidth="1"/>
    <col min="11268" max="11269" width="4.625" customWidth="1"/>
    <col min="11270" max="11270" width="6.5" customWidth="1"/>
    <col min="11271" max="11271" width="6.875" customWidth="1"/>
    <col min="11272" max="11272" width="2.5" customWidth="1"/>
    <col min="11273" max="11273" width="6.625" customWidth="1"/>
    <col min="11274" max="11274" width="4.625" customWidth="1"/>
    <col min="11275" max="11275" width="6.875" customWidth="1"/>
    <col min="11276" max="11276" width="7.25" customWidth="1"/>
    <col min="11277" max="11277" width="8.5" customWidth="1"/>
    <col min="11278" max="11278" width="5.375" customWidth="1"/>
    <col min="11279" max="11280" width="6.5" customWidth="1"/>
    <col min="11281" max="11282" width="6.75" customWidth="1"/>
    <col min="11283" max="11283" width="6.5" customWidth="1"/>
    <col min="11284" max="11284" width="6.875" customWidth="1"/>
    <col min="11285" max="11285" width="8" customWidth="1"/>
    <col min="11286" max="11296" width="6.5" customWidth="1"/>
    <col min="11297" max="11300" width="4.625" customWidth="1"/>
    <col min="11301" max="11301" width="5.75" customWidth="1"/>
    <col min="11302" max="11302" width="4.625" customWidth="1"/>
    <col min="11303" max="11304" width="3.625" customWidth="1"/>
    <col min="11305" max="11318" width="4.625" customWidth="1"/>
    <col min="11319" max="11319" width="5.75" customWidth="1"/>
    <col min="11320" max="11320" width="4.625" customWidth="1"/>
    <col min="11321" max="11322" width="3.625" customWidth="1"/>
    <col min="11323" max="11336" width="4.625" customWidth="1"/>
    <col min="11337" max="11337" width="5.75" customWidth="1"/>
    <col min="11338" max="11338" width="4.625" customWidth="1"/>
    <col min="11523" max="11523" width="3.625" customWidth="1"/>
    <col min="11524" max="11525" width="4.625" customWidth="1"/>
    <col min="11526" max="11526" width="6.5" customWidth="1"/>
    <col min="11527" max="11527" width="6.875" customWidth="1"/>
    <col min="11528" max="11528" width="2.5" customWidth="1"/>
    <col min="11529" max="11529" width="6.625" customWidth="1"/>
    <col min="11530" max="11530" width="4.625" customWidth="1"/>
    <col min="11531" max="11531" width="6.875" customWidth="1"/>
    <col min="11532" max="11532" width="7.25" customWidth="1"/>
    <col min="11533" max="11533" width="8.5" customWidth="1"/>
    <col min="11534" max="11534" width="5.375" customWidth="1"/>
    <col min="11535" max="11536" width="6.5" customWidth="1"/>
    <col min="11537" max="11538" width="6.75" customWidth="1"/>
    <col min="11539" max="11539" width="6.5" customWidth="1"/>
    <col min="11540" max="11540" width="6.875" customWidth="1"/>
    <col min="11541" max="11541" width="8" customWidth="1"/>
    <col min="11542" max="11552" width="6.5" customWidth="1"/>
    <col min="11553" max="11556" width="4.625" customWidth="1"/>
    <col min="11557" max="11557" width="5.75" customWidth="1"/>
    <col min="11558" max="11558" width="4.625" customWidth="1"/>
    <col min="11559" max="11560" width="3.625" customWidth="1"/>
    <col min="11561" max="11574" width="4.625" customWidth="1"/>
    <col min="11575" max="11575" width="5.75" customWidth="1"/>
    <col min="11576" max="11576" width="4.625" customWidth="1"/>
    <col min="11577" max="11578" width="3.625" customWidth="1"/>
    <col min="11579" max="11592" width="4.625" customWidth="1"/>
    <col min="11593" max="11593" width="5.75" customWidth="1"/>
    <col min="11594" max="11594" width="4.625" customWidth="1"/>
    <col min="11779" max="11779" width="3.625" customWidth="1"/>
    <col min="11780" max="11781" width="4.625" customWidth="1"/>
    <col min="11782" max="11782" width="6.5" customWidth="1"/>
    <col min="11783" max="11783" width="6.875" customWidth="1"/>
    <col min="11784" max="11784" width="2.5" customWidth="1"/>
    <col min="11785" max="11785" width="6.625" customWidth="1"/>
    <col min="11786" max="11786" width="4.625" customWidth="1"/>
    <col min="11787" max="11787" width="6.875" customWidth="1"/>
    <col min="11788" max="11788" width="7.25" customWidth="1"/>
    <col min="11789" max="11789" width="8.5" customWidth="1"/>
    <col min="11790" max="11790" width="5.375" customWidth="1"/>
    <col min="11791" max="11792" width="6.5" customWidth="1"/>
    <col min="11793" max="11794" width="6.75" customWidth="1"/>
    <col min="11795" max="11795" width="6.5" customWidth="1"/>
    <col min="11796" max="11796" width="6.875" customWidth="1"/>
    <col min="11797" max="11797" width="8" customWidth="1"/>
    <col min="11798" max="11808" width="6.5" customWidth="1"/>
    <col min="11809" max="11812" width="4.625" customWidth="1"/>
    <col min="11813" max="11813" width="5.75" customWidth="1"/>
    <col min="11814" max="11814" width="4.625" customWidth="1"/>
    <col min="11815" max="11816" width="3.625" customWidth="1"/>
    <col min="11817" max="11830" width="4.625" customWidth="1"/>
    <col min="11831" max="11831" width="5.75" customWidth="1"/>
    <col min="11832" max="11832" width="4.625" customWidth="1"/>
    <col min="11833" max="11834" width="3.625" customWidth="1"/>
    <col min="11835" max="11848" width="4.625" customWidth="1"/>
    <col min="11849" max="11849" width="5.75" customWidth="1"/>
    <col min="11850" max="11850" width="4.625" customWidth="1"/>
    <col min="12035" max="12035" width="3.625" customWidth="1"/>
    <col min="12036" max="12037" width="4.625" customWidth="1"/>
    <col min="12038" max="12038" width="6.5" customWidth="1"/>
    <col min="12039" max="12039" width="6.875" customWidth="1"/>
    <col min="12040" max="12040" width="2.5" customWidth="1"/>
    <col min="12041" max="12041" width="6.625" customWidth="1"/>
    <col min="12042" max="12042" width="4.625" customWidth="1"/>
    <col min="12043" max="12043" width="6.875" customWidth="1"/>
    <col min="12044" max="12044" width="7.25" customWidth="1"/>
    <col min="12045" max="12045" width="8.5" customWidth="1"/>
    <col min="12046" max="12046" width="5.375" customWidth="1"/>
    <col min="12047" max="12048" width="6.5" customWidth="1"/>
    <col min="12049" max="12050" width="6.75" customWidth="1"/>
    <col min="12051" max="12051" width="6.5" customWidth="1"/>
    <col min="12052" max="12052" width="6.875" customWidth="1"/>
    <col min="12053" max="12053" width="8" customWidth="1"/>
    <col min="12054" max="12064" width="6.5" customWidth="1"/>
    <col min="12065" max="12068" width="4.625" customWidth="1"/>
    <col min="12069" max="12069" width="5.75" customWidth="1"/>
    <col min="12070" max="12070" width="4.625" customWidth="1"/>
    <col min="12071" max="12072" width="3.625" customWidth="1"/>
    <col min="12073" max="12086" width="4.625" customWidth="1"/>
    <col min="12087" max="12087" width="5.75" customWidth="1"/>
    <col min="12088" max="12088" width="4.625" customWidth="1"/>
    <col min="12089" max="12090" width="3.625" customWidth="1"/>
    <col min="12091" max="12104" width="4.625" customWidth="1"/>
    <col min="12105" max="12105" width="5.75" customWidth="1"/>
    <col min="12106" max="12106" width="4.625" customWidth="1"/>
    <col min="12291" max="12291" width="3.625" customWidth="1"/>
    <col min="12292" max="12293" width="4.625" customWidth="1"/>
    <col min="12294" max="12294" width="6.5" customWidth="1"/>
    <col min="12295" max="12295" width="6.875" customWidth="1"/>
    <col min="12296" max="12296" width="2.5" customWidth="1"/>
    <col min="12297" max="12297" width="6.625" customWidth="1"/>
    <col min="12298" max="12298" width="4.625" customWidth="1"/>
    <col min="12299" max="12299" width="6.875" customWidth="1"/>
    <col min="12300" max="12300" width="7.25" customWidth="1"/>
    <col min="12301" max="12301" width="8.5" customWidth="1"/>
    <col min="12302" max="12302" width="5.375" customWidth="1"/>
    <col min="12303" max="12304" width="6.5" customWidth="1"/>
    <col min="12305" max="12306" width="6.75" customWidth="1"/>
    <col min="12307" max="12307" width="6.5" customWidth="1"/>
    <col min="12308" max="12308" width="6.875" customWidth="1"/>
    <col min="12309" max="12309" width="8" customWidth="1"/>
    <col min="12310" max="12320" width="6.5" customWidth="1"/>
    <col min="12321" max="12324" width="4.625" customWidth="1"/>
    <col min="12325" max="12325" width="5.75" customWidth="1"/>
    <col min="12326" max="12326" width="4.625" customWidth="1"/>
    <col min="12327" max="12328" width="3.625" customWidth="1"/>
    <col min="12329" max="12342" width="4.625" customWidth="1"/>
    <col min="12343" max="12343" width="5.75" customWidth="1"/>
    <col min="12344" max="12344" width="4.625" customWidth="1"/>
    <col min="12345" max="12346" width="3.625" customWidth="1"/>
    <col min="12347" max="12360" width="4.625" customWidth="1"/>
    <col min="12361" max="12361" width="5.75" customWidth="1"/>
    <col min="12362" max="12362" width="4.625" customWidth="1"/>
    <col min="12547" max="12547" width="3.625" customWidth="1"/>
    <col min="12548" max="12549" width="4.625" customWidth="1"/>
    <col min="12550" max="12550" width="6.5" customWidth="1"/>
    <col min="12551" max="12551" width="6.875" customWidth="1"/>
    <col min="12552" max="12552" width="2.5" customWidth="1"/>
    <col min="12553" max="12553" width="6.625" customWidth="1"/>
    <col min="12554" max="12554" width="4.625" customWidth="1"/>
    <col min="12555" max="12555" width="6.875" customWidth="1"/>
    <col min="12556" max="12556" width="7.25" customWidth="1"/>
    <col min="12557" max="12557" width="8.5" customWidth="1"/>
    <col min="12558" max="12558" width="5.375" customWidth="1"/>
    <col min="12559" max="12560" width="6.5" customWidth="1"/>
    <col min="12561" max="12562" width="6.75" customWidth="1"/>
    <col min="12563" max="12563" width="6.5" customWidth="1"/>
    <col min="12564" max="12564" width="6.875" customWidth="1"/>
    <col min="12565" max="12565" width="8" customWidth="1"/>
    <col min="12566" max="12576" width="6.5" customWidth="1"/>
    <col min="12577" max="12580" width="4.625" customWidth="1"/>
    <col min="12581" max="12581" width="5.75" customWidth="1"/>
    <col min="12582" max="12582" width="4.625" customWidth="1"/>
    <col min="12583" max="12584" width="3.625" customWidth="1"/>
    <col min="12585" max="12598" width="4.625" customWidth="1"/>
    <col min="12599" max="12599" width="5.75" customWidth="1"/>
    <col min="12600" max="12600" width="4.625" customWidth="1"/>
    <col min="12601" max="12602" width="3.625" customWidth="1"/>
    <col min="12603" max="12616" width="4.625" customWidth="1"/>
    <col min="12617" max="12617" width="5.75" customWidth="1"/>
    <col min="12618" max="12618" width="4.625" customWidth="1"/>
    <col min="12803" max="12803" width="3.625" customWidth="1"/>
    <col min="12804" max="12805" width="4.625" customWidth="1"/>
    <col min="12806" max="12806" width="6.5" customWidth="1"/>
    <col min="12807" max="12807" width="6.875" customWidth="1"/>
    <col min="12808" max="12808" width="2.5" customWidth="1"/>
    <col min="12809" max="12809" width="6.625" customWidth="1"/>
    <col min="12810" max="12810" width="4.625" customWidth="1"/>
    <col min="12811" max="12811" width="6.875" customWidth="1"/>
    <col min="12812" max="12812" width="7.25" customWidth="1"/>
    <col min="12813" max="12813" width="8.5" customWidth="1"/>
    <col min="12814" max="12814" width="5.375" customWidth="1"/>
    <col min="12815" max="12816" width="6.5" customWidth="1"/>
    <col min="12817" max="12818" width="6.75" customWidth="1"/>
    <col min="12819" max="12819" width="6.5" customWidth="1"/>
    <col min="12820" max="12820" width="6.875" customWidth="1"/>
    <col min="12821" max="12821" width="8" customWidth="1"/>
    <col min="12822" max="12832" width="6.5" customWidth="1"/>
    <col min="12833" max="12836" width="4.625" customWidth="1"/>
    <col min="12837" max="12837" width="5.75" customWidth="1"/>
    <col min="12838" max="12838" width="4.625" customWidth="1"/>
    <col min="12839" max="12840" width="3.625" customWidth="1"/>
    <col min="12841" max="12854" width="4.625" customWidth="1"/>
    <col min="12855" max="12855" width="5.75" customWidth="1"/>
    <col min="12856" max="12856" width="4.625" customWidth="1"/>
    <col min="12857" max="12858" width="3.625" customWidth="1"/>
    <col min="12859" max="12872" width="4.625" customWidth="1"/>
    <col min="12873" max="12873" width="5.75" customWidth="1"/>
    <col min="12874" max="12874" width="4.625" customWidth="1"/>
    <col min="13059" max="13059" width="3.625" customWidth="1"/>
    <col min="13060" max="13061" width="4.625" customWidth="1"/>
    <col min="13062" max="13062" width="6.5" customWidth="1"/>
    <col min="13063" max="13063" width="6.875" customWidth="1"/>
    <col min="13064" max="13064" width="2.5" customWidth="1"/>
    <col min="13065" max="13065" width="6.625" customWidth="1"/>
    <col min="13066" max="13066" width="4.625" customWidth="1"/>
    <col min="13067" max="13067" width="6.875" customWidth="1"/>
    <col min="13068" max="13068" width="7.25" customWidth="1"/>
    <col min="13069" max="13069" width="8.5" customWidth="1"/>
    <col min="13070" max="13070" width="5.375" customWidth="1"/>
    <col min="13071" max="13072" width="6.5" customWidth="1"/>
    <col min="13073" max="13074" width="6.75" customWidth="1"/>
    <col min="13075" max="13075" width="6.5" customWidth="1"/>
    <col min="13076" max="13076" width="6.875" customWidth="1"/>
    <col min="13077" max="13077" width="8" customWidth="1"/>
    <col min="13078" max="13088" width="6.5" customWidth="1"/>
    <col min="13089" max="13092" width="4.625" customWidth="1"/>
    <col min="13093" max="13093" width="5.75" customWidth="1"/>
    <col min="13094" max="13094" width="4.625" customWidth="1"/>
    <col min="13095" max="13096" width="3.625" customWidth="1"/>
    <col min="13097" max="13110" width="4.625" customWidth="1"/>
    <col min="13111" max="13111" width="5.75" customWidth="1"/>
    <col min="13112" max="13112" width="4.625" customWidth="1"/>
    <col min="13113" max="13114" width="3.625" customWidth="1"/>
    <col min="13115" max="13128" width="4.625" customWidth="1"/>
    <col min="13129" max="13129" width="5.75" customWidth="1"/>
    <col min="13130" max="13130" width="4.625" customWidth="1"/>
    <col min="13315" max="13315" width="3.625" customWidth="1"/>
    <col min="13316" max="13317" width="4.625" customWidth="1"/>
    <col min="13318" max="13318" width="6.5" customWidth="1"/>
    <col min="13319" max="13319" width="6.875" customWidth="1"/>
    <col min="13320" max="13320" width="2.5" customWidth="1"/>
    <col min="13321" max="13321" width="6.625" customWidth="1"/>
    <col min="13322" max="13322" width="4.625" customWidth="1"/>
    <col min="13323" max="13323" width="6.875" customWidth="1"/>
    <col min="13324" max="13324" width="7.25" customWidth="1"/>
    <col min="13325" max="13325" width="8.5" customWidth="1"/>
    <col min="13326" max="13326" width="5.375" customWidth="1"/>
    <col min="13327" max="13328" width="6.5" customWidth="1"/>
    <col min="13329" max="13330" width="6.75" customWidth="1"/>
    <col min="13331" max="13331" width="6.5" customWidth="1"/>
    <col min="13332" max="13332" width="6.875" customWidth="1"/>
    <col min="13333" max="13333" width="8" customWidth="1"/>
    <col min="13334" max="13344" width="6.5" customWidth="1"/>
    <col min="13345" max="13348" width="4.625" customWidth="1"/>
    <col min="13349" max="13349" width="5.75" customWidth="1"/>
    <col min="13350" max="13350" width="4.625" customWidth="1"/>
    <col min="13351" max="13352" width="3.625" customWidth="1"/>
    <col min="13353" max="13366" width="4.625" customWidth="1"/>
    <col min="13367" max="13367" width="5.75" customWidth="1"/>
    <col min="13368" max="13368" width="4.625" customWidth="1"/>
    <col min="13369" max="13370" width="3.625" customWidth="1"/>
    <col min="13371" max="13384" width="4.625" customWidth="1"/>
    <col min="13385" max="13385" width="5.75" customWidth="1"/>
    <col min="13386" max="13386" width="4.625" customWidth="1"/>
    <col min="13571" max="13571" width="3.625" customWidth="1"/>
    <col min="13572" max="13573" width="4.625" customWidth="1"/>
    <col min="13574" max="13574" width="6.5" customWidth="1"/>
    <col min="13575" max="13575" width="6.875" customWidth="1"/>
    <col min="13576" max="13576" width="2.5" customWidth="1"/>
    <col min="13577" max="13577" width="6.625" customWidth="1"/>
    <col min="13578" max="13578" width="4.625" customWidth="1"/>
    <col min="13579" max="13579" width="6.875" customWidth="1"/>
    <col min="13580" max="13580" width="7.25" customWidth="1"/>
    <col min="13581" max="13581" width="8.5" customWidth="1"/>
    <col min="13582" max="13582" width="5.375" customWidth="1"/>
    <col min="13583" max="13584" width="6.5" customWidth="1"/>
    <col min="13585" max="13586" width="6.75" customWidth="1"/>
    <col min="13587" max="13587" width="6.5" customWidth="1"/>
    <col min="13588" max="13588" width="6.875" customWidth="1"/>
    <col min="13589" max="13589" width="8" customWidth="1"/>
    <col min="13590" max="13600" width="6.5" customWidth="1"/>
    <col min="13601" max="13604" width="4.625" customWidth="1"/>
    <col min="13605" max="13605" width="5.75" customWidth="1"/>
    <col min="13606" max="13606" width="4.625" customWidth="1"/>
    <col min="13607" max="13608" width="3.625" customWidth="1"/>
    <col min="13609" max="13622" width="4.625" customWidth="1"/>
    <col min="13623" max="13623" width="5.75" customWidth="1"/>
    <col min="13624" max="13624" width="4.625" customWidth="1"/>
    <col min="13625" max="13626" width="3.625" customWidth="1"/>
    <col min="13627" max="13640" width="4.625" customWidth="1"/>
    <col min="13641" max="13641" width="5.75" customWidth="1"/>
    <col min="13642" max="13642" width="4.625" customWidth="1"/>
    <col min="13827" max="13827" width="3.625" customWidth="1"/>
    <col min="13828" max="13829" width="4.625" customWidth="1"/>
    <col min="13830" max="13830" width="6.5" customWidth="1"/>
    <col min="13831" max="13831" width="6.875" customWidth="1"/>
    <col min="13832" max="13832" width="2.5" customWidth="1"/>
    <col min="13833" max="13833" width="6.625" customWidth="1"/>
    <col min="13834" max="13834" width="4.625" customWidth="1"/>
    <col min="13835" max="13835" width="6.875" customWidth="1"/>
    <col min="13836" max="13836" width="7.25" customWidth="1"/>
    <col min="13837" max="13837" width="8.5" customWidth="1"/>
    <col min="13838" max="13838" width="5.375" customWidth="1"/>
    <col min="13839" max="13840" width="6.5" customWidth="1"/>
    <col min="13841" max="13842" width="6.75" customWidth="1"/>
    <col min="13843" max="13843" width="6.5" customWidth="1"/>
    <col min="13844" max="13844" width="6.875" customWidth="1"/>
    <col min="13845" max="13845" width="8" customWidth="1"/>
    <col min="13846" max="13856" width="6.5" customWidth="1"/>
    <col min="13857" max="13860" width="4.625" customWidth="1"/>
    <col min="13861" max="13861" width="5.75" customWidth="1"/>
    <col min="13862" max="13862" width="4.625" customWidth="1"/>
    <col min="13863" max="13864" width="3.625" customWidth="1"/>
    <col min="13865" max="13878" width="4.625" customWidth="1"/>
    <col min="13879" max="13879" width="5.75" customWidth="1"/>
    <col min="13880" max="13880" width="4.625" customWidth="1"/>
    <col min="13881" max="13882" width="3.625" customWidth="1"/>
    <col min="13883" max="13896" width="4.625" customWidth="1"/>
    <col min="13897" max="13897" width="5.75" customWidth="1"/>
    <col min="13898" max="13898" width="4.625" customWidth="1"/>
    <col min="14083" max="14083" width="3.625" customWidth="1"/>
    <col min="14084" max="14085" width="4.625" customWidth="1"/>
    <col min="14086" max="14086" width="6.5" customWidth="1"/>
    <col min="14087" max="14087" width="6.875" customWidth="1"/>
    <col min="14088" max="14088" width="2.5" customWidth="1"/>
    <col min="14089" max="14089" width="6.625" customWidth="1"/>
    <col min="14090" max="14090" width="4.625" customWidth="1"/>
    <col min="14091" max="14091" width="6.875" customWidth="1"/>
    <col min="14092" max="14092" width="7.25" customWidth="1"/>
    <col min="14093" max="14093" width="8.5" customWidth="1"/>
    <col min="14094" max="14094" width="5.375" customWidth="1"/>
    <col min="14095" max="14096" width="6.5" customWidth="1"/>
    <col min="14097" max="14098" width="6.75" customWidth="1"/>
    <col min="14099" max="14099" width="6.5" customWidth="1"/>
    <col min="14100" max="14100" width="6.875" customWidth="1"/>
    <col min="14101" max="14101" width="8" customWidth="1"/>
    <col min="14102" max="14112" width="6.5" customWidth="1"/>
    <col min="14113" max="14116" width="4.625" customWidth="1"/>
    <col min="14117" max="14117" width="5.75" customWidth="1"/>
    <col min="14118" max="14118" width="4.625" customWidth="1"/>
    <col min="14119" max="14120" width="3.625" customWidth="1"/>
    <col min="14121" max="14134" width="4.625" customWidth="1"/>
    <col min="14135" max="14135" width="5.75" customWidth="1"/>
    <col min="14136" max="14136" width="4.625" customWidth="1"/>
    <col min="14137" max="14138" width="3.625" customWidth="1"/>
    <col min="14139" max="14152" width="4.625" customWidth="1"/>
    <col min="14153" max="14153" width="5.75" customWidth="1"/>
    <col min="14154" max="14154" width="4.625" customWidth="1"/>
    <col min="14339" max="14339" width="3.625" customWidth="1"/>
    <col min="14340" max="14341" width="4.625" customWidth="1"/>
    <col min="14342" max="14342" width="6.5" customWidth="1"/>
    <col min="14343" max="14343" width="6.875" customWidth="1"/>
    <col min="14344" max="14344" width="2.5" customWidth="1"/>
    <col min="14345" max="14345" width="6.625" customWidth="1"/>
    <col min="14346" max="14346" width="4.625" customWidth="1"/>
    <col min="14347" max="14347" width="6.875" customWidth="1"/>
    <col min="14348" max="14348" width="7.25" customWidth="1"/>
    <col min="14349" max="14349" width="8.5" customWidth="1"/>
    <col min="14350" max="14350" width="5.375" customWidth="1"/>
    <col min="14351" max="14352" width="6.5" customWidth="1"/>
    <col min="14353" max="14354" width="6.75" customWidth="1"/>
    <col min="14355" max="14355" width="6.5" customWidth="1"/>
    <col min="14356" max="14356" width="6.875" customWidth="1"/>
    <col min="14357" max="14357" width="8" customWidth="1"/>
    <col min="14358" max="14368" width="6.5" customWidth="1"/>
    <col min="14369" max="14372" width="4.625" customWidth="1"/>
    <col min="14373" max="14373" width="5.75" customWidth="1"/>
    <col min="14374" max="14374" width="4.625" customWidth="1"/>
    <col min="14375" max="14376" width="3.625" customWidth="1"/>
    <col min="14377" max="14390" width="4.625" customWidth="1"/>
    <col min="14391" max="14391" width="5.75" customWidth="1"/>
    <col min="14392" max="14392" width="4.625" customWidth="1"/>
    <col min="14393" max="14394" width="3.625" customWidth="1"/>
    <col min="14395" max="14408" width="4.625" customWidth="1"/>
    <col min="14409" max="14409" width="5.75" customWidth="1"/>
    <col min="14410" max="14410" width="4.625" customWidth="1"/>
    <col min="14595" max="14595" width="3.625" customWidth="1"/>
    <col min="14596" max="14597" width="4.625" customWidth="1"/>
    <col min="14598" max="14598" width="6.5" customWidth="1"/>
    <col min="14599" max="14599" width="6.875" customWidth="1"/>
    <col min="14600" max="14600" width="2.5" customWidth="1"/>
    <col min="14601" max="14601" width="6.625" customWidth="1"/>
    <col min="14602" max="14602" width="4.625" customWidth="1"/>
    <col min="14603" max="14603" width="6.875" customWidth="1"/>
    <col min="14604" max="14604" width="7.25" customWidth="1"/>
    <col min="14605" max="14605" width="8.5" customWidth="1"/>
    <col min="14606" max="14606" width="5.375" customWidth="1"/>
    <col min="14607" max="14608" width="6.5" customWidth="1"/>
    <col min="14609" max="14610" width="6.75" customWidth="1"/>
    <col min="14611" max="14611" width="6.5" customWidth="1"/>
    <col min="14612" max="14612" width="6.875" customWidth="1"/>
    <col min="14613" max="14613" width="8" customWidth="1"/>
    <col min="14614" max="14624" width="6.5" customWidth="1"/>
    <col min="14625" max="14628" width="4.625" customWidth="1"/>
    <col min="14629" max="14629" width="5.75" customWidth="1"/>
    <col min="14630" max="14630" width="4.625" customWidth="1"/>
    <col min="14631" max="14632" width="3.625" customWidth="1"/>
    <col min="14633" max="14646" width="4.625" customWidth="1"/>
    <col min="14647" max="14647" width="5.75" customWidth="1"/>
    <col min="14648" max="14648" width="4.625" customWidth="1"/>
    <col min="14649" max="14650" width="3.625" customWidth="1"/>
    <col min="14651" max="14664" width="4.625" customWidth="1"/>
    <col min="14665" max="14665" width="5.75" customWidth="1"/>
    <col min="14666" max="14666" width="4.625" customWidth="1"/>
    <col min="14851" max="14851" width="3.625" customWidth="1"/>
    <col min="14852" max="14853" width="4.625" customWidth="1"/>
    <col min="14854" max="14854" width="6.5" customWidth="1"/>
    <col min="14855" max="14855" width="6.875" customWidth="1"/>
    <col min="14856" max="14856" width="2.5" customWidth="1"/>
    <col min="14857" max="14857" width="6.625" customWidth="1"/>
    <col min="14858" max="14858" width="4.625" customWidth="1"/>
    <col min="14859" max="14859" width="6.875" customWidth="1"/>
    <col min="14860" max="14860" width="7.25" customWidth="1"/>
    <col min="14861" max="14861" width="8.5" customWidth="1"/>
    <col min="14862" max="14862" width="5.375" customWidth="1"/>
    <col min="14863" max="14864" width="6.5" customWidth="1"/>
    <col min="14865" max="14866" width="6.75" customWidth="1"/>
    <col min="14867" max="14867" width="6.5" customWidth="1"/>
    <col min="14868" max="14868" width="6.875" customWidth="1"/>
    <col min="14869" max="14869" width="8" customWidth="1"/>
    <col min="14870" max="14880" width="6.5" customWidth="1"/>
    <col min="14881" max="14884" width="4.625" customWidth="1"/>
    <col min="14885" max="14885" width="5.75" customWidth="1"/>
    <col min="14886" max="14886" width="4.625" customWidth="1"/>
    <col min="14887" max="14888" width="3.625" customWidth="1"/>
    <col min="14889" max="14902" width="4.625" customWidth="1"/>
    <col min="14903" max="14903" width="5.75" customWidth="1"/>
    <col min="14904" max="14904" width="4.625" customWidth="1"/>
    <col min="14905" max="14906" width="3.625" customWidth="1"/>
    <col min="14907" max="14920" width="4.625" customWidth="1"/>
    <col min="14921" max="14921" width="5.75" customWidth="1"/>
    <col min="14922" max="14922" width="4.625" customWidth="1"/>
    <col min="15107" max="15107" width="3.625" customWidth="1"/>
    <col min="15108" max="15109" width="4.625" customWidth="1"/>
    <col min="15110" max="15110" width="6.5" customWidth="1"/>
    <col min="15111" max="15111" width="6.875" customWidth="1"/>
    <col min="15112" max="15112" width="2.5" customWidth="1"/>
    <col min="15113" max="15113" width="6.625" customWidth="1"/>
    <col min="15114" max="15114" width="4.625" customWidth="1"/>
    <col min="15115" max="15115" width="6.875" customWidth="1"/>
    <col min="15116" max="15116" width="7.25" customWidth="1"/>
    <col min="15117" max="15117" width="8.5" customWidth="1"/>
    <col min="15118" max="15118" width="5.375" customWidth="1"/>
    <col min="15119" max="15120" width="6.5" customWidth="1"/>
    <col min="15121" max="15122" width="6.75" customWidth="1"/>
    <col min="15123" max="15123" width="6.5" customWidth="1"/>
    <col min="15124" max="15124" width="6.875" customWidth="1"/>
    <col min="15125" max="15125" width="8" customWidth="1"/>
    <col min="15126" max="15136" width="6.5" customWidth="1"/>
    <col min="15137" max="15140" width="4.625" customWidth="1"/>
    <col min="15141" max="15141" width="5.75" customWidth="1"/>
    <col min="15142" max="15142" width="4.625" customWidth="1"/>
    <col min="15143" max="15144" width="3.625" customWidth="1"/>
    <col min="15145" max="15158" width="4.625" customWidth="1"/>
    <col min="15159" max="15159" width="5.75" customWidth="1"/>
    <col min="15160" max="15160" width="4.625" customWidth="1"/>
    <col min="15161" max="15162" width="3.625" customWidth="1"/>
    <col min="15163" max="15176" width="4.625" customWidth="1"/>
    <col min="15177" max="15177" width="5.75" customWidth="1"/>
    <col min="15178" max="15178" width="4.625" customWidth="1"/>
    <col min="15363" max="15363" width="3.625" customWidth="1"/>
    <col min="15364" max="15365" width="4.625" customWidth="1"/>
    <col min="15366" max="15366" width="6.5" customWidth="1"/>
    <col min="15367" max="15367" width="6.875" customWidth="1"/>
    <col min="15368" max="15368" width="2.5" customWidth="1"/>
    <col min="15369" max="15369" width="6.625" customWidth="1"/>
    <col min="15370" max="15370" width="4.625" customWidth="1"/>
    <col min="15371" max="15371" width="6.875" customWidth="1"/>
    <col min="15372" max="15372" width="7.25" customWidth="1"/>
    <col min="15373" max="15373" width="8.5" customWidth="1"/>
    <col min="15374" max="15374" width="5.375" customWidth="1"/>
    <col min="15375" max="15376" width="6.5" customWidth="1"/>
    <col min="15377" max="15378" width="6.75" customWidth="1"/>
    <col min="15379" max="15379" width="6.5" customWidth="1"/>
    <col min="15380" max="15380" width="6.875" customWidth="1"/>
    <col min="15381" max="15381" width="8" customWidth="1"/>
    <col min="15382" max="15392" width="6.5" customWidth="1"/>
    <col min="15393" max="15396" width="4.625" customWidth="1"/>
    <col min="15397" max="15397" width="5.75" customWidth="1"/>
    <col min="15398" max="15398" width="4.625" customWidth="1"/>
    <col min="15399" max="15400" width="3.625" customWidth="1"/>
    <col min="15401" max="15414" width="4.625" customWidth="1"/>
    <col min="15415" max="15415" width="5.75" customWidth="1"/>
    <col min="15416" max="15416" width="4.625" customWidth="1"/>
    <col min="15417" max="15418" width="3.625" customWidth="1"/>
    <col min="15419" max="15432" width="4.625" customWidth="1"/>
    <col min="15433" max="15433" width="5.75" customWidth="1"/>
    <col min="15434" max="15434" width="4.625" customWidth="1"/>
    <col min="15619" max="15619" width="3.625" customWidth="1"/>
    <col min="15620" max="15621" width="4.625" customWidth="1"/>
    <col min="15622" max="15622" width="6.5" customWidth="1"/>
    <col min="15623" max="15623" width="6.875" customWidth="1"/>
    <col min="15624" max="15624" width="2.5" customWidth="1"/>
    <col min="15625" max="15625" width="6.625" customWidth="1"/>
    <col min="15626" max="15626" width="4.625" customWidth="1"/>
    <col min="15627" max="15627" width="6.875" customWidth="1"/>
    <col min="15628" max="15628" width="7.25" customWidth="1"/>
    <col min="15629" max="15629" width="8.5" customWidth="1"/>
    <col min="15630" max="15630" width="5.375" customWidth="1"/>
    <col min="15631" max="15632" width="6.5" customWidth="1"/>
    <col min="15633" max="15634" width="6.75" customWidth="1"/>
    <col min="15635" max="15635" width="6.5" customWidth="1"/>
    <col min="15636" max="15636" width="6.875" customWidth="1"/>
    <col min="15637" max="15637" width="8" customWidth="1"/>
    <col min="15638" max="15648" width="6.5" customWidth="1"/>
    <col min="15649" max="15652" width="4.625" customWidth="1"/>
    <col min="15653" max="15653" width="5.75" customWidth="1"/>
    <col min="15654" max="15654" width="4.625" customWidth="1"/>
    <col min="15655" max="15656" width="3.625" customWidth="1"/>
    <col min="15657" max="15670" width="4.625" customWidth="1"/>
    <col min="15671" max="15671" width="5.75" customWidth="1"/>
    <col min="15672" max="15672" width="4.625" customWidth="1"/>
    <col min="15673" max="15674" width="3.625" customWidth="1"/>
    <col min="15675" max="15688" width="4.625" customWidth="1"/>
    <col min="15689" max="15689" width="5.75" customWidth="1"/>
    <col min="15690" max="15690" width="4.625" customWidth="1"/>
    <col min="15875" max="15875" width="3.625" customWidth="1"/>
    <col min="15876" max="15877" width="4.625" customWidth="1"/>
    <col min="15878" max="15878" width="6.5" customWidth="1"/>
    <col min="15879" max="15879" width="6.875" customWidth="1"/>
    <col min="15880" max="15880" width="2.5" customWidth="1"/>
    <col min="15881" max="15881" width="6.625" customWidth="1"/>
    <col min="15882" max="15882" width="4.625" customWidth="1"/>
    <col min="15883" max="15883" width="6.875" customWidth="1"/>
    <col min="15884" max="15884" width="7.25" customWidth="1"/>
    <col min="15885" max="15885" width="8.5" customWidth="1"/>
    <col min="15886" max="15886" width="5.375" customWidth="1"/>
    <col min="15887" max="15888" width="6.5" customWidth="1"/>
    <col min="15889" max="15890" width="6.75" customWidth="1"/>
    <col min="15891" max="15891" width="6.5" customWidth="1"/>
    <col min="15892" max="15892" width="6.875" customWidth="1"/>
    <col min="15893" max="15893" width="8" customWidth="1"/>
    <col min="15894" max="15904" width="6.5" customWidth="1"/>
    <col min="15905" max="15908" width="4.625" customWidth="1"/>
    <col min="15909" max="15909" width="5.75" customWidth="1"/>
    <col min="15910" max="15910" width="4.625" customWidth="1"/>
    <col min="15911" max="15912" width="3.625" customWidth="1"/>
    <col min="15913" max="15926" width="4.625" customWidth="1"/>
    <col min="15927" max="15927" width="5.75" customWidth="1"/>
    <col min="15928" max="15928" width="4.625" customWidth="1"/>
    <col min="15929" max="15930" width="3.625" customWidth="1"/>
    <col min="15931" max="15944" width="4.625" customWidth="1"/>
    <col min="15945" max="15945" width="5.75" customWidth="1"/>
    <col min="15946" max="15946" width="4.625" customWidth="1"/>
    <col min="16131" max="16131" width="3.625" customWidth="1"/>
    <col min="16132" max="16133" width="4.625" customWidth="1"/>
    <col min="16134" max="16134" width="6.5" customWidth="1"/>
    <col min="16135" max="16135" width="6.875" customWidth="1"/>
    <col min="16136" max="16136" width="2.5" customWidth="1"/>
    <col min="16137" max="16137" width="6.625" customWidth="1"/>
    <col min="16138" max="16138" width="4.625" customWidth="1"/>
    <col min="16139" max="16139" width="6.875" customWidth="1"/>
    <col min="16140" max="16140" width="7.25" customWidth="1"/>
    <col min="16141" max="16141" width="8.5" customWidth="1"/>
    <col min="16142" max="16142" width="5.375" customWidth="1"/>
    <col min="16143" max="16144" width="6.5" customWidth="1"/>
    <col min="16145" max="16146" width="6.75" customWidth="1"/>
    <col min="16147" max="16147" width="6.5" customWidth="1"/>
    <col min="16148" max="16148" width="6.875" customWidth="1"/>
    <col min="16149" max="16149" width="8" customWidth="1"/>
    <col min="16150" max="16160" width="6.5" customWidth="1"/>
    <col min="16161" max="16164" width="4.625" customWidth="1"/>
    <col min="16165" max="16165" width="5.75" customWidth="1"/>
    <col min="16166" max="16166" width="4.625" customWidth="1"/>
    <col min="16167" max="16168" width="3.625" customWidth="1"/>
    <col min="16169" max="16182" width="4.625" customWidth="1"/>
    <col min="16183" max="16183" width="5.75" customWidth="1"/>
    <col min="16184" max="16184" width="4.625" customWidth="1"/>
    <col min="16185" max="16186" width="3.625" customWidth="1"/>
    <col min="16187" max="16200" width="4.625" customWidth="1"/>
    <col min="16201" max="16201" width="5.75" customWidth="1"/>
    <col min="16202" max="16202" width="4.625" customWidth="1"/>
  </cols>
  <sheetData>
    <row r="1" spans="1:74" ht="15" customHeight="1">
      <c r="A1" s="1069"/>
      <c r="B1" s="516"/>
      <c r="C1" s="516"/>
      <c r="D1" s="188"/>
      <c r="E1" s="199"/>
      <c r="F1" s="199"/>
      <c r="G1" s="199"/>
      <c r="H1" s="199"/>
      <c r="I1" s="199"/>
      <c r="J1" s="199"/>
      <c r="K1" s="228"/>
      <c r="L1" s="228"/>
      <c r="M1" s="228"/>
      <c r="N1" s="243"/>
      <c r="O1" s="1028" t="s">
        <v>210</v>
      </c>
      <c r="P1" s="1029"/>
      <c r="Q1" s="1032" t="str">
        <f>IF(入力フォーム!C4="","",入力フォーム!C4)</f>
        <v/>
      </c>
      <c r="R1" s="1033"/>
      <c r="S1" s="1034"/>
      <c r="T1" s="1035"/>
      <c r="U1" s="281"/>
      <c r="V1" s="293"/>
      <c r="W1" s="297"/>
      <c r="X1" s="297"/>
      <c r="Y1" s="297"/>
      <c r="Z1" s="297"/>
      <c r="AA1" s="297"/>
      <c r="AB1" s="297"/>
      <c r="AC1" s="297"/>
      <c r="AD1" s="297"/>
      <c r="AO1"/>
      <c r="AP1"/>
      <c r="AQ1"/>
      <c r="AR1"/>
      <c r="AS1"/>
      <c r="AT1"/>
      <c r="AU1"/>
      <c r="AV1"/>
      <c r="AW1"/>
      <c r="AX1"/>
      <c r="AY1"/>
      <c r="AZ1"/>
      <c r="BA1"/>
      <c r="BB1"/>
      <c r="BC1"/>
      <c r="BD1"/>
      <c r="BF1"/>
      <c r="BG1"/>
      <c r="BH1"/>
      <c r="BI1"/>
      <c r="BJ1"/>
      <c r="BK1"/>
      <c r="BL1"/>
      <c r="BM1"/>
      <c r="BN1"/>
      <c r="BO1"/>
      <c r="BP1"/>
      <c r="BQ1"/>
      <c r="BR1"/>
      <c r="BS1"/>
      <c r="BT1"/>
      <c r="BU1"/>
      <c r="BV1"/>
    </row>
    <row r="2" spans="1:74" ht="15" customHeight="1" thickBot="1">
      <c r="A2" s="1070" t="s">
        <v>493</v>
      </c>
      <c r="B2" s="1070"/>
      <c r="C2" s="1070"/>
      <c r="D2" s="1070"/>
      <c r="E2" s="1070"/>
      <c r="F2" s="1070"/>
      <c r="G2" s="1070"/>
      <c r="H2" s="1070"/>
      <c r="I2" s="1070"/>
      <c r="J2" s="1070"/>
      <c r="K2" s="1070"/>
      <c r="L2" s="1071"/>
      <c r="M2" s="478"/>
      <c r="N2" s="243"/>
      <c r="O2" s="1030"/>
      <c r="P2" s="1031"/>
      <c r="Q2" s="1036"/>
      <c r="R2" s="1037"/>
      <c r="S2" s="1037"/>
      <c r="T2" s="1038"/>
      <c r="U2" s="281"/>
      <c r="V2" s="294"/>
      <c r="W2" s="297"/>
      <c r="X2" s="297"/>
      <c r="Y2" s="297"/>
      <c r="Z2" s="297"/>
      <c r="AA2" s="297"/>
      <c r="AB2" s="297"/>
      <c r="AC2" s="297"/>
      <c r="AD2" s="297"/>
      <c r="AO2"/>
      <c r="AP2"/>
      <c r="AQ2"/>
      <c r="AR2"/>
      <c r="AS2"/>
      <c r="AT2"/>
      <c r="AU2"/>
      <c r="AV2"/>
      <c r="AW2"/>
      <c r="AX2"/>
      <c r="AY2"/>
      <c r="AZ2"/>
      <c r="BA2"/>
      <c r="BB2"/>
      <c r="BC2"/>
      <c r="BD2"/>
      <c r="BF2"/>
      <c r="BG2"/>
      <c r="BH2"/>
      <c r="BI2"/>
      <c r="BJ2"/>
      <c r="BK2"/>
      <c r="BL2"/>
      <c r="BM2"/>
      <c r="BN2"/>
      <c r="BO2"/>
      <c r="BP2"/>
      <c r="BQ2"/>
      <c r="BR2"/>
      <c r="BS2"/>
      <c r="BT2"/>
      <c r="BU2"/>
      <c r="BV2"/>
    </row>
    <row r="3" spans="1:74" ht="30" customHeight="1">
      <c r="A3" s="157"/>
      <c r="B3" s="157"/>
      <c r="C3" s="157"/>
      <c r="D3" s="157"/>
      <c r="E3" s="157"/>
      <c r="F3" s="157"/>
      <c r="G3" s="157"/>
      <c r="H3" s="157"/>
      <c r="I3" s="157"/>
      <c r="J3" s="157"/>
      <c r="K3" s="171"/>
      <c r="L3" s="228"/>
      <c r="M3" s="228"/>
      <c r="N3" s="244"/>
      <c r="O3" s="1072" t="s">
        <v>133</v>
      </c>
      <c r="P3" s="1073"/>
      <c r="Q3" s="1074"/>
      <c r="R3" s="1075"/>
      <c r="S3" s="1075"/>
      <c r="T3" s="1076"/>
      <c r="U3" s="282"/>
      <c r="V3" s="295"/>
      <c r="W3" s="297"/>
      <c r="X3" s="297"/>
      <c r="Y3" s="297"/>
      <c r="Z3" s="297"/>
      <c r="AA3" s="297"/>
      <c r="AB3" s="297"/>
      <c r="AC3" s="297"/>
      <c r="AD3" s="297"/>
      <c r="AE3" s="297"/>
      <c r="AF3" s="297"/>
      <c r="AG3" s="297"/>
      <c r="AH3" s="297"/>
      <c r="AO3"/>
      <c r="AP3"/>
      <c r="AQ3"/>
      <c r="AR3"/>
      <c r="AS3"/>
      <c r="AT3"/>
      <c r="AU3"/>
      <c r="AV3"/>
      <c r="AW3"/>
      <c r="AX3"/>
      <c r="AY3"/>
      <c r="AZ3"/>
      <c r="BA3"/>
      <c r="BB3"/>
      <c r="BC3"/>
      <c r="BD3"/>
      <c r="BF3"/>
      <c r="BG3"/>
      <c r="BH3"/>
      <c r="BI3"/>
      <c r="BJ3"/>
      <c r="BK3"/>
      <c r="BL3"/>
      <c r="BM3"/>
      <c r="BN3"/>
      <c r="BO3"/>
      <c r="BP3"/>
      <c r="BQ3"/>
      <c r="BR3"/>
      <c r="BS3"/>
      <c r="BT3"/>
      <c r="BU3"/>
      <c r="BV3"/>
    </row>
    <row r="4" spans="1:74" ht="30" customHeight="1" thickBot="1">
      <c r="A4" s="1077" t="s">
        <v>112</v>
      </c>
      <c r="B4" s="1077"/>
      <c r="C4" s="1077"/>
      <c r="D4" s="1077"/>
      <c r="E4" s="1077"/>
      <c r="F4" s="1077"/>
      <c r="G4" s="1077"/>
      <c r="H4" s="1077"/>
      <c r="I4" s="1077"/>
      <c r="J4" s="1077"/>
      <c r="K4" s="1077"/>
      <c r="L4" s="1077"/>
      <c r="M4" s="484"/>
      <c r="N4" s="244"/>
      <c r="O4" s="1156" t="s">
        <v>211</v>
      </c>
      <c r="P4" s="1146"/>
      <c r="Q4" s="1157"/>
      <c r="R4" s="1158"/>
      <c r="S4" s="1158"/>
      <c r="T4" s="1159"/>
      <c r="U4" s="282"/>
      <c r="V4" s="296"/>
      <c r="W4" s="297"/>
      <c r="X4" s="297"/>
      <c r="Y4" s="297"/>
      <c r="Z4" s="297"/>
      <c r="AA4" s="297"/>
      <c r="AB4" s="297"/>
      <c r="AC4" s="297"/>
      <c r="AD4" s="297"/>
      <c r="AE4" s="297"/>
      <c r="AF4" s="297"/>
      <c r="AG4" s="297"/>
      <c r="AH4" s="297"/>
      <c r="AO4"/>
      <c r="AP4"/>
      <c r="AQ4"/>
      <c r="AR4"/>
      <c r="AS4"/>
      <c r="AT4"/>
      <c r="AU4"/>
      <c r="AV4"/>
      <c r="AW4"/>
      <c r="AX4"/>
      <c r="AY4"/>
      <c r="AZ4"/>
      <c r="BA4"/>
      <c r="BB4"/>
      <c r="BC4"/>
      <c r="BD4"/>
      <c r="BF4"/>
      <c r="BG4"/>
      <c r="BH4"/>
      <c r="BI4"/>
      <c r="BJ4"/>
      <c r="BK4"/>
      <c r="BL4"/>
      <c r="BM4"/>
      <c r="BN4"/>
      <c r="BO4"/>
      <c r="BP4"/>
      <c r="BQ4"/>
      <c r="BR4"/>
      <c r="BS4"/>
      <c r="BT4"/>
      <c r="BU4"/>
      <c r="BV4"/>
    </row>
    <row r="5" spans="1:74" ht="12" customHeight="1">
      <c r="A5" s="158"/>
      <c r="B5" s="171"/>
      <c r="C5" s="171"/>
      <c r="D5" s="171"/>
      <c r="E5" s="171"/>
      <c r="F5" s="171"/>
      <c r="G5" s="171"/>
      <c r="H5" s="171"/>
      <c r="I5" s="171"/>
      <c r="J5" s="171"/>
      <c r="K5" s="171"/>
      <c r="L5" s="228"/>
      <c r="M5" s="228"/>
      <c r="N5" s="228"/>
      <c r="O5" s="248" t="s">
        <v>298</v>
      </c>
      <c r="P5" s="251"/>
      <c r="Q5" s="251"/>
      <c r="R5" s="251"/>
      <c r="S5" s="251"/>
      <c r="T5" s="251"/>
      <c r="U5" s="242"/>
      <c r="V5" s="297"/>
      <c r="W5" s="297"/>
      <c r="X5" s="297"/>
      <c r="Y5" s="297"/>
      <c r="Z5" s="297"/>
      <c r="AA5" s="297"/>
      <c r="AB5" s="297"/>
      <c r="AC5" s="297"/>
      <c r="AD5" s="297"/>
      <c r="AE5" s="297"/>
      <c r="AF5" s="297"/>
      <c r="AG5" s="297"/>
      <c r="AH5" s="297"/>
      <c r="AO5"/>
      <c r="AP5"/>
      <c r="AQ5"/>
      <c r="AR5"/>
      <c r="AS5"/>
      <c r="AT5"/>
      <c r="AU5"/>
      <c r="AV5"/>
      <c r="AW5"/>
      <c r="AX5"/>
      <c r="AY5"/>
      <c r="AZ5"/>
      <c r="BA5"/>
      <c r="BB5"/>
      <c r="BC5"/>
      <c r="BD5"/>
      <c r="BF5"/>
      <c r="BG5"/>
      <c r="BH5"/>
      <c r="BI5"/>
      <c r="BJ5"/>
      <c r="BK5"/>
      <c r="BL5"/>
      <c r="BM5"/>
      <c r="BN5"/>
      <c r="BO5"/>
      <c r="BP5"/>
      <c r="BQ5"/>
      <c r="BR5"/>
      <c r="BS5"/>
      <c r="BT5"/>
      <c r="BU5"/>
      <c r="BV5"/>
    </row>
    <row r="6" spans="1:74" ht="12" customHeight="1">
      <c r="A6" s="158"/>
      <c r="B6" s="171"/>
      <c r="C6" s="171"/>
      <c r="D6" s="171"/>
      <c r="E6" s="171"/>
      <c r="F6" s="171"/>
      <c r="G6" s="171"/>
      <c r="H6" s="171"/>
      <c r="I6" s="171"/>
      <c r="J6" s="171"/>
      <c r="K6" s="171"/>
      <c r="L6" s="228"/>
      <c r="M6" s="228"/>
      <c r="N6" s="228"/>
      <c r="O6" s="249"/>
      <c r="P6" s="249"/>
      <c r="Q6" s="249"/>
      <c r="R6" s="249"/>
      <c r="S6" s="249"/>
      <c r="T6" s="249"/>
      <c r="U6" s="242"/>
      <c r="V6" s="298"/>
      <c r="W6" s="298"/>
      <c r="X6" s="305"/>
      <c r="Y6" s="305"/>
      <c r="Z6" s="305"/>
      <c r="AA6" s="305"/>
      <c r="AB6" s="305"/>
      <c r="AC6" s="305"/>
      <c r="AD6" s="306"/>
      <c r="AE6" s="297"/>
      <c r="AF6" s="297"/>
      <c r="AG6" s="297"/>
      <c r="AH6" s="297"/>
      <c r="AO6"/>
      <c r="AP6"/>
      <c r="AQ6"/>
      <c r="AR6"/>
      <c r="AS6"/>
      <c r="AT6"/>
      <c r="AU6"/>
      <c r="AV6"/>
      <c r="AW6"/>
      <c r="AX6"/>
      <c r="AY6"/>
      <c r="AZ6"/>
      <c r="BA6"/>
      <c r="BB6"/>
      <c r="BC6"/>
      <c r="BD6"/>
      <c r="BF6"/>
      <c r="BG6"/>
      <c r="BH6"/>
      <c r="BI6"/>
      <c r="BJ6"/>
      <c r="BK6"/>
      <c r="BL6"/>
      <c r="BM6"/>
      <c r="BN6"/>
      <c r="BO6"/>
      <c r="BP6"/>
      <c r="BQ6"/>
      <c r="BR6"/>
      <c r="BS6"/>
      <c r="BT6"/>
      <c r="BU6"/>
      <c r="BV6"/>
    </row>
    <row r="7" spans="1:74" ht="15" customHeight="1">
      <c r="A7" s="1039" t="s">
        <v>213</v>
      </c>
      <c r="B7" s="1160" t="s">
        <v>214</v>
      </c>
      <c r="C7" s="1088"/>
      <c r="D7" s="1088"/>
      <c r="E7" s="1088"/>
      <c r="F7" s="1088"/>
      <c r="G7" s="1088"/>
      <c r="H7" s="1088"/>
      <c r="I7" s="1088"/>
      <c r="J7" s="1089"/>
      <c r="K7" s="1087" t="s">
        <v>162</v>
      </c>
      <c r="L7" s="1088"/>
      <c r="M7" s="1088"/>
      <c r="N7" s="1088"/>
      <c r="O7" s="1088"/>
      <c r="P7" s="1088"/>
      <c r="Q7" s="1088"/>
      <c r="R7" s="1088"/>
      <c r="S7" s="1088"/>
      <c r="T7" s="1089"/>
      <c r="U7" s="281"/>
      <c r="V7" s="298"/>
      <c r="W7" s="298"/>
      <c r="X7" s="305"/>
      <c r="Y7" s="305"/>
      <c r="Z7" s="305"/>
      <c r="AA7" s="305"/>
      <c r="AB7" s="305"/>
      <c r="AC7" s="305"/>
      <c r="AD7" s="306"/>
      <c r="AE7" s="297"/>
      <c r="AF7" s="297"/>
      <c r="AG7" s="297"/>
      <c r="AH7" s="297"/>
      <c r="AO7"/>
      <c r="AP7"/>
      <c r="AQ7"/>
      <c r="AR7"/>
      <c r="AS7"/>
      <c r="AT7"/>
      <c r="AU7"/>
      <c r="AV7"/>
      <c r="AW7"/>
      <c r="AX7"/>
      <c r="AY7"/>
      <c r="AZ7"/>
      <c r="BA7"/>
      <c r="BB7"/>
      <c r="BC7"/>
      <c r="BD7"/>
      <c r="BF7"/>
      <c r="BG7"/>
      <c r="BH7"/>
      <c r="BI7"/>
      <c r="BJ7"/>
      <c r="BK7"/>
      <c r="BL7"/>
      <c r="BM7"/>
      <c r="BN7"/>
      <c r="BO7"/>
      <c r="BP7"/>
      <c r="BQ7"/>
      <c r="BR7"/>
      <c r="BS7"/>
      <c r="BT7"/>
      <c r="BU7"/>
      <c r="BV7"/>
    </row>
    <row r="8" spans="1:74" ht="15" customHeight="1">
      <c r="A8" s="1040"/>
      <c r="B8" s="1052" t="s">
        <v>17</v>
      </c>
      <c r="C8" s="1053"/>
      <c r="D8" s="1054" t="str">
        <f>IF(入力フォーム!D6="","",入力フォーム!D6)</f>
        <v/>
      </c>
      <c r="E8" s="1055"/>
      <c r="F8" s="1055"/>
      <c r="G8" s="1055"/>
      <c r="H8" s="1055"/>
      <c r="I8" s="1055"/>
      <c r="J8" s="1056"/>
      <c r="K8" s="229" t="s">
        <v>17</v>
      </c>
      <c r="L8" s="1054" t="str">
        <f>IF(入力フォーム!M6="","",入力フォーム!M6)</f>
        <v/>
      </c>
      <c r="M8" s="1055"/>
      <c r="N8" s="1055"/>
      <c r="O8" s="1055"/>
      <c r="P8" s="1055"/>
      <c r="Q8" s="1055"/>
      <c r="R8" s="1055"/>
      <c r="S8" s="1055"/>
      <c r="T8" s="1056"/>
      <c r="U8" s="209"/>
      <c r="V8" s="293"/>
      <c r="W8" s="297"/>
      <c r="X8" s="297"/>
      <c r="Y8" s="297"/>
      <c r="Z8" s="297"/>
      <c r="AA8" s="297"/>
      <c r="AB8" s="297"/>
      <c r="AC8" s="297"/>
      <c r="AD8" s="297"/>
      <c r="AE8" s="297"/>
      <c r="AF8" s="297"/>
      <c r="AG8" s="297"/>
      <c r="AH8" s="297"/>
      <c r="AO8"/>
      <c r="AP8"/>
      <c r="AQ8"/>
      <c r="AR8"/>
      <c r="AS8"/>
      <c r="AT8"/>
      <c r="AU8"/>
      <c r="AV8"/>
      <c r="AW8"/>
      <c r="AX8"/>
      <c r="AY8"/>
      <c r="AZ8"/>
      <c r="BA8"/>
      <c r="BB8"/>
      <c r="BC8"/>
      <c r="BD8"/>
      <c r="BF8"/>
      <c r="BG8"/>
      <c r="BH8"/>
      <c r="BI8"/>
      <c r="BJ8"/>
      <c r="BK8"/>
      <c r="BL8"/>
      <c r="BM8"/>
      <c r="BN8"/>
      <c r="BO8"/>
      <c r="BP8"/>
      <c r="BQ8"/>
      <c r="BR8"/>
      <c r="BS8"/>
      <c r="BT8"/>
      <c r="BU8"/>
      <c r="BV8"/>
    </row>
    <row r="9" spans="1:74" ht="30" customHeight="1">
      <c r="A9" s="1040"/>
      <c r="B9" s="1057"/>
      <c r="C9" s="1058"/>
      <c r="D9" s="1059" t="str">
        <f>IF(入力フォーム!D7="","",入力フォーム!D7)</f>
        <v/>
      </c>
      <c r="E9" s="1059"/>
      <c r="F9" s="1059"/>
      <c r="G9" s="1059"/>
      <c r="H9" s="1059"/>
      <c r="I9" s="1059"/>
      <c r="J9" s="1060"/>
      <c r="K9" s="230"/>
      <c r="L9" s="1059" t="str">
        <f>IF(入力フォーム!M7="","",入力フォーム!M7)</f>
        <v/>
      </c>
      <c r="M9" s="1059"/>
      <c r="N9" s="1059"/>
      <c r="O9" s="1059"/>
      <c r="P9" s="1059"/>
      <c r="Q9" s="1059"/>
      <c r="R9" s="1059"/>
      <c r="S9" s="1059"/>
      <c r="T9" s="1060"/>
      <c r="U9" s="281"/>
      <c r="V9" s="507" t="s">
        <v>503</v>
      </c>
      <c r="W9" s="297"/>
      <c r="X9" s="297"/>
      <c r="Y9" s="297"/>
      <c r="Z9" s="297"/>
      <c r="AA9" s="297"/>
      <c r="AB9" s="297"/>
      <c r="AC9" s="297"/>
      <c r="AD9" s="297"/>
      <c r="AE9" s="297"/>
      <c r="AF9" s="297"/>
      <c r="AG9" s="297"/>
      <c r="AH9" s="297"/>
      <c r="AO9"/>
      <c r="AP9"/>
      <c r="AQ9"/>
      <c r="AR9"/>
      <c r="AS9"/>
      <c r="AT9"/>
      <c r="AU9"/>
      <c r="AV9"/>
      <c r="AW9"/>
      <c r="AX9"/>
      <c r="AY9"/>
      <c r="AZ9"/>
      <c r="BA9"/>
      <c r="BB9"/>
      <c r="BC9"/>
      <c r="BD9"/>
      <c r="BF9"/>
      <c r="BG9"/>
      <c r="BH9"/>
      <c r="BI9"/>
      <c r="BJ9"/>
      <c r="BK9"/>
      <c r="BL9"/>
      <c r="BM9"/>
      <c r="BN9"/>
      <c r="BO9"/>
      <c r="BP9"/>
      <c r="BQ9"/>
      <c r="BR9"/>
      <c r="BS9"/>
      <c r="BT9"/>
      <c r="BU9"/>
      <c r="BV9"/>
    </row>
    <row r="10" spans="1:74" ht="19.899999999999999" customHeight="1">
      <c r="A10" s="1040"/>
      <c r="B10" s="1042" t="s">
        <v>227</v>
      </c>
      <c r="C10" s="1043"/>
      <c r="D10" s="189" t="s">
        <v>216</v>
      </c>
      <c r="E10" s="189" t="str">
        <f>IF(入力フォーム!D9="","",入力フォーム!D9)</f>
        <v/>
      </c>
      <c r="F10" s="204" t="s">
        <v>31</v>
      </c>
      <c r="G10" s="189" t="str">
        <f>IF(入力フォーム!F9="","",入力フォーム!F9)</f>
        <v/>
      </c>
      <c r="H10" s="1061"/>
      <c r="I10" s="1062"/>
      <c r="J10" s="1063"/>
      <c r="K10" s="1063"/>
      <c r="L10" s="1063"/>
      <c r="M10" s="1063"/>
      <c r="N10" s="1063"/>
      <c r="O10" s="1063"/>
      <c r="P10" s="1063"/>
      <c r="Q10" s="1063"/>
      <c r="R10" s="1063"/>
      <c r="S10" s="1063"/>
      <c r="T10" s="1064"/>
      <c r="U10" s="283"/>
      <c r="V10" s="293"/>
      <c r="W10" s="297"/>
      <c r="X10" s="297"/>
      <c r="Y10" s="297"/>
      <c r="Z10" s="297"/>
      <c r="AA10" s="297"/>
      <c r="AB10" s="297"/>
      <c r="AC10" s="297"/>
      <c r="AD10" s="297"/>
      <c r="AE10" s="297"/>
      <c r="AF10" s="297"/>
      <c r="AG10" s="297"/>
      <c r="AH10" s="297"/>
      <c r="AO10"/>
      <c r="AP10"/>
      <c r="AQ10"/>
      <c r="AR10"/>
      <c r="AS10"/>
      <c r="AT10"/>
      <c r="AU10"/>
      <c r="AV10"/>
      <c r="AW10"/>
      <c r="AX10"/>
      <c r="AY10"/>
      <c r="AZ10"/>
      <c r="BA10"/>
      <c r="BB10"/>
      <c r="BC10"/>
      <c r="BD10"/>
      <c r="BF10"/>
      <c r="BG10"/>
      <c r="BH10"/>
      <c r="BI10"/>
      <c r="BJ10"/>
      <c r="BK10"/>
      <c r="BL10"/>
      <c r="BM10"/>
      <c r="BN10"/>
      <c r="BO10"/>
      <c r="BP10"/>
      <c r="BQ10"/>
      <c r="BR10"/>
      <c r="BS10"/>
      <c r="BT10"/>
      <c r="BU10"/>
      <c r="BV10"/>
    </row>
    <row r="11" spans="1:74" ht="45" customHeight="1">
      <c r="A11" s="1040"/>
      <c r="B11" s="1044"/>
      <c r="C11" s="1045"/>
      <c r="D11" s="1065" t="str">
        <f>IF(入力フォーム!D11="","",入力フォーム!D11)</f>
        <v/>
      </c>
      <c r="E11" s="1066"/>
      <c r="F11" s="1066"/>
      <c r="G11" s="1066"/>
      <c r="H11" s="1066"/>
      <c r="I11" s="1067"/>
      <c r="J11" s="1066"/>
      <c r="K11" s="1066"/>
      <c r="L11" s="1066"/>
      <c r="M11" s="1066"/>
      <c r="N11" s="1066"/>
      <c r="O11" s="1066"/>
      <c r="P11" s="1066"/>
      <c r="Q11" s="1066"/>
      <c r="R11" s="1066"/>
      <c r="S11" s="1066"/>
      <c r="T11" s="1068"/>
      <c r="U11" s="7"/>
      <c r="V11" s="293"/>
      <c r="W11" s="297"/>
      <c r="X11" s="297"/>
      <c r="Y11" s="297"/>
      <c r="Z11" s="297"/>
      <c r="AA11" s="297"/>
      <c r="AB11" s="297"/>
      <c r="AC11" s="297"/>
      <c r="AD11" s="297"/>
      <c r="AE11" s="297"/>
      <c r="AF11" s="297"/>
      <c r="AG11" s="297"/>
      <c r="AH11" s="297"/>
      <c r="AO11"/>
      <c r="AP11"/>
      <c r="AQ11"/>
      <c r="AR11"/>
      <c r="AS11"/>
      <c r="AT11"/>
      <c r="AU11"/>
      <c r="AV11"/>
      <c r="AW11"/>
      <c r="AX11"/>
      <c r="AY11"/>
      <c r="AZ11"/>
      <c r="BA11"/>
      <c r="BB11"/>
      <c r="BC11"/>
      <c r="BD11"/>
      <c r="BF11"/>
      <c r="BG11"/>
      <c r="BH11"/>
      <c r="BI11"/>
      <c r="BJ11"/>
      <c r="BK11"/>
      <c r="BL11"/>
      <c r="BM11"/>
      <c r="BN11"/>
      <c r="BO11"/>
      <c r="BP11"/>
      <c r="BQ11"/>
      <c r="BR11"/>
      <c r="BS11"/>
      <c r="BT11"/>
      <c r="BU11"/>
      <c r="BV11"/>
    </row>
    <row r="12" spans="1:74" ht="26.25" customHeight="1">
      <c r="A12" s="1041"/>
      <c r="B12" s="1046"/>
      <c r="C12" s="1047"/>
      <c r="D12" s="189" t="s">
        <v>45</v>
      </c>
      <c r="E12" s="483" t="str">
        <f>IF(入力フォーム!D12="","",入力フォーム!D12)</f>
        <v/>
      </c>
      <c r="F12" s="205" t="s">
        <v>31</v>
      </c>
      <c r="G12" s="483" t="str">
        <f>IF(入力フォーム!F12="","",入力フォーム!F12)</f>
        <v/>
      </c>
      <c r="H12" s="211" t="s">
        <v>31</v>
      </c>
      <c r="I12" s="217" t="str">
        <f>IF(入力フォーム!H12="","",入力フォーム!H12)</f>
        <v/>
      </c>
      <c r="J12" s="223"/>
      <c r="K12" s="189" t="s">
        <v>217</v>
      </c>
      <c r="L12" s="483" t="str">
        <f>IF(入力フォーム!M12="","",入力フォーム!M12)</f>
        <v/>
      </c>
      <c r="M12" s="483"/>
      <c r="N12" s="205" t="s">
        <v>31</v>
      </c>
      <c r="O12" s="483" t="str">
        <f>IF(入力フォーム!O12="","",入力フォーム!O12)</f>
        <v/>
      </c>
      <c r="P12" s="205" t="s">
        <v>31</v>
      </c>
      <c r="Q12" s="254" t="str">
        <f>IF(入力フォーム!Q12="","",入力フォーム!Q12)</f>
        <v/>
      </c>
      <c r="R12" s="483"/>
      <c r="S12" s="258"/>
      <c r="T12" s="223"/>
      <c r="U12" s="284"/>
      <c r="V12" s="293"/>
      <c r="W12" s="297"/>
      <c r="X12" s="297"/>
      <c r="Y12" s="297"/>
      <c r="Z12" s="297"/>
      <c r="AA12" s="297"/>
      <c r="AB12" s="297"/>
      <c r="AC12" s="297"/>
      <c r="AD12" s="297"/>
      <c r="AE12" s="297"/>
      <c r="AF12" s="297"/>
      <c r="AG12" s="297"/>
      <c r="AH12" s="297"/>
      <c r="AO12"/>
      <c r="AP12"/>
      <c r="AQ12"/>
      <c r="AR12"/>
      <c r="AS12"/>
      <c r="AT12"/>
      <c r="AU12"/>
      <c r="AV12"/>
      <c r="AW12"/>
      <c r="AX12"/>
      <c r="AY12"/>
      <c r="AZ12"/>
      <c r="BA12"/>
      <c r="BB12"/>
      <c r="BC12"/>
      <c r="BD12"/>
      <c r="BF12"/>
      <c r="BG12"/>
      <c r="BH12"/>
      <c r="BI12"/>
      <c r="BJ12"/>
      <c r="BK12"/>
      <c r="BL12"/>
      <c r="BM12"/>
      <c r="BN12"/>
      <c r="BO12"/>
      <c r="BP12"/>
      <c r="BQ12"/>
      <c r="BR12"/>
      <c r="BS12"/>
      <c r="BT12"/>
      <c r="BU12"/>
      <c r="BV12"/>
    </row>
    <row r="13" spans="1:74" ht="15.4" customHeight="1">
      <c r="A13" s="159"/>
      <c r="B13" s="1161"/>
      <c r="C13" s="1161"/>
      <c r="D13" s="1161"/>
      <c r="E13" s="1161"/>
      <c r="F13" s="1161"/>
      <c r="G13" s="1161"/>
      <c r="H13" s="1161"/>
      <c r="I13" s="1162"/>
      <c r="J13" s="1161"/>
      <c r="K13" s="1161"/>
      <c r="L13" s="184"/>
      <c r="M13" s="184"/>
      <c r="N13" s="184"/>
      <c r="O13" s="184"/>
      <c r="P13" s="184"/>
      <c r="Q13" s="184"/>
      <c r="R13" s="184"/>
      <c r="S13" s="184"/>
      <c r="T13" s="270"/>
      <c r="U13" s="242"/>
      <c r="V13" s="293"/>
      <c r="W13" s="297"/>
      <c r="X13" s="297"/>
      <c r="Y13" s="297"/>
      <c r="Z13" s="297"/>
      <c r="AA13" s="297"/>
      <c r="AB13" s="297"/>
      <c r="AC13" s="297"/>
      <c r="AD13" s="297"/>
      <c r="AE13" s="297"/>
      <c r="AF13" s="297"/>
      <c r="AG13" s="297"/>
      <c r="AH13" s="297"/>
      <c r="AO13"/>
      <c r="AP13"/>
      <c r="AQ13"/>
      <c r="AR13"/>
      <c r="AS13"/>
      <c r="AT13"/>
      <c r="AU13"/>
      <c r="AV13"/>
      <c r="AW13"/>
      <c r="AX13"/>
      <c r="AY13"/>
      <c r="AZ13"/>
      <c r="BA13"/>
      <c r="BB13"/>
      <c r="BC13"/>
      <c r="BD13"/>
      <c r="BF13"/>
      <c r="BG13"/>
      <c r="BH13"/>
      <c r="BI13"/>
      <c r="BJ13"/>
      <c r="BK13"/>
      <c r="BL13"/>
      <c r="BM13"/>
      <c r="BN13"/>
      <c r="BO13"/>
      <c r="BP13"/>
      <c r="BQ13"/>
      <c r="BR13"/>
      <c r="BS13"/>
      <c r="BT13"/>
      <c r="BU13"/>
      <c r="BV13"/>
    </row>
    <row r="14" spans="1:74" ht="13.9" customHeight="1" thickBot="1">
      <c r="A14" s="1007" t="s">
        <v>22</v>
      </c>
      <c r="B14" s="1048" t="s">
        <v>218</v>
      </c>
      <c r="C14" s="1049"/>
      <c r="D14" s="190" t="s">
        <v>17</v>
      </c>
      <c r="E14" s="1163" t="str">
        <f>IF(入力フォーム!D14="","",入力フォーム!D14)</f>
        <v/>
      </c>
      <c r="F14" s="1164"/>
      <c r="G14" s="1164"/>
      <c r="H14" s="1164"/>
      <c r="I14" s="1164"/>
      <c r="J14" s="1164"/>
      <c r="K14" s="1165"/>
      <c r="L14" s="237"/>
      <c r="M14" s="237"/>
      <c r="N14" s="237"/>
      <c r="O14" s="237"/>
      <c r="P14" s="237"/>
      <c r="Q14" s="237"/>
      <c r="R14" s="237"/>
      <c r="S14" s="237"/>
      <c r="T14" s="237"/>
      <c r="U14" s="285"/>
      <c r="V14" s="293"/>
      <c r="W14" s="297"/>
      <c r="X14" s="297"/>
      <c r="Y14" s="297"/>
      <c r="Z14" s="297"/>
      <c r="AA14" s="297"/>
      <c r="AB14" s="297"/>
      <c r="AC14" s="297"/>
      <c r="AD14" s="297"/>
      <c r="AE14" s="297"/>
      <c r="AF14" s="297"/>
      <c r="AG14" s="297"/>
      <c r="AH14" s="297"/>
      <c r="AO14"/>
      <c r="AP14"/>
      <c r="AQ14"/>
      <c r="AR14"/>
      <c r="AS14"/>
      <c r="AT14"/>
      <c r="AU14"/>
      <c r="AV14"/>
      <c r="AW14"/>
      <c r="AX14"/>
      <c r="AY14"/>
      <c r="AZ14"/>
      <c r="BA14"/>
      <c r="BB14"/>
      <c r="BC14"/>
      <c r="BD14"/>
      <c r="BF14"/>
      <c r="BG14"/>
      <c r="BH14"/>
      <c r="BI14"/>
      <c r="BJ14"/>
      <c r="BK14"/>
      <c r="BL14"/>
      <c r="BM14"/>
      <c r="BN14"/>
      <c r="BO14"/>
      <c r="BP14"/>
      <c r="BQ14"/>
      <c r="BR14"/>
      <c r="BS14"/>
      <c r="BT14"/>
      <c r="BU14"/>
      <c r="BV14"/>
    </row>
    <row r="15" spans="1:74" ht="24.75" customHeight="1" thickBot="1">
      <c r="A15" s="1008"/>
      <c r="B15" s="1050"/>
      <c r="C15" s="1051"/>
      <c r="D15" s="191"/>
      <c r="E15" s="1166" t="str">
        <f>IF(入力フォーム!D15="","",入力フォーム!D15)</f>
        <v/>
      </c>
      <c r="F15" s="1166"/>
      <c r="G15" s="1166"/>
      <c r="H15" s="1166"/>
      <c r="I15" s="1166"/>
      <c r="J15" s="1166"/>
      <c r="K15" s="1167"/>
      <c r="L15" s="238"/>
      <c r="M15" s="238"/>
      <c r="N15" s="245"/>
      <c r="O15" s="245"/>
      <c r="Q15" s="255" t="s">
        <v>219</v>
      </c>
      <c r="R15" s="255"/>
      <c r="S15" s="259">
        <f>IF(入力フォーム!F32="","",入力フォーム!F32)</f>
        <v>0</v>
      </c>
      <c r="T15" s="184" t="s">
        <v>221</v>
      </c>
      <c r="U15" s="242"/>
      <c r="V15" s="293"/>
      <c r="W15" s="297"/>
      <c r="X15" s="297"/>
      <c r="Y15" s="297"/>
      <c r="Z15" s="297"/>
      <c r="AA15" s="297"/>
      <c r="AB15" s="297"/>
      <c r="AC15" s="297"/>
      <c r="AD15" s="297"/>
      <c r="AE15" s="297"/>
      <c r="AF15" s="297"/>
      <c r="AG15" s="297"/>
      <c r="AH15" s="297"/>
      <c r="AO15"/>
      <c r="AP15"/>
      <c r="AQ15"/>
      <c r="AR15"/>
      <c r="AS15"/>
      <c r="AT15"/>
      <c r="AU15"/>
      <c r="AV15"/>
      <c r="AW15"/>
      <c r="AX15"/>
      <c r="AY15"/>
      <c r="AZ15"/>
      <c r="BA15"/>
      <c r="BB15"/>
      <c r="BC15"/>
      <c r="BD15"/>
      <c r="BF15"/>
      <c r="BG15"/>
      <c r="BH15"/>
      <c r="BI15"/>
      <c r="BJ15"/>
      <c r="BK15"/>
      <c r="BL15"/>
      <c r="BM15"/>
      <c r="BN15"/>
      <c r="BO15"/>
      <c r="BP15"/>
      <c r="BQ15"/>
      <c r="BR15"/>
      <c r="BS15"/>
      <c r="BT15"/>
      <c r="BU15"/>
      <c r="BV15"/>
    </row>
    <row r="16" spans="1:74" ht="15" customHeight="1">
      <c r="A16" s="160"/>
      <c r="B16" s="487"/>
      <c r="C16" s="487"/>
      <c r="D16" s="192"/>
      <c r="E16" s="200"/>
      <c r="F16" s="206"/>
      <c r="G16" s="206"/>
      <c r="H16" s="206"/>
      <c r="I16" s="206"/>
      <c r="J16" s="206"/>
      <c r="K16" s="192"/>
      <c r="L16" s="238"/>
      <c r="M16" s="238"/>
      <c r="N16" s="245"/>
      <c r="O16" s="245"/>
      <c r="Q16" s="255"/>
      <c r="R16" s="255"/>
      <c r="S16" s="260"/>
      <c r="T16" s="184"/>
      <c r="U16" s="242"/>
      <c r="V16" s="293"/>
      <c r="W16" s="297"/>
      <c r="X16" s="297"/>
      <c r="Y16" s="297"/>
      <c r="Z16" s="297"/>
      <c r="AA16" s="297"/>
      <c r="AB16" s="297"/>
      <c r="AC16" s="297"/>
      <c r="AD16" s="297"/>
      <c r="AE16" s="297"/>
      <c r="AF16" s="297"/>
      <c r="AG16" s="297"/>
      <c r="AH16" s="297"/>
    </row>
    <row r="17" spans="1:74" ht="15" customHeight="1">
      <c r="A17" s="157"/>
      <c r="B17" s="172"/>
      <c r="C17" s="172"/>
      <c r="D17" s="172"/>
      <c r="E17" s="172"/>
      <c r="F17" s="172"/>
      <c r="G17" s="172"/>
      <c r="H17" s="172"/>
      <c r="I17" s="172"/>
      <c r="J17" s="172"/>
      <c r="K17" s="172"/>
      <c r="L17" s="184"/>
      <c r="M17" s="184"/>
      <c r="N17" s="184"/>
      <c r="O17" s="184"/>
      <c r="P17" s="184"/>
      <c r="Q17" s="184"/>
      <c r="R17" s="184"/>
      <c r="S17" s="184"/>
      <c r="T17" s="184"/>
      <c r="U17" s="242"/>
      <c r="V17" s="293"/>
      <c r="W17" s="297"/>
      <c r="X17" s="297"/>
      <c r="Y17" s="297"/>
      <c r="Z17" s="297"/>
      <c r="AA17" s="297"/>
      <c r="AB17" s="297"/>
      <c r="AC17" s="297"/>
      <c r="AD17" s="297"/>
      <c r="AE17" s="297"/>
      <c r="AF17" s="297"/>
      <c r="AG17" s="297"/>
      <c r="AH17" s="297"/>
      <c r="AO17"/>
      <c r="AP17"/>
      <c r="AQ17"/>
      <c r="AR17"/>
      <c r="AS17"/>
      <c r="AT17"/>
      <c r="AU17"/>
      <c r="AV17"/>
      <c r="AW17"/>
      <c r="AX17"/>
      <c r="AY17"/>
      <c r="AZ17"/>
      <c r="BA17"/>
      <c r="BB17"/>
      <c r="BC17"/>
      <c r="BD17"/>
      <c r="BF17"/>
      <c r="BG17"/>
      <c r="BH17"/>
      <c r="BI17"/>
      <c r="BJ17"/>
      <c r="BK17"/>
      <c r="BL17"/>
      <c r="BM17"/>
      <c r="BN17"/>
      <c r="BO17"/>
      <c r="BP17"/>
      <c r="BQ17"/>
      <c r="BR17"/>
      <c r="BS17"/>
      <c r="BT17"/>
      <c r="BU17"/>
      <c r="BV17"/>
    </row>
    <row r="18" spans="1:74" ht="16.5" customHeight="1">
      <c r="A18" s="398" t="s">
        <v>332</v>
      </c>
      <c r="B18" s="173"/>
      <c r="C18" s="184"/>
      <c r="D18" s="172"/>
      <c r="E18" s="172"/>
      <c r="F18" s="172"/>
      <c r="G18" s="172"/>
      <c r="H18" s="172"/>
      <c r="I18" s="172"/>
      <c r="J18" s="172"/>
      <c r="K18" s="172"/>
      <c r="L18" s="184"/>
      <c r="M18" s="184"/>
      <c r="N18" s="184"/>
      <c r="O18" s="184"/>
      <c r="P18" s="184"/>
      <c r="Q18" s="184"/>
      <c r="R18" s="184"/>
      <c r="S18" s="184"/>
      <c r="T18" s="184"/>
      <c r="U18" s="242"/>
      <c r="V18" s="293"/>
      <c r="W18" s="297"/>
      <c r="X18" s="297"/>
      <c r="Y18" s="297"/>
      <c r="Z18" s="297"/>
      <c r="AA18" s="297"/>
      <c r="AB18" s="297"/>
      <c r="AC18" s="297"/>
      <c r="AD18" s="297"/>
      <c r="AE18" s="297"/>
      <c r="AF18" s="297"/>
      <c r="AG18" s="297"/>
      <c r="AH18" s="297"/>
      <c r="AO18"/>
      <c r="AP18"/>
      <c r="AQ18"/>
      <c r="AR18"/>
      <c r="AS18"/>
      <c r="AT18"/>
      <c r="AU18"/>
      <c r="AV18"/>
      <c r="AW18"/>
      <c r="AX18"/>
      <c r="AY18"/>
      <c r="AZ18"/>
      <c r="BA18"/>
      <c r="BB18"/>
      <c r="BC18"/>
      <c r="BD18"/>
      <c r="BF18"/>
      <c r="BG18"/>
      <c r="BH18"/>
      <c r="BI18"/>
      <c r="BJ18"/>
      <c r="BK18"/>
      <c r="BL18"/>
      <c r="BM18"/>
      <c r="BN18"/>
      <c r="BO18"/>
      <c r="BP18"/>
      <c r="BQ18"/>
      <c r="BR18"/>
      <c r="BS18"/>
      <c r="BT18"/>
      <c r="BU18"/>
      <c r="BV18"/>
    </row>
    <row r="19" spans="1:74" ht="16.5" customHeight="1">
      <c r="A19" s="399" t="s">
        <v>317</v>
      </c>
      <c r="B19" s="174"/>
      <c r="C19" s="184"/>
      <c r="D19" s="172"/>
      <c r="E19" s="172"/>
      <c r="F19" s="172"/>
      <c r="G19" s="172"/>
      <c r="H19" s="172"/>
      <c r="I19" s="172"/>
      <c r="J19" s="172"/>
      <c r="K19" s="172"/>
      <c r="L19" s="184"/>
      <c r="M19" s="184"/>
      <c r="N19" s="184"/>
      <c r="O19" s="184"/>
      <c r="P19" s="184"/>
      <c r="Q19" s="184"/>
      <c r="R19" s="184"/>
      <c r="S19" s="184"/>
      <c r="T19" s="271"/>
      <c r="U19" s="242"/>
      <c r="V19" s="293"/>
      <c r="W19" s="297"/>
      <c r="X19" s="297"/>
      <c r="Y19" s="297"/>
      <c r="Z19" s="297"/>
      <c r="AA19" s="297"/>
      <c r="AB19" s="297"/>
      <c r="AC19" s="297"/>
      <c r="AD19" s="297"/>
      <c r="AE19" s="297"/>
      <c r="AF19" s="297"/>
      <c r="AG19" s="297"/>
      <c r="AH19" s="297"/>
      <c r="AO19"/>
      <c r="AP19"/>
      <c r="AQ19"/>
      <c r="AR19"/>
      <c r="AS19"/>
      <c r="AT19"/>
      <c r="AU19"/>
      <c r="AV19"/>
      <c r="AW19"/>
      <c r="AX19"/>
      <c r="AY19"/>
      <c r="AZ19"/>
      <c r="BA19"/>
      <c r="BB19"/>
      <c r="BC19"/>
      <c r="BD19"/>
      <c r="BF19"/>
      <c r="BG19"/>
      <c r="BH19"/>
      <c r="BI19"/>
      <c r="BJ19"/>
      <c r="BK19"/>
      <c r="BL19"/>
      <c r="BM19"/>
      <c r="BN19"/>
      <c r="BO19"/>
      <c r="BP19"/>
      <c r="BQ19"/>
      <c r="BR19"/>
      <c r="BS19"/>
      <c r="BT19"/>
      <c r="BU19"/>
      <c r="BV19"/>
    </row>
    <row r="20" spans="1:74" ht="22.5" customHeight="1">
      <c r="A20" s="1007" t="s">
        <v>9</v>
      </c>
      <c r="B20" s="175" t="s">
        <v>17</v>
      </c>
      <c r="C20" s="1078" t="str">
        <f>IF(入力フォーム!O22="","",入力フォーム!O22)</f>
        <v/>
      </c>
      <c r="D20" s="1079"/>
      <c r="E20" s="1079"/>
      <c r="F20" s="1079"/>
      <c r="G20" s="1079"/>
      <c r="H20" s="1079"/>
      <c r="I20" s="1079"/>
      <c r="J20" s="1080"/>
      <c r="K20" s="231" t="s">
        <v>222</v>
      </c>
      <c r="L20" s="239" t="str">
        <f>IF(入力フォーム!U22="","",入力フォーム!U22)</f>
        <v/>
      </c>
      <c r="M20" s="417"/>
      <c r="N20" s="1009" t="s">
        <v>287</v>
      </c>
      <c r="O20" s="1011" t="str">
        <f>IF(入力フォーム!V23="","",入力フォーム!V23)</f>
        <v/>
      </c>
      <c r="P20" s="1013" t="s">
        <v>48</v>
      </c>
      <c r="Q20" s="256" t="s">
        <v>224</v>
      </c>
      <c r="R20" s="439"/>
      <c r="S20" s="261" t="str">
        <f>IF(入力フォーム!Y22="","",入力フォーム!Y22)</f>
        <v/>
      </c>
      <c r="T20" s="272" t="s">
        <v>65</v>
      </c>
      <c r="U20" s="286"/>
      <c r="V20" s="293"/>
      <c r="W20" s="297"/>
      <c r="X20" s="297"/>
      <c r="Y20" s="297"/>
      <c r="Z20" s="297"/>
      <c r="AA20" s="297"/>
      <c r="AB20" s="297"/>
      <c r="AC20" s="297"/>
      <c r="AD20" s="297"/>
      <c r="AE20" s="297"/>
      <c r="AF20" s="297"/>
      <c r="AG20" s="297"/>
      <c r="AH20" s="297"/>
      <c r="AO20"/>
      <c r="AP20"/>
      <c r="AQ20"/>
      <c r="AR20"/>
      <c r="AS20"/>
      <c r="AT20"/>
      <c r="AU20"/>
      <c r="AV20"/>
      <c r="AW20"/>
      <c r="AX20"/>
      <c r="AY20"/>
      <c r="AZ20"/>
      <c r="BA20"/>
      <c r="BB20"/>
      <c r="BC20"/>
      <c r="BD20"/>
      <c r="BF20"/>
      <c r="BG20"/>
      <c r="BH20"/>
      <c r="BI20"/>
      <c r="BJ20"/>
      <c r="BK20"/>
      <c r="BL20"/>
      <c r="BM20"/>
      <c r="BN20"/>
      <c r="BO20"/>
      <c r="BP20"/>
      <c r="BQ20"/>
      <c r="BR20"/>
      <c r="BS20"/>
      <c r="BT20"/>
      <c r="BU20"/>
      <c r="BV20"/>
    </row>
    <row r="21" spans="1:74" ht="22.5" customHeight="1">
      <c r="A21" s="1008"/>
      <c r="B21" s="176" t="s">
        <v>226</v>
      </c>
      <c r="C21" s="1081" t="str">
        <f>IF(入力フォーム!O23="","",入力フォーム!O23)</f>
        <v/>
      </c>
      <c r="D21" s="1082"/>
      <c r="E21" s="1082"/>
      <c r="F21" s="1082"/>
      <c r="G21" s="1082"/>
      <c r="H21" s="1082"/>
      <c r="I21" s="1082"/>
      <c r="J21" s="1083"/>
      <c r="K21" s="232" t="s">
        <v>318</v>
      </c>
      <c r="L21" s="240" t="str">
        <f>IF(入力フォーム!U23="","",入力フォーム!U23)</f>
        <v/>
      </c>
      <c r="M21" s="418"/>
      <c r="N21" s="1010"/>
      <c r="O21" s="1012"/>
      <c r="P21" s="1014"/>
      <c r="Q21" s="257" t="s">
        <v>220</v>
      </c>
      <c r="R21" s="440"/>
      <c r="S21" s="262" t="str">
        <f>IF(入力フォーム!Y23="","",入力フォーム!Y23)</f>
        <v/>
      </c>
      <c r="T21" s="273" t="s">
        <v>65</v>
      </c>
      <c r="U21" s="286"/>
      <c r="V21" s="293"/>
      <c r="W21" s="297"/>
      <c r="X21" s="297"/>
      <c r="Y21" s="297"/>
      <c r="Z21" s="297"/>
      <c r="AA21" s="297"/>
      <c r="AB21" s="297"/>
      <c r="AC21" s="297"/>
      <c r="AD21" s="297"/>
      <c r="AE21" s="297"/>
      <c r="AF21" s="297"/>
      <c r="AG21" s="297"/>
      <c r="AH21" s="297"/>
      <c r="AP21"/>
      <c r="AQ21"/>
      <c r="AR21"/>
      <c r="AS21"/>
      <c r="AT21"/>
      <c r="AU21"/>
      <c r="AV21"/>
      <c r="AW21"/>
      <c r="AX21"/>
      <c r="AY21"/>
      <c r="AZ21"/>
      <c r="BA21"/>
      <c r="BB21"/>
      <c r="BC21"/>
      <c r="BD21"/>
      <c r="BF21"/>
      <c r="BG21"/>
      <c r="BH21"/>
      <c r="BI21"/>
      <c r="BJ21"/>
      <c r="BK21"/>
      <c r="BL21"/>
      <c r="BM21"/>
      <c r="BN21"/>
      <c r="BO21"/>
      <c r="BP21"/>
      <c r="BQ21"/>
      <c r="BR21"/>
      <c r="BS21"/>
      <c r="BT21"/>
      <c r="BU21"/>
      <c r="BV21"/>
    </row>
    <row r="22" spans="1:74" ht="13.9" customHeight="1">
      <c r="A22" s="1007" t="s">
        <v>179</v>
      </c>
      <c r="B22" s="175" t="s">
        <v>17</v>
      </c>
      <c r="C22" s="1084" t="str">
        <f>IF(入力フォーム!D22="","",入力フォーム!D22)</f>
        <v/>
      </c>
      <c r="D22" s="1085"/>
      <c r="E22" s="1085"/>
      <c r="F22" s="1085"/>
      <c r="G22" s="1085"/>
      <c r="H22" s="1085"/>
      <c r="I22" s="1085"/>
      <c r="J22" s="1085"/>
      <c r="K22" s="1086"/>
      <c r="L22" s="1087" t="s">
        <v>56</v>
      </c>
      <c r="M22" s="1088"/>
      <c r="N22" s="1088"/>
      <c r="O22" s="1088"/>
      <c r="P22" s="1088"/>
      <c r="Q22" s="1088"/>
      <c r="R22" s="1088"/>
      <c r="S22" s="1088"/>
      <c r="T22" s="1089"/>
      <c r="U22" s="287"/>
      <c r="V22" s="293"/>
      <c r="W22" s="297"/>
      <c r="X22" s="297"/>
      <c r="Y22" s="297"/>
      <c r="Z22" s="297"/>
      <c r="AA22" s="297"/>
      <c r="AB22" s="297"/>
      <c r="AC22" s="297"/>
      <c r="AD22" s="297"/>
      <c r="AE22" s="297"/>
      <c r="AF22" s="297"/>
      <c r="AG22" s="297"/>
      <c r="AH22" s="297"/>
      <c r="AP22"/>
      <c r="AQ22"/>
      <c r="AR22"/>
      <c r="AS22"/>
      <c r="AT22"/>
      <c r="AU22"/>
      <c r="AV22"/>
      <c r="AW22"/>
      <c r="AX22"/>
      <c r="AY22"/>
      <c r="AZ22"/>
      <c r="BA22"/>
      <c r="BB22"/>
      <c r="BC22"/>
      <c r="BD22"/>
      <c r="BF22"/>
      <c r="BG22"/>
      <c r="BH22"/>
      <c r="BI22"/>
      <c r="BJ22"/>
      <c r="BK22"/>
      <c r="BL22"/>
      <c r="BM22"/>
      <c r="BN22"/>
      <c r="BO22"/>
      <c r="BP22"/>
      <c r="BQ22"/>
      <c r="BR22"/>
      <c r="BS22"/>
      <c r="BT22"/>
      <c r="BU22"/>
      <c r="BV22"/>
    </row>
    <row r="23" spans="1:74" ht="22.5" customHeight="1">
      <c r="A23" s="1008"/>
      <c r="B23" s="177" t="s">
        <v>228</v>
      </c>
      <c r="C23" s="1090" t="str">
        <f>IF(入力フォーム!D23="","",入力フォーム!D23)</f>
        <v/>
      </c>
      <c r="D23" s="1091"/>
      <c r="E23" s="1091"/>
      <c r="F23" s="1091"/>
      <c r="G23" s="1091"/>
      <c r="H23" s="1091"/>
      <c r="I23" s="1091"/>
      <c r="J23" s="1091"/>
      <c r="K23" s="1092"/>
      <c r="L23" s="1093" t="str">
        <f>IF(入力フォーム!J23="","",入力フォーム!J23)</f>
        <v/>
      </c>
      <c r="M23" s="1094"/>
      <c r="N23" s="1094"/>
      <c r="O23" s="1094"/>
      <c r="P23" s="1094"/>
      <c r="Q23" s="1094"/>
      <c r="R23" s="1094"/>
      <c r="S23" s="1095"/>
      <c r="T23" s="274" t="s">
        <v>229</v>
      </c>
      <c r="U23" s="242"/>
      <c r="V23" s="293"/>
      <c r="W23" s="297"/>
      <c r="X23" s="297"/>
      <c r="Y23" s="297"/>
      <c r="Z23" s="297"/>
      <c r="AA23" s="297"/>
      <c r="AB23" s="297"/>
      <c r="AC23" s="297"/>
      <c r="AD23" s="297"/>
      <c r="AE23" s="297"/>
      <c r="AF23" s="297"/>
      <c r="AG23" s="297"/>
      <c r="AH23" s="297"/>
      <c r="AO23"/>
      <c r="AP23"/>
      <c r="AQ23"/>
      <c r="AR23"/>
      <c r="AS23"/>
      <c r="AT23"/>
      <c r="AU23"/>
      <c r="AV23"/>
      <c r="AW23"/>
      <c r="AX23"/>
      <c r="AY23"/>
      <c r="AZ23"/>
      <c r="BA23"/>
      <c r="BB23"/>
      <c r="BC23"/>
      <c r="BD23"/>
      <c r="BF23"/>
      <c r="BG23"/>
      <c r="BH23"/>
      <c r="BI23"/>
      <c r="BJ23"/>
      <c r="BK23"/>
      <c r="BL23"/>
      <c r="BM23"/>
      <c r="BN23"/>
      <c r="BO23"/>
      <c r="BP23"/>
      <c r="BQ23"/>
      <c r="BR23"/>
      <c r="BS23"/>
      <c r="BT23"/>
      <c r="BU23"/>
      <c r="BV23"/>
    </row>
    <row r="24" spans="1:74">
      <c r="A24" s="159"/>
      <c r="B24" s="178"/>
      <c r="C24" s="172"/>
      <c r="D24" s="172"/>
      <c r="E24" s="172"/>
      <c r="F24" s="172"/>
      <c r="G24" s="172"/>
      <c r="H24" s="172"/>
      <c r="I24" s="172"/>
      <c r="J24" s="172"/>
      <c r="K24" s="172"/>
      <c r="L24" s="184"/>
      <c r="M24" s="184"/>
      <c r="N24" s="184"/>
      <c r="O24" s="184"/>
      <c r="P24" s="184"/>
      <c r="Q24" s="184"/>
      <c r="R24" s="184"/>
      <c r="S24" s="184"/>
      <c r="T24" s="275"/>
      <c r="U24" s="242"/>
      <c r="V24" s="293"/>
      <c r="W24" s="297"/>
      <c r="X24" s="297"/>
      <c r="Y24" s="297"/>
      <c r="Z24" s="297"/>
      <c r="AA24" s="297"/>
      <c r="AB24" s="297"/>
      <c r="AC24" s="297"/>
      <c r="AD24" s="297"/>
      <c r="AE24" s="297"/>
      <c r="AF24" s="297"/>
      <c r="AG24" s="297"/>
      <c r="AH24" s="297"/>
      <c r="AO24"/>
      <c r="AP24"/>
      <c r="AQ24"/>
      <c r="AR24"/>
      <c r="AS24"/>
      <c r="AT24"/>
      <c r="AU24"/>
      <c r="AV24"/>
      <c r="AW24"/>
      <c r="AX24"/>
      <c r="AY24"/>
      <c r="AZ24"/>
      <c r="BA24"/>
      <c r="BB24"/>
      <c r="BC24"/>
      <c r="BD24"/>
      <c r="BF24"/>
      <c r="BG24"/>
      <c r="BH24"/>
      <c r="BI24"/>
      <c r="BJ24"/>
      <c r="BK24"/>
      <c r="BL24"/>
      <c r="BM24"/>
      <c r="BN24"/>
      <c r="BO24"/>
      <c r="BP24"/>
      <c r="BQ24"/>
      <c r="BR24"/>
      <c r="BS24"/>
      <c r="BT24"/>
      <c r="BU24"/>
      <c r="BV24"/>
    </row>
    <row r="25" spans="1:74" ht="22.5" customHeight="1">
      <c r="A25" s="1007" t="s">
        <v>141</v>
      </c>
      <c r="B25" s="175" t="s">
        <v>17</v>
      </c>
      <c r="C25" s="1078" t="str">
        <f>IF(入力フォーム!O24="","",入力フォーム!O24)</f>
        <v/>
      </c>
      <c r="D25" s="1079"/>
      <c r="E25" s="1079"/>
      <c r="F25" s="1079"/>
      <c r="G25" s="1079"/>
      <c r="H25" s="1079"/>
      <c r="I25" s="1079"/>
      <c r="J25" s="1080"/>
      <c r="K25" s="231" t="s">
        <v>222</v>
      </c>
      <c r="L25" s="239" t="str">
        <f>IF(入力フォーム!U24="","",入力フォーム!U24)</f>
        <v/>
      </c>
      <c r="M25" s="417"/>
      <c r="N25" s="1009" t="s">
        <v>287</v>
      </c>
      <c r="O25" s="1011" t="str">
        <f>IF(入力フォーム!V25="","",入力フォーム!V25)</f>
        <v/>
      </c>
      <c r="P25" s="1013" t="s">
        <v>288</v>
      </c>
      <c r="Q25" s="256" t="s">
        <v>224</v>
      </c>
      <c r="R25" s="441"/>
      <c r="S25" s="263" t="str">
        <f>IF(入力フォーム!Y24="","",入力フォーム!Y24)</f>
        <v/>
      </c>
      <c r="T25" s="272" t="s">
        <v>65</v>
      </c>
      <c r="U25" s="286"/>
      <c r="V25" s="293"/>
      <c r="AE25" s="297"/>
      <c r="AF25" s="297"/>
      <c r="AG25" s="297"/>
      <c r="AH25" s="297"/>
      <c r="AO25"/>
      <c r="AP25"/>
      <c r="AQ25"/>
      <c r="AR25"/>
      <c r="AS25"/>
      <c r="AT25"/>
      <c r="AU25"/>
      <c r="AV25"/>
      <c r="AW25"/>
      <c r="AX25"/>
      <c r="AY25"/>
      <c r="AZ25"/>
      <c r="BA25"/>
      <c r="BB25"/>
      <c r="BC25"/>
      <c r="BD25"/>
      <c r="BF25"/>
      <c r="BG25"/>
      <c r="BH25"/>
      <c r="BI25"/>
      <c r="BJ25"/>
      <c r="BK25"/>
      <c r="BL25"/>
      <c r="BM25"/>
      <c r="BN25"/>
      <c r="BO25"/>
      <c r="BP25"/>
      <c r="BQ25"/>
      <c r="BR25"/>
      <c r="BS25"/>
      <c r="BT25"/>
      <c r="BU25"/>
      <c r="BV25"/>
    </row>
    <row r="26" spans="1:74" ht="22.5" customHeight="1">
      <c r="A26" s="1008"/>
      <c r="B26" s="176" t="s">
        <v>226</v>
      </c>
      <c r="C26" s="1081" t="str">
        <f>IF(入力フォーム!O25="","",入力フォーム!O25)</f>
        <v/>
      </c>
      <c r="D26" s="1082"/>
      <c r="E26" s="1082"/>
      <c r="F26" s="1082"/>
      <c r="G26" s="1082"/>
      <c r="H26" s="1082"/>
      <c r="I26" s="1082"/>
      <c r="J26" s="1083"/>
      <c r="K26" s="232" t="s">
        <v>318</v>
      </c>
      <c r="L26" s="240" t="str">
        <f>IF(入力フォーム!U25="","",入力フォーム!U25)</f>
        <v/>
      </c>
      <c r="M26" s="418"/>
      <c r="N26" s="1010"/>
      <c r="O26" s="1012"/>
      <c r="P26" s="1014"/>
      <c r="Q26" s="257" t="s">
        <v>220</v>
      </c>
      <c r="R26" s="442"/>
      <c r="S26" s="264" t="str">
        <f>IF(入力フォーム!Y25="","",入力フォーム!Y25)</f>
        <v/>
      </c>
      <c r="T26" s="273" t="s">
        <v>65</v>
      </c>
      <c r="U26" s="286"/>
      <c r="V26" s="293"/>
      <c r="AE26" s="297"/>
      <c r="AF26" s="297"/>
      <c r="AG26" s="297"/>
      <c r="AH26" s="297"/>
      <c r="AO26"/>
      <c r="AP26"/>
      <c r="AQ26"/>
      <c r="AR26"/>
      <c r="AS26"/>
      <c r="AT26"/>
      <c r="AU26"/>
      <c r="AV26"/>
      <c r="AW26"/>
      <c r="AX26"/>
      <c r="AY26"/>
      <c r="AZ26"/>
      <c r="BA26"/>
      <c r="BB26"/>
      <c r="BC26"/>
      <c r="BD26"/>
      <c r="BF26"/>
      <c r="BG26"/>
      <c r="BH26"/>
      <c r="BI26"/>
      <c r="BJ26"/>
      <c r="BK26"/>
      <c r="BL26"/>
      <c r="BM26"/>
      <c r="BN26"/>
      <c r="BO26"/>
      <c r="BP26"/>
      <c r="BQ26"/>
      <c r="BR26"/>
      <c r="BS26"/>
      <c r="BT26"/>
      <c r="BU26"/>
      <c r="BV26"/>
    </row>
    <row r="27" spans="1:74" ht="13.9" customHeight="1">
      <c r="A27" s="1007" t="s">
        <v>230</v>
      </c>
      <c r="B27" s="175" t="s">
        <v>17</v>
      </c>
      <c r="C27" s="1084" t="str">
        <f>IF(入力フォーム!D24="","",入力フォーム!D24)</f>
        <v/>
      </c>
      <c r="D27" s="1085"/>
      <c r="E27" s="1085"/>
      <c r="F27" s="1085"/>
      <c r="G27" s="1085"/>
      <c r="H27" s="1085"/>
      <c r="I27" s="1085"/>
      <c r="J27" s="1085"/>
      <c r="K27" s="1086"/>
      <c r="L27" s="1087" t="s">
        <v>56</v>
      </c>
      <c r="M27" s="1088"/>
      <c r="N27" s="1088"/>
      <c r="O27" s="1088"/>
      <c r="P27" s="1088"/>
      <c r="Q27" s="1088"/>
      <c r="R27" s="1088"/>
      <c r="S27" s="1088"/>
      <c r="T27" s="1089"/>
      <c r="U27" s="287"/>
      <c r="V27" s="293"/>
      <c r="AE27" s="297"/>
      <c r="AF27" s="297"/>
      <c r="AG27" s="297"/>
      <c r="AH27" s="297"/>
      <c r="AO27"/>
      <c r="AP27"/>
      <c r="AQ27"/>
      <c r="AR27"/>
      <c r="AS27"/>
      <c r="AT27"/>
      <c r="AU27"/>
      <c r="AV27"/>
      <c r="AW27"/>
      <c r="AX27"/>
      <c r="AY27"/>
      <c r="AZ27"/>
      <c r="BA27"/>
      <c r="BB27"/>
      <c r="BC27"/>
      <c r="BD27"/>
      <c r="BF27"/>
      <c r="BG27"/>
      <c r="BH27"/>
      <c r="BI27"/>
      <c r="BJ27"/>
      <c r="BK27"/>
      <c r="BL27"/>
      <c r="BM27"/>
      <c r="BN27"/>
      <c r="BO27"/>
      <c r="BP27"/>
      <c r="BQ27"/>
      <c r="BR27"/>
      <c r="BS27"/>
      <c r="BT27"/>
      <c r="BU27"/>
      <c r="BV27"/>
    </row>
    <row r="28" spans="1:74" ht="22.5" customHeight="1">
      <c r="A28" s="1008"/>
      <c r="B28" s="177" t="s">
        <v>228</v>
      </c>
      <c r="C28" s="1090" t="str">
        <f>IF(入力フォーム!D25="","",入力フォーム!D25)</f>
        <v/>
      </c>
      <c r="D28" s="1091"/>
      <c r="E28" s="1091"/>
      <c r="F28" s="1091"/>
      <c r="G28" s="1091"/>
      <c r="H28" s="1091"/>
      <c r="I28" s="1091"/>
      <c r="J28" s="1091"/>
      <c r="K28" s="1092"/>
      <c r="L28" s="1093" t="str">
        <f>IF(入力フォーム!J25="","",入力フォーム!J25)</f>
        <v/>
      </c>
      <c r="M28" s="1094"/>
      <c r="N28" s="1094"/>
      <c r="O28" s="1094"/>
      <c r="P28" s="1094"/>
      <c r="Q28" s="1094"/>
      <c r="R28" s="1094"/>
      <c r="S28" s="1095"/>
      <c r="T28" s="274" t="s">
        <v>229</v>
      </c>
      <c r="U28" s="242"/>
      <c r="V28" s="293"/>
      <c r="AE28" s="297"/>
      <c r="AF28" s="297"/>
      <c r="AG28" s="297"/>
      <c r="AH28" s="297"/>
      <c r="AO28"/>
      <c r="AP28"/>
      <c r="AQ28"/>
      <c r="AR28"/>
      <c r="AS28"/>
      <c r="AT28"/>
      <c r="AU28"/>
      <c r="AV28"/>
      <c r="AW28"/>
      <c r="AX28"/>
      <c r="AY28"/>
      <c r="AZ28"/>
      <c r="BA28"/>
      <c r="BB28"/>
      <c r="BC28"/>
      <c r="BD28"/>
      <c r="BF28"/>
      <c r="BG28"/>
      <c r="BH28"/>
      <c r="BI28"/>
      <c r="BJ28"/>
      <c r="BK28"/>
      <c r="BL28"/>
      <c r="BM28"/>
      <c r="BN28"/>
      <c r="BO28"/>
      <c r="BP28"/>
      <c r="BQ28"/>
      <c r="BR28"/>
      <c r="BS28"/>
      <c r="BT28"/>
      <c r="BU28"/>
      <c r="BV28"/>
    </row>
    <row r="29" spans="1:74">
      <c r="A29" s="159"/>
      <c r="B29" s="178"/>
      <c r="C29" s="172"/>
      <c r="D29" s="172"/>
      <c r="E29" s="172"/>
      <c r="F29" s="172"/>
      <c r="G29" s="172"/>
      <c r="H29" s="172"/>
      <c r="I29" s="172"/>
      <c r="J29" s="172"/>
      <c r="K29" s="172"/>
      <c r="L29" s="184"/>
      <c r="M29" s="184"/>
      <c r="N29" s="184"/>
      <c r="O29" s="184"/>
      <c r="P29" s="184"/>
      <c r="Q29" s="184"/>
      <c r="R29" s="184"/>
      <c r="S29" s="184"/>
      <c r="T29" s="275"/>
      <c r="U29" s="242"/>
      <c r="V29" s="293"/>
      <c r="AE29" s="297"/>
      <c r="AF29" s="297"/>
      <c r="AG29" s="297"/>
      <c r="AH29" s="297"/>
      <c r="AO29"/>
      <c r="AP29"/>
      <c r="AQ29"/>
      <c r="AR29"/>
      <c r="AS29"/>
      <c r="AT29"/>
      <c r="AU29"/>
      <c r="AV29"/>
      <c r="AW29"/>
      <c r="AX29"/>
      <c r="AY29"/>
      <c r="AZ29"/>
      <c r="BA29"/>
      <c r="BB29"/>
      <c r="BC29"/>
      <c r="BD29"/>
      <c r="BF29"/>
      <c r="BG29"/>
      <c r="BH29"/>
      <c r="BI29"/>
      <c r="BJ29"/>
      <c r="BK29"/>
      <c r="BL29"/>
      <c r="BM29"/>
      <c r="BN29"/>
      <c r="BO29"/>
      <c r="BP29"/>
      <c r="BQ29"/>
      <c r="BR29"/>
      <c r="BS29"/>
      <c r="BT29"/>
      <c r="BU29"/>
      <c r="BV29"/>
    </row>
    <row r="30" spans="1:74" ht="22.5" customHeight="1">
      <c r="A30" s="1007" t="s">
        <v>231</v>
      </c>
      <c r="B30" s="175" t="s">
        <v>17</v>
      </c>
      <c r="C30" s="1078" t="str">
        <f>IF(入力フォーム!O26="","",入力フォーム!O26)</f>
        <v/>
      </c>
      <c r="D30" s="1079"/>
      <c r="E30" s="1079"/>
      <c r="F30" s="1079"/>
      <c r="G30" s="1079"/>
      <c r="H30" s="1079"/>
      <c r="I30" s="1079"/>
      <c r="J30" s="1080"/>
      <c r="K30" s="231" t="s">
        <v>222</v>
      </c>
      <c r="L30" s="239" t="str">
        <f>IF(入力フォーム!U26="","",入力フォーム!U26)</f>
        <v/>
      </c>
      <c r="M30" s="417"/>
      <c r="N30" s="1009" t="s">
        <v>287</v>
      </c>
      <c r="O30" s="1011" t="str">
        <f>IF(入力フォーム!V27="","",入力フォーム!V27)</f>
        <v/>
      </c>
      <c r="P30" s="1013" t="s">
        <v>48</v>
      </c>
      <c r="Q30" s="256" t="s">
        <v>224</v>
      </c>
      <c r="R30" s="441"/>
      <c r="S30" s="263" t="str">
        <f>IF(入力フォーム!Y26="","",入力フォーム!Y26)</f>
        <v/>
      </c>
      <c r="T30" s="272" t="s">
        <v>65</v>
      </c>
      <c r="U30" s="286"/>
      <c r="V30" s="293"/>
      <c r="AE30" s="297"/>
      <c r="AF30" s="297"/>
      <c r="AG30" s="297"/>
      <c r="AH30" s="297"/>
      <c r="AO30"/>
      <c r="AP30"/>
      <c r="AQ30"/>
      <c r="AR30"/>
      <c r="AS30"/>
      <c r="AT30"/>
      <c r="AU30"/>
      <c r="AV30"/>
      <c r="AW30"/>
      <c r="AX30"/>
      <c r="AY30"/>
      <c r="AZ30"/>
      <c r="BA30"/>
      <c r="BB30"/>
      <c r="BC30"/>
      <c r="BD30"/>
      <c r="BF30"/>
      <c r="BG30"/>
      <c r="BH30"/>
      <c r="BI30"/>
      <c r="BJ30"/>
      <c r="BK30"/>
      <c r="BL30"/>
      <c r="BM30"/>
      <c r="BN30"/>
      <c r="BO30"/>
      <c r="BP30"/>
      <c r="BQ30"/>
      <c r="BR30"/>
      <c r="BS30"/>
      <c r="BT30"/>
      <c r="BU30"/>
      <c r="BV30"/>
    </row>
    <row r="31" spans="1:74" ht="22.5" customHeight="1">
      <c r="A31" s="1008"/>
      <c r="B31" s="176" t="s">
        <v>226</v>
      </c>
      <c r="C31" s="1081" t="str">
        <f>IF(入力フォーム!O27="","",入力フォーム!O27)</f>
        <v/>
      </c>
      <c r="D31" s="1082"/>
      <c r="E31" s="1082"/>
      <c r="F31" s="1082"/>
      <c r="G31" s="1082"/>
      <c r="H31" s="1082"/>
      <c r="I31" s="1082"/>
      <c r="J31" s="1083"/>
      <c r="K31" s="232" t="s">
        <v>318</v>
      </c>
      <c r="L31" s="240" t="str">
        <f>IF(入力フォーム!U27="","",入力フォーム!U27)</f>
        <v/>
      </c>
      <c r="M31" s="418"/>
      <c r="N31" s="1010"/>
      <c r="O31" s="1012"/>
      <c r="P31" s="1014"/>
      <c r="Q31" s="257" t="s">
        <v>220</v>
      </c>
      <c r="R31" s="442"/>
      <c r="S31" s="265" t="str">
        <f>IF(入力フォーム!Y27="","",入力フォーム!Y27)</f>
        <v/>
      </c>
      <c r="T31" s="273" t="s">
        <v>65</v>
      </c>
      <c r="U31" s="286"/>
      <c r="V31" s="293"/>
      <c r="AE31" s="297"/>
      <c r="AF31" s="297"/>
      <c r="AG31" s="297"/>
      <c r="AH31" s="297"/>
      <c r="AO31"/>
      <c r="AP31"/>
      <c r="AQ31"/>
      <c r="AR31"/>
      <c r="AS31"/>
      <c r="AT31"/>
      <c r="AU31"/>
      <c r="AV31"/>
      <c r="AW31"/>
      <c r="AX31"/>
      <c r="AY31"/>
      <c r="AZ31"/>
      <c r="BA31"/>
      <c r="BB31"/>
      <c r="BC31"/>
      <c r="BD31"/>
      <c r="BF31"/>
      <c r="BG31"/>
      <c r="BH31"/>
      <c r="BI31"/>
      <c r="BJ31"/>
      <c r="BK31"/>
      <c r="BL31"/>
      <c r="BM31"/>
      <c r="BN31"/>
      <c r="BO31"/>
      <c r="BP31"/>
      <c r="BQ31"/>
      <c r="BR31"/>
      <c r="BS31"/>
      <c r="BT31"/>
      <c r="BU31"/>
      <c r="BV31"/>
    </row>
    <row r="32" spans="1:74" ht="13.9" customHeight="1">
      <c r="A32" s="1007" t="s">
        <v>232</v>
      </c>
      <c r="B32" s="175" t="s">
        <v>17</v>
      </c>
      <c r="C32" s="1084" t="str">
        <f>IF(入力フォーム!D26="","",入力フォーム!D26)</f>
        <v/>
      </c>
      <c r="D32" s="1085"/>
      <c r="E32" s="1085"/>
      <c r="F32" s="1085"/>
      <c r="G32" s="1085"/>
      <c r="H32" s="1085"/>
      <c r="I32" s="1085"/>
      <c r="J32" s="1085"/>
      <c r="K32" s="1086"/>
      <c r="L32" s="1087" t="s">
        <v>56</v>
      </c>
      <c r="M32" s="1088"/>
      <c r="N32" s="1088"/>
      <c r="O32" s="1088"/>
      <c r="P32" s="1088"/>
      <c r="Q32" s="1088"/>
      <c r="R32" s="1088"/>
      <c r="S32" s="1088"/>
      <c r="T32" s="1089"/>
      <c r="U32" s="287"/>
      <c r="V32" s="291"/>
      <c r="AE32" s="297"/>
      <c r="AF32" s="297"/>
      <c r="AG32" s="297"/>
      <c r="AH32" s="297"/>
      <c r="AO32"/>
      <c r="AP32"/>
      <c r="AQ32"/>
      <c r="AR32"/>
      <c r="AS32"/>
      <c r="AT32"/>
      <c r="AU32"/>
      <c r="AV32"/>
      <c r="AW32"/>
      <c r="AX32"/>
      <c r="AY32"/>
      <c r="AZ32"/>
      <c r="BA32"/>
      <c r="BB32"/>
      <c r="BC32"/>
      <c r="BD32"/>
      <c r="BF32"/>
      <c r="BG32"/>
      <c r="BH32"/>
      <c r="BI32"/>
      <c r="BJ32"/>
      <c r="BK32"/>
      <c r="BL32"/>
      <c r="BM32"/>
      <c r="BN32"/>
      <c r="BO32"/>
      <c r="BP32"/>
      <c r="BQ32"/>
      <c r="BR32"/>
      <c r="BS32"/>
      <c r="BT32"/>
      <c r="BU32"/>
      <c r="BV32"/>
    </row>
    <row r="33" spans="1:74" ht="22.5" customHeight="1">
      <c r="A33" s="1008"/>
      <c r="B33" s="177" t="s">
        <v>228</v>
      </c>
      <c r="C33" s="1090" t="str">
        <f>IF(入力フォーム!D27="","",入力フォーム!D27)</f>
        <v/>
      </c>
      <c r="D33" s="1091"/>
      <c r="E33" s="1091"/>
      <c r="F33" s="1091"/>
      <c r="G33" s="1091"/>
      <c r="H33" s="1091"/>
      <c r="I33" s="1091"/>
      <c r="J33" s="1091"/>
      <c r="K33" s="1092"/>
      <c r="L33" s="1093" t="str">
        <f>IF(入力フォーム!J27="","",入力フォーム!J27)</f>
        <v/>
      </c>
      <c r="M33" s="1094"/>
      <c r="N33" s="1094"/>
      <c r="O33" s="1094"/>
      <c r="P33" s="1094"/>
      <c r="Q33" s="1094"/>
      <c r="R33" s="1094"/>
      <c r="S33" s="1095"/>
      <c r="T33" s="274" t="s">
        <v>229</v>
      </c>
      <c r="U33" s="242"/>
      <c r="V33" s="291"/>
      <c r="W33" s="297"/>
      <c r="X33" s="297"/>
      <c r="Y33" s="297"/>
      <c r="Z33" s="297"/>
      <c r="AA33" s="297"/>
      <c r="AB33" s="297"/>
      <c r="AC33" s="297"/>
      <c r="AD33" s="297"/>
      <c r="AE33" s="297"/>
      <c r="AF33" s="297"/>
      <c r="AG33" s="297"/>
      <c r="AH33" s="297"/>
      <c r="AO33"/>
      <c r="AP33"/>
      <c r="AQ33"/>
      <c r="AR33"/>
      <c r="AS33"/>
      <c r="AT33"/>
      <c r="AU33"/>
      <c r="AV33"/>
      <c r="AW33"/>
      <c r="AX33"/>
      <c r="AY33"/>
      <c r="AZ33"/>
      <c r="BA33"/>
      <c r="BB33"/>
      <c r="BC33"/>
      <c r="BD33"/>
      <c r="BF33"/>
      <c r="BG33"/>
      <c r="BH33"/>
      <c r="BI33"/>
      <c r="BJ33"/>
      <c r="BK33"/>
      <c r="BL33"/>
      <c r="BM33"/>
      <c r="BN33"/>
      <c r="BO33"/>
      <c r="BP33"/>
      <c r="BQ33"/>
      <c r="BR33"/>
      <c r="BS33"/>
      <c r="BT33"/>
      <c r="BU33"/>
      <c r="BV33"/>
    </row>
    <row r="34" spans="1:74" ht="14.25" customHeight="1">
      <c r="A34" s="162"/>
      <c r="B34" s="179"/>
      <c r="C34" s="185"/>
      <c r="D34" s="185"/>
      <c r="E34" s="185"/>
      <c r="F34" s="185"/>
      <c r="G34" s="185"/>
      <c r="H34" s="185"/>
      <c r="I34" s="185"/>
      <c r="J34" s="185"/>
      <c r="K34" s="185"/>
      <c r="L34" s="241"/>
      <c r="M34" s="241"/>
      <c r="N34" s="241"/>
      <c r="O34" s="241"/>
      <c r="P34" s="241"/>
      <c r="Q34" s="241"/>
      <c r="R34" s="241"/>
      <c r="S34" s="241"/>
      <c r="T34" s="275"/>
      <c r="U34" s="242"/>
      <c r="V34" s="291"/>
      <c r="W34" s="297"/>
      <c r="X34" s="297"/>
      <c r="Y34" s="297"/>
      <c r="Z34" s="297"/>
      <c r="AA34" s="297"/>
      <c r="AB34" s="297"/>
      <c r="AC34" s="297"/>
      <c r="AD34" s="297"/>
      <c r="AE34" s="297"/>
      <c r="AF34" s="297"/>
      <c r="AG34" s="297"/>
      <c r="AH34" s="297"/>
      <c r="AO34"/>
      <c r="AP34"/>
      <c r="AQ34"/>
      <c r="AR34"/>
      <c r="AS34"/>
      <c r="AT34"/>
      <c r="AU34"/>
      <c r="AV34"/>
      <c r="AW34"/>
      <c r="AX34"/>
      <c r="AY34"/>
      <c r="AZ34"/>
      <c r="BA34"/>
      <c r="BB34"/>
      <c r="BC34"/>
      <c r="BD34"/>
      <c r="BF34"/>
      <c r="BG34"/>
      <c r="BH34"/>
      <c r="BI34"/>
      <c r="BJ34"/>
      <c r="BK34"/>
      <c r="BL34"/>
      <c r="BM34"/>
      <c r="BN34"/>
      <c r="BO34"/>
      <c r="BP34"/>
      <c r="BQ34"/>
      <c r="BR34"/>
      <c r="BS34"/>
      <c r="BT34"/>
      <c r="BU34"/>
      <c r="BV34"/>
    </row>
    <row r="35" spans="1:74" ht="22.5" customHeight="1">
      <c r="A35" s="1007" t="s">
        <v>233</v>
      </c>
      <c r="B35" s="175" t="s">
        <v>17</v>
      </c>
      <c r="C35" s="1078" t="str">
        <f>IF(入力フォーム!O28="","",入力フォーム!O28)</f>
        <v/>
      </c>
      <c r="D35" s="1079"/>
      <c r="E35" s="1079"/>
      <c r="F35" s="1079"/>
      <c r="G35" s="1079"/>
      <c r="H35" s="1079"/>
      <c r="I35" s="1079"/>
      <c r="J35" s="1080"/>
      <c r="K35" s="231" t="s">
        <v>222</v>
      </c>
      <c r="L35" s="239" t="str">
        <f>IF(入力フォーム!U28="","",入力フォーム!U28)</f>
        <v/>
      </c>
      <c r="M35" s="417"/>
      <c r="N35" s="1009" t="s">
        <v>287</v>
      </c>
      <c r="O35" s="1011" t="str">
        <f>IF(入力フォーム!V29="","",入力フォーム!V29)</f>
        <v/>
      </c>
      <c r="P35" s="1013" t="s">
        <v>48</v>
      </c>
      <c r="Q35" s="256" t="s">
        <v>224</v>
      </c>
      <c r="R35" s="441"/>
      <c r="S35" s="263" t="str">
        <f>IF(入力フォーム!Y28="","",入力フォーム!Y28)</f>
        <v/>
      </c>
      <c r="T35" s="272" t="s">
        <v>65</v>
      </c>
      <c r="U35" s="286"/>
      <c r="V35" s="299"/>
      <c r="W35" s="297"/>
      <c r="X35" s="297"/>
      <c r="Y35" s="297"/>
      <c r="Z35" s="297"/>
      <c r="AA35" s="297"/>
      <c r="AB35" s="297"/>
      <c r="AC35" s="297"/>
      <c r="AD35" s="297"/>
      <c r="AE35" s="297"/>
      <c r="AF35" s="297"/>
      <c r="AG35" s="297"/>
      <c r="AH35" s="297"/>
      <c r="AO35"/>
      <c r="AP35"/>
      <c r="AQ35"/>
      <c r="AR35"/>
      <c r="AS35"/>
      <c r="AT35"/>
      <c r="AU35"/>
      <c r="AV35"/>
      <c r="AW35"/>
      <c r="AX35"/>
      <c r="AY35"/>
      <c r="AZ35"/>
      <c r="BA35"/>
      <c r="BB35"/>
      <c r="BC35"/>
      <c r="BD35"/>
      <c r="BF35"/>
      <c r="BG35"/>
      <c r="BH35"/>
      <c r="BI35"/>
      <c r="BJ35"/>
      <c r="BK35"/>
      <c r="BL35"/>
      <c r="BM35"/>
      <c r="BN35"/>
      <c r="BO35"/>
      <c r="BP35"/>
      <c r="BQ35"/>
      <c r="BR35"/>
      <c r="BS35"/>
      <c r="BT35"/>
      <c r="BU35"/>
      <c r="BV35"/>
    </row>
    <row r="36" spans="1:74" ht="22.5" customHeight="1">
      <c r="A36" s="1008"/>
      <c r="B36" s="176" t="s">
        <v>226</v>
      </c>
      <c r="C36" s="1081" t="str">
        <f>IF(入力フォーム!O29="","",入力フォーム!O29)</f>
        <v/>
      </c>
      <c r="D36" s="1082"/>
      <c r="E36" s="1082"/>
      <c r="F36" s="1082"/>
      <c r="G36" s="1082"/>
      <c r="H36" s="1082"/>
      <c r="I36" s="1082"/>
      <c r="J36" s="1083"/>
      <c r="K36" s="232" t="s">
        <v>318</v>
      </c>
      <c r="L36" s="240" t="str">
        <f>IF(入力フォーム!U29="","",入力フォーム!U29)</f>
        <v/>
      </c>
      <c r="M36" s="418"/>
      <c r="N36" s="1010"/>
      <c r="O36" s="1012"/>
      <c r="P36" s="1014"/>
      <c r="Q36" s="257" t="s">
        <v>220</v>
      </c>
      <c r="R36" s="442"/>
      <c r="S36" s="265" t="str">
        <f>IF(入力フォーム!Y29="","",入力フォーム!Y29)</f>
        <v/>
      </c>
      <c r="T36" s="273" t="s">
        <v>65</v>
      </c>
      <c r="U36" s="286"/>
      <c r="V36"/>
      <c r="W36" s="304"/>
      <c r="X36" s="297"/>
      <c r="Y36" s="297"/>
      <c r="Z36" s="297"/>
      <c r="AA36" s="297"/>
      <c r="AB36" s="297"/>
      <c r="AC36" s="297"/>
      <c r="AD36" s="297"/>
      <c r="AE36" s="297"/>
      <c r="AF36" s="297"/>
      <c r="AG36" s="297"/>
      <c r="AH36" s="297"/>
      <c r="AO36"/>
      <c r="AP36"/>
      <c r="AQ36"/>
      <c r="AR36"/>
      <c r="AS36"/>
      <c r="AT36"/>
      <c r="AU36"/>
      <c r="AV36"/>
      <c r="AW36"/>
      <c r="AX36"/>
      <c r="AY36"/>
      <c r="AZ36"/>
      <c r="BA36"/>
      <c r="BB36"/>
      <c r="BC36"/>
      <c r="BD36"/>
      <c r="BF36"/>
      <c r="BG36"/>
      <c r="BH36"/>
      <c r="BI36"/>
      <c r="BJ36"/>
      <c r="BK36"/>
      <c r="BL36"/>
      <c r="BM36"/>
      <c r="BN36"/>
      <c r="BO36"/>
      <c r="BP36"/>
      <c r="BQ36"/>
      <c r="BR36"/>
      <c r="BS36"/>
      <c r="BT36"/>
      <c r="BU36"/>
      <c r="BV36"/>
    </row>
    <row r="37" spans="1:74" ht="13.9" customHeight="1">
      <c r="A37" s="1007" t="s">
        <v>125</v>
      </c>
      <c r="B37" s="175" t="s">
        <v>17</v>
      </c>
      <c r="C37" s="1084" t="str">
        <f>IF(入力フォーム!D28="","",入力フォーム!D28)</f>
        <v/>
      </c>
      <c r="D37" s="1085"/>
      <c r="E37" s="1085"/>
      <c r="F37" s="1085"/>
      <c r="G37" s="1085"/>
      <c r="H37" s="1085"/>
      <c r="I37" s="1085"/>
      <c r="J37" s="1085"/>
      <c r="K37" s="1086"/>
      <c r="L37" s="1087" t="s">
        <v>56</v>
      </c>
      <c r="M37" s="1088"/>
      <c r="N37" s="1088"/>
      <c r="O37" s="1088"/>
      <c r="P37" s="1088"/>
      <c r="Q37" s="1088"/>
      <c r="R37" s="1088"/>
      <c r="S37" s="1088"/>
      <c r="T37" s="1089"/>
      <c r="U37" s="287"/>
      <c r="AE37" s="297"/>
      <c r="AF37" s="297"/>
      <c r="AG37" s="297"/>
      <c r="AH37" s="297"/>
      <c r="AO37"/>
      <c r="AP37"/>
      <c r="AQ37"/>
      <c r="AR37"/>
      <c r="AS37"/>
      <c r="AT37"/>
      <c r="AU37"/>
      <c r="AV37"/>
      <c r="AW37"/>
      <c r="AX37"/>
      <c r="AY37"/>
      <c r="AZ37"/>
      <c r="BA37"/>
      <c r="BB37"/>
      <c r="BC37"/>
      <c r="BD37"/>
      <c r="BF37"/>
      <c r="BG37"/>
      <c r="BH37"/>
      <c r="BI37"/>
      <c r="BJ37"/>
      <c r="BK37"/>
      <c r="BL37"/>
      <c r="BM37"/>
      <c r="BN37"/>
      <c r="BO37"/>
      <c r="BP37"/>
      <c r="BQ37"/>
      <c r="BR37"/>
      <c r="BS37"/>
      <c r="BT37"/>
      <c r="BU37"/>
      <c r="BV37"/>
    </row>
    <row r="38" spans="1:74" ht="22.5" customHeight="1">
      <c r="A38" s="1008"/>
      <c r="B38" s="177" t="s">
        <v>228</v>
      </c>
      <c r="C38" s="1090" t="str">
        <f>IF(入力フォーム!D29="","",入力フォーム!D29)</f>
        <v/>
      </c>
      <c r="D38" s="1091"/>
      <c r="E38" s="1091"/>
      <c r="F38" s="1091"/>
      <c r="G38" s="1091"/>
      <c r="H38" s="1091"/>
      <c r="I38" s="1091"/>
      <c r="J38" s="1091"/>
      <c r="K38" s="1092"/>
      <c r="L38" s="1093" t="str">
        <f>IF(入力フォーム!J29="","",入力フォーム!J29)</f>
        <v/>
      </c>
      <c r="M38" s="1094"/>
      <c r="N38" s="1094"/>
      <c r="O38" s="1094"/>
      <c r="P38" s="1094"/>
      <c r="Q38" s="1094"/>
      <c r="R38" s="1094"/>
      <c r="S38" s="1095"/>
      <c r="T38" s="274" t="s">
        <v>229</v>
      </c>
      <c r="U38" s="242"/>
      <c r="AE38" s="297"/>
      <c r="AF38" s="297"/>
      <c r="AG38" s="297"/>
      <c r="AH38" s="297"/>
      <c r="AO38"/>
      <c r="AP38"/>
      <c r="AQ38"/>
      <c r="AR38"/>
      <c r="AS38"/>
      <c r="AT38"/>
      <c r="AU38"/>
      <c r="AV38"/>
      <c r="AW38"/>
      <c r="AX38"/>
      <c r="AY38"/>
      <c r="AZ38"/>
      <c r="BA38"/>
      <c r="BB38"/>
      <c r="BC38"/>
      <c r="BD38"/>
      <c r="BF38"/>
      <c r="BG38"/>
      <c r="BH38"/>
      <c r="BI38"/>
      <c r="BJ38"/>
      <c r="BK38"/>
      <c r="BL38"/>
      <c r="BM38"/>
      <c r="BN38"/>
      <c r="BO38"/>
      <c r="BP38"/>
      <c r="BQ38"/>
      <c r="BR38"/>
      <c r="BS38"/>
      <c r="BT38"/>
      <c r="BU38"/>
      <c r="BV38"/>
    </row>
    <row r="39" spans="1:74">
      <c r="A39" s="159"/>
      <c r="B39" s="178"/>
      <c r="C39" s="172"/>
      <c r="D39" s="172"/>
      <c r="E39" s="172"/>
      <c r="F39" s="172"/>
      <c r="G39" s="172"/>
      <c r="H39" s="172"/>
      <c r="I39" s="172"/>
      <c r="J39" s="172"/>
      <c r="K39" s="172"/>
      <c r="L39" s="184"/>
      <c r="M39" s="184"/>
      <c r="N39" s="184"/>
      <c r="O39" s="184"/>
      <c r="P39" s="184"/>
      <c r="Q39" s="184"/>
      <c r="R39" s="184"/>
      <c r="S39" s="184"/>
      <c r="T39" s="275"/>
      <c r="U39" s="242"/>
      <c r="AF39" s="297"/>
      <c r="AG39" s="297"/>
      <c r="AH39" s="297"/>
      <c r="AO39"/>
      <c r="AP39"/>
      <c r="AQ39"/>
      <c r="AR39"/>
      <c r="AS39"/>
      <c r="AT39"/>
      <c r="AU39"/>
      <c r="AV39"/>
      <c r="AW39"/>
      <c r="AX39"/>
      <c r="AY39"/>
      <c r="AZ39"/>
      <c r="BA39"/>
      <c r="BB39"/>
      <c r="BC39"/>
      <c r="BD39"/>
      <c r="BF39"/>
      <c r="BG39"/>
      <c r="BH39"/>
      <c r="BI39"/>
      <c r="BJ39"/>
      <c r="BK39"/>
      <c r="BL39"/>
      <c r="BM39"/>
      <c r="BN39"/>
      <c r="BO39"/>
      <c r="BP39"/>
      <c r="BQ39"/>
      <c r="BR39"/>
      <c r="BS39"/>
      <c r="BT39"/>
      <c r="BU39"/>
      <c r="BV39"/>
    </row>
    <row r="40" spans="1:74" ht="22.5" customHeight="1">
      <c r="A40" s="1007" t="s">
        <v>234</v>
      </c>
      <c r="B40" s="175" t="s">
        <v>17</v>
      </c>
      <c r="C40" s="1078" t="str">
        <f>IF(入力フォーム!O30="","",入力フォーム!O30)</f>
        <v/>
      </c>
      <c r="D40" s="1079"/>
      <c r="E40" s="1079"/>
      <c r="F40" s="1079"/>
      <c r="G40" s="1079"/>
      <c r="H40" s="1079"/>
      <c r="I40" s="1079"/>
      <c r="J40" s="1080"/>
      <c r="K40" s="231" t="s">
        <v>222</v>
      </c>
      <c r="L40" s="239" t="str">
        <f>IF(入力フォーム!U30="","",入力フォーム!U30)</f>
        <v/>
      </c>
      <c r="M40" s="417"/>
      <c r="N40" s="1009" t="s">
        <v>287</v>
      </c>
      <c r="O40" s="1011" t="str">
        <f>IF(入力フォーム!V31="","",入力フォーム!V31)</f>
        <v/>
      </c>
      <c r="P40" s="252"/>
      <c r="Q40" s="256" t="s">
        <v>224</v>
      </c>
      <c r="R40" s="441"/>
      <c r="S40" s="263" t="str">
        <f>IF(入力フォーム!Y30="","",入力フォーム!Y30)</f>
        <v/>
      </c>
      <c r="T40" s="272" t="s">
        <v>65</v>
      </c>
      <c r="U40" s="286"/>
      <c r="AF40" s="297"/>
      <c r="AG40" s="297"/>
      <c r="AH40" s="297"/>
      <c r="AO40"/>
      <c r="AP40"/>
      <c r="AQ40"/>
      <c r="AR40"/>
      <c r="AS40"/>
      <c r="AT40"/>
      <c r="AU40"/>
      <c r="AV40"/>
      <c r="AW40"/>
      <c r="AX40"/>
      <c r="AY40"/>
      <c r="AZ40"/>
      <c r="BA40"/>
      <c r="BB40"/>
      <c r="BC40"/>
      <c r="BD40"/>
      <c r="BF40"/>
      <c r="BG40"/>
      <c r="BH40"/>
      <c r="BI40"/>
      <c r="BJ40"/>
      <c r="BK40"/>
      <c r="BL40"/>
      <c r="BM40"/>
      <c r="BN40"/>
      <c r="BO40"/>
      <c r="BP40"/>
      <c r="BQ40"/>
      <c r="BR40"/>
      <c r="BS40"/>
      <c r="BT40"/>
      <c r="BU40"/>
      <c r="BV40"/>
    </row>
    <row r="41" spans="1:74" ht="22.5" customHeight="1">
      <c r="A41" s="1008"/>
      <c r="B41" s="176" t="s">
        <v>226</v>
      </c>
      <c r="C41" s="1081" t="str">
        <f>IF(入力フォーム!O31="","",入力フォーム!O31)</f>
        <v/>
      </c>
      <c r="D41" s="1082"/>
      <c r="E41" s="1082"/>
      <c r="F41" s="1082"/>
      <c r="G41" s="1082"/>
      <c r="H41" s="1082"/>
      <c r="I41" s="1082"/>
      <c r="J41" s="1083"/>
      <c r="K41" s="232" t="s">
        <v>318</v>
      </c>
      <c r="L41" s="240" t="str">
        <f>IF(入力フォーム!U31="","",入力フォーム!U31)</f>
        <v/>
      </c>
      <c r="M41" s="418"/>
      <c r="N41" s="1010"/>
      <c r="O41" s="1012"/>
      <c r="P41" s="253"/>
      <c r="Q41" s="257" t="s">
        <v>220</v>
      </c>
      <c r="R41" s="442"/>
      <c r="S41" s="265" t="str">
        <f>IF(入力フォーム!Y31="","",入力フォーム!Y31)</f>
        <v/>
      </c>
      <c r="T41" s="273" t="s">
        <v>65</v>
      </c>
      <c r="U41" s="286"/>
      <c r="AF41" s="297"/>
      <c r="AG41" s="297"/>
      <c r="AH41" s="297"/>
      <c r="AO41"/>
      <c r="AP41"/>
      <c r="AQ41"/>
      <c r="AR41"/>
      <c r="AS41"/>
      <c r="AT41"/>
      <c r="AU41"/>
      <c r="AV41"/>
      <c r="AW41"/>
      <c r="AX41"/>
      <c r="AY41"/>
      <c r="AZ41"/>
      <c r="BA41"/>
      <c r="BB41"/>
      <c r="BC41"/>
      <c r="BD41"/>
      <c r="BF41"/>
      <c r="BG41"/>
      <c r="BH41"/>
      <c r="BI41"/>
      <c r="BJ41"/>
      <c r="BK41"/>
      <c r="BL41"/>
      <c r="BM41"/>
      <c r="BN41"/>
      <c r="BO41"/>
      <c r="BP41"/>
      <c r="BQ41"/>
      <c r="BR41"/>
      <c r="BS41"/>
      <c r="BT41"/>
      <c r="BU41"/>
      <c r="BV41"/>
    </row>
    <row r="42" spans="1:74" ht="13.9" customHeight="1">
      <c r="A42" s="1007" t="s">
        <v>143</v>
      </c>
      <c r="B42" s="175" t="s">
        <v>17</v>
      </c>
      <c r="C42" s="1084" t="str">
        <f>IF(入力フォーム!D30="","",入力フォーム!D30)</f>
        <v/>
      </c>
      <c r="D42" s="1085"/>
      <c r="E42" s="1085"/>
      <c r="F42" s="1085"/>
      <c r="G42" s="1085"/>
      <c r="H42" s="1085"/>
      <c r="I42" s="1085"/>
      <c r="J42" s="1085"/>
      <c r="K42" s="1086"/>
      <c r="L42" s="1087" t="s">
        <v>56</v>
      </c>
      <c r="M42" s="1088"/>
      <c r="N42" s="1088"/>
      <c r="O42" s="1088"/>
      <c r="P42" s="1088"/>
      <c r="Q42" s="1088"/>
      <c r="R42" s="1088"/>
      <c r="S42" s="1088"/>
      <c r="T42" s="1089"/>
      <c r="U42" s="287"/>
      <c r="AF42" s="297"/>
      <c r="AG42" s="297"/>
      <c r="AH42" s="297"/>
      <c r="AO42"/>
      <c r="AP42"/>
      <c r="AQ42"/>
      <c r="AR42"/>
      <c r="AS42"/>
      <c r="AT42"/>
      <c r="AU42"/>
      <c r="AV42"/>
      <c r="AW42"/>
      <c r="AX42"/>
      <c r="AY42"/>
      <c r="AZ42"/>
      <c r="BA42"/>
      <c r="BB42"/>
      <c r="BC42"/>
      <c r="BD42"/>
      <c r="BF42"/>
      <c r="BG42"/>
      <c r="BH42"/>
      <c r="BI42"/>
      <c r="BJ42"/>
      <c r="BK42"/>
      <c r="BL42"/>
      <c r="BM42"/>
      <c r="BN42"/>
      <c r="BO42"/>
      <c r="BP42"/>
      <c r="BQ42"/>
      <c r="BR42"/>
      <c r="BS42"/>
      <c r="BT42"/>
      <c r="BU42"/>
      <c r="BV42"/>
    </row>
    <row r="43" spans="1:74" ht="22.5" customHeight="1">
      <c r="A43" s="1008"/>
      <c r="B43" s="177" t="s">
        <v>228</v>
      </c>
      <c r="C43" s="1090" t="str">
        <f>IF(入力フォーム!D31="","",入力フォーム!D31)</f>
        <v/>
      </c>
      <c r="D43" s="1091"/>
      <c r="E43" s="1091"/>
      <c r="F43" s="1091"/>
      <c r="G43" s="1091"/>
      <c r="H43" s="1091"/>
      <c r="I43" s="1091"/>
      <c r="J43" s="1091"/>
      <c r="K43" s="1092"/>
      <c r="L43" s="1093" t="str">
        <f>IF(入力フォーム!J31="","",入力フォーム!J31)</f>
        <v/>
      </c>
      <c r="M43" s="1094"/>
      <c r="N43" s="1094"/>
      <c r="O43" s="1094"/>
      <c r="P43" s="1094"/>
      <c r="Q43" s="1094"/>
      <c r="R43" s="1094"/>
      <c r="S43" s="1095"/>
      <c r="T43" s="274" t="s">
        <v>229</v>
      </c>
      <c r="U43" s="242"/>
      <c r="AF43" s="297"/>
      <c r="AG43" s="297"/>
      <c r="AH43" s="297"/>
      <c r="AO43"/>
      <c r="AP43"/>
      <c r="AQ43"/>
      <c r="AR43"/>
      <c r="AS43"/>
      <c r="AT43"/>
      <c r="AU43"/>
      <c r="AV43"/>
      <c r="AW43"/>
      <c r="AX43"/>
      <c r="AY43"/>
      <c r="AZ43"/>
      <c r="BA43"/>
      <c r="BB43"/>
      <c r="BC43"/>
      <c r="BD43"/>
      <c r="BF43"/>
      <c r="BG43"/>
      <c r="BH43"/>
      <c r="BI43"/>
      <c r="BJ43"/>
      <c r="BK43"/>
      <c r="BL43"/>
      <c r="BM43"/>
      <c r="BN43"/>
      <c r="BO43"/>
      <c r="BP43"/>
      <c r="BQ43"/>
      <c r="BR43"/>
      <c r="BS43"/>
      <c r="BT43"/>
      <c r="BU43"/>
      <c r="BV43"/>
    </row>
    <row r="44" spans="1:74" ht="75" customHeight="1">
      <c r="A44" s="160"/>
      <c r="B44" s="1136"/>
      <c r="C44" s="1136"/>
      <c r="D44" s="1136"/>
      <c r="E44" s="1136"/>
      <c r="F44" s="1136"/>
      <c r="G44" s="1136"/>
      <c r="H44" s="1136"/>
      <c r="I44" s="1136"/>
      <c r="J44" s="1136"/>
      <c r="K44" s="1136"/>
      <c r="L44" s="1136"/>
      <c r="M44" s="1136"/>
      <c r="N44" s="1136"/>
      <c r="O44" s="1136"/>
      <c r="P44" s="1136"/>
      <c r="Q44" s="1136"/>
      <c r="R44" s="1136"/>
      <c r="S44" s="1136"/>
      <c r="T44" s="1136"/>
      <c r="U44" s="242"/>
      <c r="AF44" s="297"/>
      <c r="AG44" s="297"/>
      <c r="AH44" s="297"/>
      <c r="AO44"/>
      <c r="AP44"/>
      <c r="AQ44"/>
      <c r="AR44"/>
      <c r="AS44"/>
      <c r="AT44"/>
      <c r="AU44"/>
      <c r="AV44"/>
      <c r="AW44"/>
      <c r="AX44"/>
      <c r="AY44"/>
      <c r="AZ44"/>
      <c r="BA44"/>
      <c r="BB44"/>
      <c r="BC44"/>
      <c r="BD44"/>
      <c r="BF44"/>
      <c r="BG44"/>
      <c r="BH44"/>
      <c r="BI44"/>
      <c r="BJ44"/>
      <c r="BK44"/>
      <c r="BL44"/>
      <c r="BM44"/>
      <c r="BN44"/>
      <c r="BO44"/>
      <c r="BP44"/>
      <c r="BQ44"/>
      <c r="BR44"/>
      <c r="BS44"/>
      <c r="BT44"/>
      <c r="BU44"/>
      <c r="BV44"/>
    </row>
    <row r="45" spans="1:74" ht="14.25" customHeight="1">
      <c r="A45" s="160"/>
      <c r="B45" s="1137"/>
      <c r="C45" s="1137"/>
      <c r="D45" s="1137"/>
      <c r="E45" s="1137"/>
      <c r="F45" s="1137"/>
      <c r="G45" s="1137"/>
      <c r="H45" s="1137"/>
      <c r="I45" s="1137"/>
      <c r="J45" s="1137"/>
      <c r="K45" s="1137"/>
      <c r="L45" s="1137"/>
      <c r="M45" s="1137"/>
      <c r="N45" s="1137"/>
      <c r="O45" s="1137"/>
      <c r="P45" s="1137"/>
      <c r="Q45" s="1137"/>
      <c r="R45" s="1137"/>
      <c r="S45" s="1137"/>
      <c r="T45" s="1137"/>
      <c r="U45" s="242"/>
      <c r="V45" s="156"/>
      <c r="W45" s="291"/>
      <c r="AF45" s="297"/>
      <c r="AG45" s="297"/>
      <c r="AH45" s="297"/>
      <c r="AO45"/>
      <c r="AP45"/>
      <c r="AQ45"/>
      <c r="AR45"/>
      <c r="AS45"/>
      <c r="AT45"/>
      <c r="AU45"/>
      <c r="AV45"/>
      <c r="AW45"/>
      <c r="AX45"/>
      <c r="AY45"/>
      <c r="AZ45"/>
      <c r="BA45"/>
      <c r="BB45"/>
      <c r="BC45"/>
      <c r="BD45"/>
      <c r="BF45"/>
      <c r="BG45"/>
      <c r="BH45"/>
      <c r="BI45"/>
      <c r="BJ45"/>
      <c r="BK45"/>
      <c r="BL45"/>
      <c r="BM45"/>
      <c r="BN45"/>
      <c r="BO45"/>
      <c r="BP45"/>
      <c r="BQ45"/>
      <c r="BR45"/>
      <c r="BS45"/>
      <c r="BT45"/>
      <c r="BU45"/>
      <c r="BV45"/>
    </row>
    <row r="46" spans="1:74" ht="15" customHeight="1">
      <c r="A46" s="160"/>
      <c r="B46" s="179"/>
      <c r="C46" s="186"/>
      <c r="D46" s="186"/>
      <c r="E46" s="186"/>
      <c r="F46" s="186"/>
      <c r="G46" s="186"/>
      <c r="H46" s="186"/>
      <c r="I46" s="186"/>
      <c r="J46" s="186"/>
      <c r="K46" s="186"/>
      <c r="L46" s="241"/>
      <c r="M46" s="241"/>
      <c r="N46" s="241"/>
      <c r="O46" s="1150" t="s">
        <v>293</v>
      </c>
      <c r="P46" s="1151"/>
      <c r="Q46" s="1151"/>
      <c r="R46" s="1151"/>
      <c r="S46" s="1151"/>
      <c r="T46" s="1152"/>
      <c r="U46" s="288"/>
      <c r="V46" s="300"/>
      <c r="W46" s="297"/>
      <c r="X46" s="297"/>
      <c r="Y46" s="297"/>
      <c r="Z46" s="297"/>
      <c r="AA46" s="297"/>
      <c r="AB46" s="297"/>
      <c r="AC46" s="297"/>
      <c r="AD46" s="297"/>
      <c r="AF46" s="297"/>
      <c r="AG46" s="297"/>
      <c r="AH46" s="297"/>
      <c r="AO46"/>
      <c r="AP46"/>
      <c r="AQ46"/>
      <c r="AR46"/>
      <c r="AS46"/>
      <c r="AT46"/>
      <c r="AU46"/>
      <c r="AV46"/>
      <c r="AW46"/>
      <c r="AX46"/>
      <c r="AY46"/>
      <c r="AZ46"/>
      <c r="BA46"/>
      <c r="BB46"/>
      <c r="BC46"/>
      <c r="BD46"/>
      <c r="BF46"/>
      <c r="BG46"/>
      <c r="BH46"/>
      <c r="BI46"/>
      <c r="BJ46"/>
      <c r="BK46"/>
      <c r="BL46"/>
      <c r="BM46"/>
      <c r="BN46"/>
      <c r="BO46"/>
      <c r="BP46"/>
      <c r="BQ46"/>
      <c r="BR46"/>
      <c r="BS46"/>
      <c r="BT46"/>
      <c r="BU46"/>
      <c r="BV46"/>
    </row>
    <row r="47" spans="1:74" ht="14.25" customHeight="1" thickBot="1">
      <c r="A47" s="160"/>
      <c r="B47" s="179"/>
      <c r="C47" s="186"/>
      <c r="D47" s="186"/>
      <c r="E47" s="186"/>
      <c r="F47" s="186"/>
      <c r="G47" s="186"/>
      <c r="H47" s="186"/>
      <c r="I47" s="186"/>
      <c r="J47" s="186"/>
      <c r="K47" s="186"/>
      <c r="L47" s="241"/>
      <c r="M47" s="241"/>
      <c r="N47" s="241"/>
      <c r="O47" s="241"/>
      <c r="P47" s="241"/>
      <c r="Q47" s="241"/>
      <c r="R47" s="241"/>
      <c r="S47" s="241"/>
      <c r="T47" s="184"/>
      <c r="U47" s="242"/>
      <c r="V47" s="72"/>
      <c r="W47" s="72"/>
      <c r="X47" s="72"/>
      <c r="Y47" s="72"/>
      <c r="Z47" s="72"/>
      <c r="AA47" s="72"/>
      <c r="AB47" s="72"/>
      <c r="AC47" s="72"/>
      <c r="AD47" s="72"/>
      <c r="AE47" s="297"/>
      <c r="AF47" s="297"/>
      <c r="AG47" s="297"/>
      <c r="AH47" s="297"/>
      <c r="AO47"/>
      <c r="AP47"/>
      <c r="AQ47"/>
      <c r="AR47"/>
      <c r="AS47"/>
      <c r="AT47"/>
      <c r="AU47"/>
      <c r="AV47"/>
      <c r="AW47"/>
      <c r="AX47"/>
      <c r="AY47"/>
      <c r="AZ47"/>
      <c r="BA47"/>
      <c r="BB47"/>
      <c r="BC47"/>
      <c r="BD47"/>
      <c r="BF47"/>
      <c r="BG47"/>
      <c r="BH47"/>
      <c r="BI47"/>
      <c r="BJ47"/>
      <c r="BK47"/>
      <c r="BL47"/>
      <c r="BM47"/>
      <c r="BN47"/>
      <c r="BO47"/>
      <c r="BP47"/>
      <c r="BQ47"/>
      <c r="BR47"/>
      <c r="BS47"/>
      <c r="BT47"/>
      <c r="BU47"/>
      <c r="BV47"/>
    </row>
    <row r="48" spans="1:74" ht="15" customHeight="1">
      <c r="A48" s="1069"/>
      <c r="B48" s="516"/>
      <c r="C48" s="516"/>
      <c r="D48" s="193"/>
      <c r="E48" s="193"/>
      <c r="F48" s="193"/>
      <c r="G48" s="193"/>
      <c r="H48" s="193"/>
      <c r="I48" s="193"/>
      <c r="J48" s="193"/>
      <c r="N48" s="246"/>
      <c r="O48" s="1138" t="s">
        <v>210</v>
      </c>
      <c r="P48" s="1029"/>
      <c r="Q48" s="1139" t="str">
        <f>Q1</f>
        <v/>
      </c>
      <c r="R48" s="1139"/>
      <c r="S48" s="1140"/>
      <c r="T48" s="1141"/>
      <c r="U48" s="281"/>
      <c r="V48" s="72"/>
      <c r="W48" s="72"/>
      <c r="X48" s="72"/>
      <c r="Y48" s="72"/>
      <c r="Z48" s="72"/>
      <c r="AA48" s="72"/>
      <c r="AB48" s="72"/>
      <c r="AC48" s="72"/>
      <c r="AD48" s="72"/>
      <c r="AE48" s="297"/>
      <c r="AF48" s="297"/>
      <c r="AG48" s="297"/>
      <c r="AH48" s="297"/>
      <c r="BF48"/>
      <c r="BG48"/>
      <c r="BH48"/>
      <c r="BI48"/>
      <c r="BJ48"/>
      <c r="BK48"/>
      <c r="BL48"/>
      <c r="BM48"/>
      <c r="BN48"/>
      <c r="BO48"/>
      <c r="BP48"/>
      <c r="BQ48"/>
      <c r="BR48"/>
      <c r="BS48"/>
      <c r="BT48"/>
      <c r="BU48"/>
      <c r="BV48"/>
    </row>
    <row r="49" spans="1:74" ht="15" customHeight="1" thickBot="1">
      <c r="A49" s="1070" t="s">
        <v>493</v>
      </c>
      <c r="B49" s="1070"/>
      <c r="C49" s="1070"/>
      <c r="D49" s="1070"/>
      <c r="E49" s="1070"/>
      <c r="F49" s="1070"/>
      <c r="G49" s="1070"/>
      <c r="H49" s="1070"/>
      <c r="I49" s="1070"/>
      <c r="J49" s="1070"/>
      <c r="K49" s="1070"/>
      <c r="L49" s="1071"/>
      <c r="M49" s="478"/>
      <c r="N49" s="246"/>
      <c r="O49" s="1030"/>
      <c r="P49" s="1031"/>
      <c r="Q49" s="1142"/>
      <c r="R49" s="1142"/>
      <c r="S49" s="1142"/>
      <c r="T49" s="1143"/>
      <c r="U49" s="281"/>
      <c r="V49" s="72"/>
      <c r="W49" s="72"/>
      <c r="X49" s="72"/>
      <c r="Y49" s="72"/>
      <c r="Z49" s="72"/>
      <c r="AA49" s="72"/>
      <c r="AB49" s="72"/>
      <c r="AC49" s="72"/>
      <c r="AD49" s="72"/>
      <c r="AF49" s="297"/>
      <c r="AG49" s="297"/>
      <c r="AH49" s="297"/>
      <c r="BF49"/>
      <c r="BG49"/>
      <c r="BH49"/>
      <c r="BI49"/>
      <c r="BJ49"/>
      <c r="BK49"/>
      <c r="BL49"/>
      <c r="BM49"/>
      <c r="BN49"/>
      <c r="BO49"/>
      <c r="BP49"/>
      <c r="BQ49"/>
      <c r="BR49"/>
      <c r="BS49"/>
      <c r="BT49"/>
      <c r="BU49"/>
      <c r="BV49"/>
    </row>
    <row r="50" spans="1:74" ht="30" customHeight="1">
      <c r="A50" s="163"/>
      <c r="B50" s="163"/>
      <c r="C50" s="163"/>
      <c r="D50" s="163"/>
      <c r="E50" s="163"/>
      <c r="F50" s="163"/>
      <c r="G50" s="163"/>
      <c r="H50" s="163"/>
      <c r="I50" s="163"/>
      <c r="J50" s="163"/>
      <c r="K50" s="180"/>
      <c r="N50" s="247"/>
      <c r="O50" s="1132" t="s">
        <v>133</v>
      </c>
      <c r="P50" s="1073"/>
      <c r="Q50" s="1133"/>
      <c r="R50" s="1134"/>
      <c r="S50" s="1134"/>
      <c r="T50" s="1135"/>
      <c r="U50" s="281"/>
      <c r="V50" s="72"/>
      <c r="W50" s="72"/>
      <c r="X50" s="72"/>
      <c r="Y50" s="72"/>
      <c r="Z50" s="72"/>
      <c r="AA50" s="72"/>
      <c r="AB50" s="72"/>
      <c r="AC50" s="72"/>
      <c r="AD50" s="72"/>
      <c r="AF50" s="297"/>
      <c r="AG50" s="297"/>
      <c r="AH50" s="297"/>
      <c r="BF50"/>
      <c r="BG50"/>
      <c r="BH50"/>
      <c r="BI50"/>
      <c r="BJ50"/>
      <c r="BK50"/>
      <c r="BL50"/>
      <c r="BM50"/>
      <c r="BN50"/>
      <c r="BO50"/>
      <c r="BP50"/>
      <c r="BQ50"/>
      <c r="BR50"/>
      <c r="BS50"/>
      <c r="BT50"/>
      <c r="BU50"/>
      <c r="BV50"/>
    </row>
    <row r="51" spans="1:74" ht="30" customHeight="1" thickBot="1">
      <c r="A51" s="1144" t="s">
        <v>112</v>
      </c>
      <c r="B51" s="1144"/>
      <c r="C51" s="1144"/>
      <c r="D51" s="1144"/>
      <c r="E51" s="1144"/>
      <c r="F51" s="1144"/>
      <c r="G51" s="1144"/>
      <c r="H51" s="1144"/>
      <c r="I51" s="1144"/>
      <c r="J51" s="1144"/>
      <c r="K51" s="1144"/>
      <c r="L51" s="1144"/>
      <c r="M51" s="479"/>
      <c r="N51" s="247"/>
      <c r="O51" s="1145" t="s">
        <v>211</v>
      </c>
      <c r="P51" s="1146"/>
      <c r="Q51" s="1147"/>
      <c r="R51" s="1148"/>
      <c r="S51" s="1148"/>
      <c r="T51" s="1149"/>
      <c r="U51" s="281"/>
      <c r="V51" s="72"/>
      <c r="W51" s="72"/>
      <c r="X51" s="72"/>
      <c r="Y51" s="72"/>
      <c r="Z51" s="72"/>
      <c r="AA51" s="72"/>
      <c r="AB51" s="72"/>
      <c r="AC51" s="72"/>
      <c r="AD51" s="72"/>
      <c r="AF51" s="297"/>
      <c r="AG51" s="297"/>
      <c r="AH51" s="297"/>
      <c r="BF51"/>
      <c r="BG51"/>
      <c r="BH51"/>
      <c r="BI51"/>
      <c r="BJ51"/>
      <c r="BK51"/>
      <c r="BL51"/>
      <c r="BM51"/>
      <c r="BN51"/>
      <c r="BO51"/>
      <c r="BP51"/>
      <c r="BQ51"/>
      <c r="BR51"/>
      <c r="BS51"/>
      <c r="BT51"/>
      <c r="BU51"/>
      <c r="BV51"/>
    </row>
    <row r="52" spans="1:74" ht="20.25" customHeight="1">
      <c r="B52" s="180"/>
      <c r="C52" s="180"/>
      <c r="D52" s="180"/>
      <c r="E52" s="180"/>
      <c r="F52" s="180"/>
      <c r="G52" s="180"/>
      <c r="H52" s="180"/>
      <c r="I52" s="180"/>
      <c r="J52" s="180"/>
      <c r="K52" s="180"/>
      <c r="O52" s="1130" t="s">
        <v>298</v>
      </c>
      <c r="P52" s="1130"/>
      <c r="Q52" s="1130"/>
      <c r="R52" s="1130"/>
      <c r="S52" s="1130"/>
      <c r="T52" s="1130"/>
      <c r="U52" s="242"/>
      <c r="V52" s="72"/>
      <c r="W52" s="72"/>
      <c r="X52" s="72"/>
      <c r="Y52" s="72"/>
      <c r="Z52" s="72"/>
      <c r="AA52" s="72"/>
      <c r="AB52" s="72"/>
      <c r="AC52" s="72"/>
      <c r="AD52" s="72"/>
      <c r="AF52" s="297"/>
      <c r="AG52" s="297"/>
      <c r="AH52" s="297"/>
      <c r="AI52" s="297"/>
      <c r="AM52" s="156"/>
      <c r="AN52"/>
      <c r="AO52" s="155"/>
      <c r="BE52" s="156"/>
      <c r="BF52"/>
      <c r="BG52"/>
      <c r="BH52"/>
      <c r="BI52"/>
      <c r="BJ52"/>
      <c r="BK52"/>
      <c r="BL52"/>
      <c r="BM52"/>
      <c r="BN52"/>
      <c r="BO52"/>
      <c r="BP52"/>
      <c r="BQ52"/>
      <c r="BR52"/>
      <c r="BS52"/>
      <c r="BT52"/>
      <c r="BU52"/>
      <c r="BV52"/>
    </row>
    <row r="53" spans="1:74" ht="12.75" customHeight="1">
      <c r="B53" s="180"/>
      <c r="C53" s="180"/>
      <c r="D53" s="180"/>
      <c r="E53" s="180"/>
      <c r="F53" s="180"/>
      <c r="G53" s="180"/>
      <c r="H53" s="180"/>
      <c r="I53" s="180"/>
      <c r="J53" s="180"/>
      <c r="K53" s="180"/>
      <c r="O53" s="1131"/>
      <c r="P53" s="1131"/>
      <c r="Q53" s="1131"/>
      <c r="R53" s="1131"/>
      <c r="S53" s="1131"/>
      <c r="T53" s="1131"/>
      <c r="U53" s="242"/>
      <c r="V53" s="72"/>
      <c r="W53" s="72"/>
      <c r="X53" s="72"/>
      <c r="Y53" s="72"/>
      <c r="Z53" s="72"/>
      <c r="AA53" s="72"/>
      <c r="AB53" s="72"/>
      <c r="AC53" s="72"/>
      <c r="AD53" s="72"/>
      <c r="AF53" s="297"/>
      <c r="AG53" s="297"/>
      <c r="AH53" s="297"/>
      <c r="BF53"/>
      <c r="BG53"/>
      <c r="BH53"/>
      <c r="BI53"/>
      <c r="BJ53"/>
      <c r="BK53"/>
      <c r="BL53"/>
      <c r="BM53"/>
      <c r="BN53"/>
      <c r="BO53"/>
      <c r="BP53"/>
      <c r="BQ53"/>
      <c r="BR53"/>
      <c r="BS53"/>
      <c r="BT53"/>
      <c r="BU53"/>
      <c r="BV53"/>
    </row>
    <row r="54" spans="1:74" ht="15" customHeight="1">
      <c r="A54" s="1097" t="s">
        <v>213</v>
      </c>
      <c r="B54" s="1116" t="s">
        <v>214</v>
      </c>
      <c r="C54" s="1026"/>
      <c r="D54" s="1026"/>
      <c r="E54" s="1026"/>
      <c r="F54" s="1026"/>
      <c r="G54" s="1026"/>
      <c r="H54" s="1026"/>
      <c r="I54" s="1026"/>
      <c r="J54" s="1027"/>
      <c r="K54" s="1025" t="s">
        <v>162</v>
      </c>
      <c r="L54" s="1026"/>
      <c r="M54" s="1026"/>
      <c r="N54" s="1026"/>
      <c r="O54" s="1026"/>
      <c r="P54" s="1026"/>
      <c r="Q54" s="1026"/>
      <c r="R54" s="1026"/>
      <c r="S54" s="1026"/>
      <c r="T54" s="1027"/>
      <c r="U54" s="281"/>
      <c r="V54" s="301"/>
      <c r="W54" s="301"/>
      <c r="X54" s="301"/>
      <c r="Y54" s="301"/>
      <c r="Z54" s="301"/>
      <c r="AA54" s="301"/>
      <c r="AB54" s="301"/>
      <c r="AC54" s="301"/>
      <c r="AD54" s="301"/>
      <c r="AF54" s="297"/>
      <c r="AG54" s="297"/>
      <c r="AH54" s="297"/>
      <c r="BF54"/>
      <c r="BG54"/>
      <c r="BH54"/>
      <c r="BI54"/>
      <c r="BJ54"/>
      <c r="BK54"/>
      <c r="BL54"/>
      <c r="BM54"/>
      <c r="BN54"/>
      <c r="BO54"/>
      <c r="BP54"/>
      <c r="BQ54"/>
      <c r="BR54"/>
      <c r="BS54"/>
      <c r="BT54"/>
      <c r="BU54"/>
      <c r="BV54"/>
    </row>
    <row r="55" spans="1:74" ht="15" customHeight="1">
      <c r="A55" s="1098"/>
      <c r="B55" s="1117" t="str">
        <f>B8</f>
        <v>ふりがな</v>
      </c>
      <c r="C55" s="1118"/>
      <c r="D55" s="1119" t="str">
        <f>D8</f>
        <v/>
      </c>
      <c r="E55" s="1120"/>
      <c r="F55" s="1120"/>
      <c r="G55" s="1120"/>
      <c r="H55" s="1120"/>
      <c r="I55" s="1120"/>
      <c r="J55" s="1121"/>
      <c r="K55" s="233" t="str">
        <f>K8</f>
        <v>ふりがな</v>
      </c>
      <c r="L55" s="1119" t="str">
        <f>L8</f>
        <v/>
      </c>
      <c r="M55" s="1120"/>
      <c r="N55" s="1122"/>
      <c r="O55" s="1122"/>
      <c r="P55" s="1122"/>
      <c r="Q55" s="1122"/>
      <c r="R55" s="1122"/>
      <c r="S55" s="1122"/>
      <c r="T55" s="276"/>
      <c r="U55" s="289"/>
      <c r="V55" s="293"/>
      <c r="W55" s="297"/>
      <c r="X55" s="297"/>
      <c r="Y55" s="297"/>
      <c r="Z55" s="297"/>
      <c r="AA55" s="297"/>
      <c r="AB55" s="297"/>
      <c r="AC55" s="297"/>
      <c r="AD55" s="297"/>
      <c r="AF55" s="297"/>
      <c r="AG55" s="297"/>
      <c r="AH55" s="297"/>
      <c r="BF55"/>
      <c r="BG55"/>
      <c r="BH55"/>
      <c r="BI55"/>
      <c r="BJ55"/>
      <c r="BK55"/>
      <c r="BL55"/>
      <c r="BM55"/>
      <c r="BN55"/>
      <c r="BO55"/>
      <c r="BP55"/>
      <c r="BQ55"/>
      <c r="BR55"/>
      <c r="BS55"/>
      <c r="BT55"/>
      <c r="BU55"/>
      <c r="BV55"/>
    </row>
    <row r="56" spans="1:74" ht="32.25" customHeight="1">
      <c r="A56" s="1098"/>
      <c r="B56" s="1123"/>
      <c r="C56" s="1124"/>
      <c r="D56" s="1125" t="str">
        <f>D9</f>
        <v/>
      </c>
      <c r="E56" s="1125"/>
      <c r="F56" s="1125"/>
      <c r="G56" s="1125"/>
      <c r="H56" s="1125"/>
      <c r="I56" s="1125"/>
      <c r="J56" s="1126"/>
      <c r="K56" s="234"/>
      <c r="L56" s="1127" t="str">
        <f>L9</f>
        <v/>
      </c>
      <c r="M56" s="1127"/>
      <c r="N56" s="1127"/>
      <c r="O56" s="1127"/>
      <c r="P56" s="1127"/>
      <c r="Q56" s="1127"/>
      <c r="R56" s="1127"/>
      <c r="S56" s="1127"/>
      <c r="T56" s="1128"/>
      <c r="U56"/>
      <c r="V56" s="507" t="s">
        <v>503</v>
      </c>
      <c r="W56" s="302"/>
      <c r="X56" s="302"/>
      <c r="Y56" s="302"/>
      <c r="Z56" s="302"/>
      <c r="AA56" s="302"/>
      <c r="AB56" s="302"/>
      <c r="AC56" s="302"/>
      <c r="AD56" s="302"/>
      <c r="AF56" s="297"/>
      <c r="AG56" s="297"/>
      <c r="AH56" s="297"/>
      <c r="BF56"/>
      <c r="BG56"/>
      <c r="BH56"/>
      <c r="BI56"/>
      <c r="BJ56"/>
      <c r="BK56"/>
      <c r="BL56"/>
      <c r="BM56"/>
      <c r="BN56"/>
      <c r="BO56"/>
      <c r="BP56"/>
      <c r="BQ56"/>
      <c r="BR56"/>
      <c r="BS56"/>
      <c r="BT56"/>
      <c r="BU56"/>
      <c r="BV56"/>
    </row>
    <row r="57" spans="1:74" ht="18.75" customHeight="1">
      <c r="A57" s="1098"/>
      <c r="B57" s="1103" t="s">
        <v>227</v>
      </c>
      <c r="C57" s="1104"/>
      <c r="D57" s="194" t="s">
        <v>216</v>
      </c>
      <c r="E57" s="201" t="str">
        <f>E10</f>
        <v/>
      </c>
      <c r="F57" s="207" t="s">
        <v>31</v>
      </c>
      <c r="G57" s="201" t="str">
        <f>G10</f>
        <v/>
      </c>
      <c r="H57" s="212"/>
      <c r="I57" s="212"/>
      <c r="J57" s="212"/>
      <c r="K57" s="212"/>
      <c r="L57" s="212"/>
      <c r="M57" s="212"/>
      <c r="N57" s="212"/>
      <c r="O57" s="212"/>
      <c r="P57" s="212"/>
      <c r="Q57" s="212"/>
      <c r="R57" s="212"/>
      <c r="S57" s="212"/>
      <c r="T57" s="277"/>
      <c r="U57" s="283"/>
      <c r="V57" s="303"/>
      <c r="W57" s="303"/>
      <c r="X57" s="303"/>
      <c r="Y57" s="303"/>
      <c r="Z57" s="303"/>
      <c r="AA57" s="303"/>
      <c r="AB57" s="303"/>
      <c r="AC57" s="303"/>
      <c r="AD57" s="303"/>
      <c r="AF57" s="297"/>
      <c r="AG57" s="297"/>
      <c r="AH57" s="297"/>
      <c r="BF57"/>
      <c r="BG57"/>
      <c r="BH57"/>
      <c r="BI57"/>
      <c r="BJ57"/>
      <c r="BK57"/>
      <c r="BL57"/>
      <c r="BM57"/>
      <c r="BN57"/>
      <c r="BO57"/>
      <c r="BP57"/>
      <c r="BQ57"/>
      <c r="BR57"/>
      <c r="BS57"/>
      <c r="BT57"/>
      <c r="BU57"/>
      <c r="BV57"/>
    </row>
    <row r="58" spans="1:74" ht="39.75" customHeight="1">
      <c r="A58" s="1098"/>
      <c r="B58" s="1105"/>
      <c r="C58" s="1106"/>
      <c r="D58" s="1100" t="str">
        <f>D11</f>
        <v/>
      </c>
      <c r="E58" s="1101"/>
      <c r="F58" s="1101"/>
      <c r="G58" s="1101"/>
      <c r="H58" s="1101"/>
      <c r="I58" s="1101"/>
      <c r="J58" s="1101"/>
      <c r="K58" s="1101"/>
      <c r="L58" s="1101"/>
      <c r="M58" s="1101"/>
      <c r="N58" s="1101"/>
      <c r="O58" s="1101"/>
      <c r="P58" s="1101"/>
      <c r="Q58" s="1101"/>
      <c r="R58" s="1101"/>
      <c r="S58" s="1101"/>
      <c r="T58" s="1102"/>
      <c r="U58" s="290"/>
      <c r="V58" s="156"/>
      <c r="W58" s="291"/>
      <c r="AE58" s="297"/>
      <c r="AF58" s="297"/>
      <c r="AG58" s="297"/>
      <c r="AH58" s="297"/>
      <c r="BF58"/>
      <c r="BG58"/>
      <c r="BH58"/>
      <c r="BI58"/>
      <c r="BJ58"/>
      <c r="BK58"/>
      <c r="BL58"/>
      <c r="BM58"/>
      <c r="BN58"/>
      <c r="BO58"/>
      <c r="BP58"/>
      <c r="BQ58"/>
      <c r="BR58"/>
      <c r="BS58"/>
      <c r="BT58"/>
      <c r="BU58"/>
      <c r="BV58"/>
    </row>
    <row r="59" spans="1:74" ht="20.25" customHeight="1">
      <c r="A59" s="1099"/>
      <c r="B59" s="1107"/>
      <c r="C59" s="1108"/>
      <c r="D59" s="194" t="s">
        <v>45</v>
      </c>
      <c r="E59" s="202" t="str">
        <f>E12</f>
        <v/>
      </c>
      <c r="F59" s="208" t="s">
        <v>31</v>
      </c>
      <c r="G59" s="210" t="str">
        <f>G12</f>
        <v/>
      </c>
      <c r="H59" s="208" t="s">
        <v>31</v>
      </c>
      <c r="I59" s="218" t="str">
        <f>I12</f>
        <v/>
      </c>
      <c r="J59" s="224"/>
      <c r="K59" s="194" t="s">
        <v>217</v>
      </c>
      <c r="L59" s="1154" t="str">
        <f>L12</f>
        <v/>
      </c>
      <c r="M59" s="1155"/>
      <c r="N59" s="208" t="s">
        <v>31</v>
      </c>
      <c r="O59" s="210" t="str">
        <f>O12</f>
        <v/>
      </c>
      <c r="P59" s="208" t="s">
        <v>31</v>
      </c>
      <c r="Q59" s="448" t="str">
        <f>Q12</f>
        <v/>
      </c>
      <c r="R59" s="443"/>
      <c r="S59" s="266"/>
      <c r="T59" s="224"/>
      <c r="U59" s="284"/>
      <c r="V59" s="156"/>
      <c r="W59" s="291"/>
      <c r="AE59" s="72"/>
      <c r="AF59" s="297"/>
      <c r="AG59" s="297"/>
      <c r="AH59" s="297"/>
      <c r="BF59"/>
      <c r="BG59"/>
      <c r="BH59"/>
      <c r="BI59"/>
      <c r="BJ59"/>
      <c r="BK59"/>
      <c r="BL59"/>
      <c r="BM59"/>
      <c r="BN59"/>
      <c r="BO59"/>
      <c r="BP59"/>
      <c r="BQ59"/>
      <c r="BR59"/>
      <c r="BS59"/>
      <c r="BT59"/>
      <c r="BU59"/>
      <c r="BV59"/>
    </row>
    <row r="60" spans="1:74" ht="15" customHeight="1">
      <c r="A60" s="164"/>
      <c r="B60" s="181"/>
      <c r="C60" s="181"/>
      <c r="D60" s="195"/>
      <c r="E60" s="203"/>
      <c r="F60" s="209"/>
      <c r="G60" s="203"/>
      <c r="H60" s="209"/>
      <c r="I60" s="203"/>
      <c r="J60" s="225"/>
      <c r="K60" s="195"/>
      <c r="L60" s="203"/>
      <c r="M60" s="203"/>
      <c r="N60" s="209"/>
      <c r="O60" s="203"/>
      <c r="P60" s="209"/>
      <c r="Q60" s="203"/>
      <c r="R60" s="203"/>
      <c r="S60" s="225"/>
      <c r="T60" s="225"/>
      <c r="U60" s="284"/>
      <c r="V60" s="156"/>
      <c r="W60" s="291"/>
      <c r="AE60" s="72"/>
      <c r="AF60" s="297"/>
      <c r="AG60" s="297"/>
      <c r="AH60" s="297"/>
    </row>
    <row r="61" spans="1:74" ht="15" customHeight="1" thickBot="1">
      <c r="A61" s="163"/>
      <c r="B61" s="182"/>
      <c r="C61" s="182"/>
      <c r="D61" s="182"/>
      <c r="E61" s="182"/>
      <c r="F61" s="182"/>
      <c r="G61" s="182"/>
      <c r="H61" s="182"/>
      <c r="I61" s="182"/>
      <c r="J61" s="182"/>
      <c r="L61" s="242"/>
      <c r="M61" s="242"/>
      <c r="N61" s="242"/>
      <c r="O61" s="242"/>
      <c r="P61" s="242"/>
      <c r="Q61" s="242"/>
      <c r="R61" s="242"/>
      <c r="S61" s="242"/>
      <c r="T61" s="242"/>
      <c r="U61" s="242"/>
      <c r="V61" s="156"/>
      <c r="W61" s="291"/>
      <c r="AE61" s="72"/>
      <c r="AF61" s="297"/>
      <c r="AG61" s="297"/>
      <c r="AH61" s="297"/>
      <c r="BF61"/>
      <c r="BG61"/>
      <c r="BH61"/>
      <c r="BI61"/>
      <c r="BJ61"/>
      <c r="BK61"/>
      <c r="BL61"/>
      <c r="BM61"/>
      <c r="BN61"/>
      <c r="BO61"/>
      <c r="BP61"/>
      <c r="BQ61"/>
      <c r="BR61"/>
      <c r="BS61"/>
      <c r="BT61"/>
      <c r="BU61"/>
      <c r="BV61"/>
    </row>
    <row r="62" spans="1:74" ht="18" customHeight="1">
      <c r="A62" s="165" t="s">
        <v>235</v>
      </c>
      <c r="B62" s="183"/>
      <c r="C62" s="183"/>
      <c r="D62" s="183"/>
      <c r="E62" s="183"/>
      <c r="F62" s="183"/>
      <c r="G62" s="183"/>
      <c r="H62" s="213"/>
      <c r="I62" s="1109" t="s">
        <v>347</v>
      </c>
      <c r="J62" s="1110"/>
      <c r="K62" s="1110"/>
      <c r="L62" s="1110"/>
      <c r="M62" s="1110"/>
      <c r="N62" s="1111"/>
      <c r="O62" s="1109" t="s">
        <v>351</v>
      </c>
      <c r="P62" s="1110"/>
      <c r="Q62" s="1110"/>
      <c r="R62" s="1129"/>
      <c r="S62" s="1112" t="s">
        <v>352</v>
      </c>
      <c r="T62" s="1113"/>
      <c r="U62" s="291"/>
      <c r="V62" s="156"/>
      <c r="AC62" s="72"/>
      <c r="AD62" s="297"/>
      <c r="AE62" s="297"/>
      <c r="AF62" s="291"/>
      <c r="AG62" s="293"/>
      <c r="AM62" s="156"/>
      <c r="AN62" s="156"/>
      <c r="AX62"/>
      <c r="AY62"/>
      <c r="AZ62"/>
      <c r="BA62"/>
      <c r="BB62"/>
      <c r="BC62"/>
      <c r="BD62"/>
      <c r="BF62"/>
      <c r="BG62"/>
      <c r="BH62"/>
      <c r="BI62"/>
      <c r="BJ62"/>
      <c r="BK62"/>
      <c r="BL62"/>
      <c r="BM62"/>
      <c r="BN62"/>
      <c r="BO62"/>
      <c r="BP62"/>
      <c r="BQ62"/>
      <c r="BR62"/>
      <c r="BS62"/>
      <c r="BT62"/>
      <c r="BU62"/>
      <c r="BV62"/>
    </row>
    <row r="63" spans="1:74" ht="36.75" customHeight="1">
      <c r="A63" s="166"/>
      <c r="B63" s="1025" t="s">
        <v>236</v>
      </c>
      <c r="C63" s="1027"/>
      <c r="D63" s="196" t="s">
        <v>149</v>
      </c>
      <c r="E63" s="1025" t="s">
        <v>228</v>
      </c>
      <c r="F63" s="1026"/>
      <c r="G63" s="1027"/>
      <c r="H63" s="214" t="s">
        <v>35</v>
      </c>
      <c r="I63" s="219" t="s">
        <v>238</v>
      </c>
      <c r="J63" s="226" t="s">
        <v>19</v>
      </c>
      <c r="K63" s="235" t="s">
        <v>339</v>
      </c>
      <c r="L63" s="226" t="s">
        <v>348</v>
      </c>
      <c r="M63" s="1114" t="s">
        <v>344</v>
      </c>
      <c r="N63" s="1115"/>
      <c r="O63" s="420" t="s">
        <v>349</v>
      </c>
      <c r="P63" s="421" t="s">
        <v>345</v>
      </c>
      <c r="Q63" s="444" t="s">
        <v>346</v>
      </c>
      <c r="R63" s="451" t="s">
        <v>355</v>
      </c>
      <c r="S63" s="250" t="s">
        <v>130</v>
      </c>
      <c r="T63" s="278" t="s">
        <v>239</v>
      </c>
      <c r="V63" s="291"/>
      <c r="AD63" s="72"/>
      <c r="AE63" s="297"/>
      <c r="AF63" s="297"/>
      <c r="AG63" s="291"/>
      <c r="AH63" s="293"/>
      <c r="AM63" s="156"/>
      <c r="AN63" s="156"/>
      <c r="AY63"/>
      <c r="AZ63"/>
      <c r="BA63"/>
      <c r="BB63"/>
      <c r="BC63"/>
      <c r="BD63"/>
      <c r="BF63"/>
      <c r="BG63"/>
      <c r="BH63"/>
      <c r="BI63"/>
      <c r="BJ63"/>
      <c r="BK63"/>
      <c r="BL63"/>
      <c r="BM63"/>
      <c r="BN63"/>
      <c r="BO63"/>
      <c r="BP63"/>
      <c r="BQ63"/>
      <c r="BR63"/>
      <c r="BS63"/>
      <c r="BT63"/>
      <c r="BU63"/>
      <c r="BV63"/>
    </row>
    <row r="64" spans="1:74" ht="18.75" customHeight="1">
      <c r="A64" s="167">
        <v>1</v>
      </c>
      <c r="B64" s="1023" t="str">
        <f>IF(入力フォーム!B38="","",入力フォーム!B38)</f>
        <v/>
      </c>
      <c r="C64" s="1024"/>
      <c r="D64" s="197" t="str">
        <f>IF(入力フォーム!C38="","",入力フォーム!C38)</f>
        <v/>
      </c>
      <c r="E64" s="1025" t="str">
        <f>IF(入力フォーム!D38="","",入力フォーム!D38)</f>
        <v/>
      </c>
      <c r="F64" s="1026"/>
      <c r="G64" s="1027"/>
      <c r="H64" s="215" t="str">
        <f>IF(入力フォーム!I38="","",入力フォーム!I38)</f>
        <v/>
      </c>
      <c r="I64" s="220" t="str">
        <f>IF(入力フォーム!J38="","",入力フォーム!J38)</f>
        <v/>
      </c>
      <c r="J64" s="480" t="str">
        <f>IF(入力フォーム!L38="","",入力フォーム!L38)</f>
        <v/>
      </c>
      <c r="K64" s="236" t="str">
        <f>IF(入力フォーム!M38="","",入力フォーム!M38)</f>
        <v/>
      </c>
      <c r="L64" s="236" t="str">
        <f>IF(入力フォーム!N38="","",入力フォーム!N38)</f>
        <v/>
      </c>
      <c r="M64" s="1026" t="str">
        <f>IF(入力フォーム!P38="","",入力フォーム!P38)</f>
        <v/>
      </c>
      <c r="N64" s="1096" t="s">
        <v>504</v>
      </c>
      <c r="O64" s="489" t="str">
        <f>IF(入力フォーム!R38="","",入力フォーム!R38)</f>
        <v/>
      </c>
      <c r="P64" s="422" t="str">
        <f>IF(入力フォーム!T38="","",入力フォーム!T38)</f>
        <v/>
      </c>
      <c r="Q64" s="422" t="str">
        <f>IF(入力フォーム!U38="","",入力フォーム!U38)</f>
        <v/>
      </c>
      <c r="R64" s="447" t="str">
        <f>IF(入力フォーム!W38="","",入力フォーム!W38)</f>
        <v/>
      </c>
      <c r="S64" s="267" t="str">
        <f>IF(入力フォーム!Y38="","",入力フォーム!Y38)</f>
        <v/>
      </c>
      <c r="T64" s="279" t="str">
        <f>IF(入力フォーム!AA38="","",入力フォーム!AA38)</f>
        <v/>
      </c>
      <c r="V64" s="291"/>
      <c r="AD64" s="72"/>
      <c r="AE64" s="297"/>
      <c r="AF64" s="297"/>
      <c r="AG64" s="291"/>
      <c r="AH64" s="293"/>
      <c r="AM64" s="156"/>
      <c r="AN64" s="156"/>
      <c r="AY64"/>
      <c r="AZ64"/>
      <c r="BA64"/>
      <c r="BB64"/>
      <c r="BC64"/>
      <c r="BD64"/>
      <c r="BF64"/>
      <c r="BG64"/>
      <c r="BH64"/>
      <c r="BI64"/>
      <c r="BJ64"/>
      <c r="BK64"/>
      <c r="BL64"/>
      <c r="BM64"/>
      <c r="BN64"/>
      <c r="BO64"/>
      <c r="BP64"/>
      <c r="BQ64"/>
      <c r="BR64"/>
      <c r="BS64"/>
      <c r="BT64"/>
      <c r="BU64"/>
      <c r="BV64"/>
    </row>
    <row r="65" spans="1:74" ht="18.75" customHeight="1">
      <c r="A65" s="167">
        <v>2</v>
      </c>
      <c r="B65" s="1023" t="str">
        <f>IF(入力フォーム!B39="","",入力フォーム!B39)</f>
        <v/>
      </c>
      <c r="C65" s="1024"/>
      <c r="D65" s="197" t="str">
        <f>IF(入力フォーム!C39="","",入力フォーム!C39)</f>
        <v/>
      </c>
      <c r="E65" s="1025" t="str">
        <f>IF(入力フォーム!D39="","",入力フォーム!D39)</f>
        <v/>
      </c>
      <c r="F65" s="1026"/>
      <c r="G65" s="1027"/>
      <c r="H65" s="215" t="str">
        <f>IF(入力フォーム!I39="","",入力フォーム!I39)</f>
        <v/>
      </c>
      <c r="I65" s="220" t="str">
        <f>IF(入力フォーム!J39="","",入力フォーム!J39)</f>
        <v/>
      </c>
      <c r="J65" s="480" t="str">
        <f>IF(入力フォーム!L39="","",入力フォーム!L39)</f>
        <v/>
      </c>
      <c r="K65" s="236" t="str">
        <f>IF(入力フォーム!M39="","",入力フォーム!M39)</f>
        <v/>
      </c>
      <c r="L65" s="236" t="str">
        <f>IF(入力フォーム!N39="","",入力フォーム!N39)</f>
        <v/>
      </c>
      <c r="M65" s="1026" t="str">
        <f>IF(入力フォーム!P39="","",入力フォーム!P39)</f>
        <v/>
      </c>
      <c r="N65" s="1096" t="s">
        <v>504</v>
      </c>
      <c r="O65" s="489" t="str">
        <f>IF(入力フォーム!R39="","",入力フォーム!R39)</f>
        <v/>
      </c>
      <c r="P65" s="422" t="str">
        <f>IF(入力フォーム!T39="","",入力フォーム!T39)</f>
        <v/>
      </c>
      <c r="Q65" s="422" t="str">
        <f>IF(入力フォーム!U39="","",入力フォーム!U39)</f>
        <v/>
      </c>
      <c r="R65" s="445" t="str">
        <f>IF(入力フォーム!W39="","",入力フォーム!W39)</f>
        <v/>
      </c>
      <c r="S65" s="267" t="str">
        <f>IF(入力フォーム!Y39="","",入力フォーム!Y39)</f>
        <v/>
      </c>
      <c r="T65" s="279" t="str">
        <f>IF(入力フォーム!AA39="","",入力フォーム!AA39)</f>
        <v/>
      </c>
      <c r="V65" s="291"/>
      <c r="AD65" s="72"/>
      <c r="AE65" s="297"/>
      <c r="AF65" s="297"/>
      <c r="AG65" s="291"/>
      <c r="AH65" s="293"/>
      <c r="AM65" s="156"/>
      <c r="AN65" s="156"/>
      <c r="AY65"/>
      <c r="AZ65"/>
      <c r="BA65"/>
      <c r="BB65"/>
      <c r="BC65"/>
      <c r="BD65"/>
      <c r="BF65"/>
      <c r="BG65"/>
      <c r="BH65"/>
      <c r="BI65"/>
      <c r="BJ65"/>
      <c r="BK65"/>
      <c r="BL65"/>
      <c r="BM65"/>
      <c r="BN65"/>
      <c r="BO65"/>
      <c r="BP65"/>
      <c r="BQ65"/>
      <c r="BR65"/>
      <c r="BS65"/>
      <c r="BT65"/>
      <c r="BU65"/>
      <c r="BV65"/>
    </row>
    <row r="66" spans="1:74" ht="18.75" customHeight="1">
      <c r="A66" s="167">
        <v>3</v>
      </c>
      <c r="B66" s="1023" t="str">
        <f>IF(入力フォーム!B40="","",入力フォーム!B40)</f>
        <v/>
      </c>
      <c r="C66" s="1024"/>
      <c r="D66" s="197" t="str">
        <f>IF(入力フォーム!C40="","",入力フォーム!C40)</f>
        <v/>
      </c>
      <c r="E66" s="1025" t="str">
        <f>IF(入力フォーム!D40="","",入力フォーム!D40)</f>
        <v/>
      </c>
      <c r="F66" s="1026"/>
      <c r="G66" s="1027"/>
      <c r="H66" s="215" t="str">
        <f>IF(入力フォーム!I40="","",入力フォーム!I40)</f>
        <v/>
      </c>
      <c r="I66" s="220" t="str">
        <f>IF(入力フォーム!J40="","",入力フォーム!J40)</f>
        <v/>
      </c>
      <c r="J66" s="480" t="str">
        <f>IF(入力フォーム!L40="","",入力フォーム!L40)</f>
        <v/>
      </c>
      <c r="K66" s="236" t="str">
        <f>IF(入力フォーム!M40="","",入力フォーム!M40)</f>
        <v/>
      </c>
      <c r="L66" s="236" t="str">
        <f>IF(入力フォーム!N40="","",入力フォーム!N40)</f>
        <v/>
      </c>
      <c r="M66" s="1026" t="str">
        <f>IF(入力フォーム!P40="","",入力フォーム!P40)</f>
        <v/>
      </c>
      <c r="N66" s="1096" t="s">
        <v>504</v>
      </c>
      <c r="O66" s="489" t="str">
        <f>IF(入力フォーム!R40="","",入力フォーム!R40)</f>
        <v/>
      </c>
      <c r="P66" s="422" t="str">
        <f>IF(入力フォーム!T40="","",入力フォーム!T40)</f>
        <v/>
      </c>
      <c r="Q66" s="422" t="str">
        <f>IF(入力フォーム!U40="","",入力フォーム!U40)</f>
        <v/>
      </c>
      <c r="R66" s="445" t="str">
        <f>IF(入力フォーム!W40="","",入力フォーム!W40)</f>
        <v/>
      </c>
      <c r="S66" s="267" t="str">
        <f>IF(入力フォーム!Y40="","",入力フォーム!Y40)</f>
        <v/>
      </c>
      <c r="T66" s="279" t="str">
        <f>IF(入力フォーム!AA40="","",入力フォーム!AA40)</f>
        <v/>
      </c>
      <c r="V66" s="291"/>
      <c r="AD66" s="72"/>
      <c r="AE66" s="297"/>
      <c r="AF66" s="297"/>
      <c r="AG66" s="291"/>
      <c r="AH66" s="293"/>
      <c r="AM66" s="156"/>
      <c r="AN66" s="156"/>
      <c r="AY66"/>
      <c r="AZ66"/>
      <c r="BA66"/>
      <c r="BB66"/>
      <c r="BC66"/>
      <c r="BD66"/>
      <c r="BF66"/>
      <c r="BG66"/>
      <c r="BH66"/>
      <c r="BI66"/>
      <c r="BJ66"/>
      <c r="BK66"/>
      <c r="BL66"/>
      <c r="BM66"/>
      <c r="BN66"/>
      <c r="BO66"/>
      <c r="BP66"/>
      <c r="BQ66"/>
      <c r="BR66"/>
      <c r="BS66"/>
      <c r="BT66"/>
      <c r="BU66"/>
      <c r="BV66"/>
    </row>
    <row r="67" spans="1:74" ht="18.75" customHeight="1">
      <c r="A67" s="167">
        <v>4</v>
      </c>
      <c r="B67" s="1023" t="str">
        <f>IF(入力フォーム!B41="","",入力フォーム!B41)</f>
        <v/>
      </c>
      <c r="C67" s="1024"/>
      <c r="D67" s="197" t="str">
        <f>IF(入力フォーム!C41="","",入力フォーム!C41)</f>
        <v/>
      </c>
      <c r="E67" s="1025" t="str">
        <f>IF(入力フォーム!D41="","",入力フォーム!D41)</f>
        <v/>
      </c>
      <c r="F67" s="1026"/>
      <c r="G67" s="1027"/>
      <c r="H67" s="215" t="str">
        <f>IF(入力フォーム!I41="","",入力フォーム!I41)</f>
        <v/>
      </c>
      <c r="I67" s="220" t="str">
        <f>IF(入力フォーム!J41="","",入力フォーム!J41)</f>
        <v/>
      </c>
      <c r="J67" s="480" t="str">
        <f>IF(入力フォーム!L41="","",入力フォーム!L41)</f>
        <v/>
      </c>
      <c r="K67" s="236" t="str">
        <f>IF(入力フォーム!M41="","",入力フォーム!M41)</f>
        <v/>
      </c>
      <c r="L67" s="236" t="str">
        <f>IF(入力フォーム!N41="","",入力フォーム!N41)</f>
        <v/>
      </c>
      <c r="M67" s="1026" t="str">
        <f>IF(入力フォーム!P41="","",入力フォーム!P41)</f>
        <v/>
      </c>
      <c r="N67" s="1096" t="s">
        <v>504</v>
      </c>
      <c r="O67" s="489" t="str">
        <f>IF(入力フォーム!R41="","",入力フォーム!R41)</f>
        <v/>
      </c>
      <c r="P67" s="422" t="str">
        <f>IF(入力フォーム!T41="","",入力フォーム!T41)</f>
        <v/>
      </c>
      <c r="Q67" s="422" t="str">
        <f>IF(入力フォーム!U41="","",入力フォーム!U41)</f>
        <v/>
      </c>
      <c r="R67" s="445" t="str">
        <f>IF(入力フォーム!W41="","",入力フォーム!W41)</f>
        <v/>
      </c>
      <c r="S67" s="267" t="str">
        <f>IF(入力フォーム!Y41="","",入力フォーム!Y41)</f>
        <v/>
      </c>
      <c r="T67" s="279" t="str">
        <f>IF(入力フォーム!AA41="","",入力フォーム!AA41)</f>
        <v/>
      </c>
      <c r="V67" s="291"/>
      <c r="AD67" s="72"/>
      <c r="AE67" s="297"/>
      <c r="AF67" s="297"/>
      <c r="AG67" s="291"/>
      <c r="AH67" s="293"/>
      <c r="AM67" s="156"/>
      <c r="AN67" s="156"/>
      <c r="AY67"/>
      <c r="AZ67"/>
      <c r="BA67"/>
      <c r="BB67"/>
      <c r="BC67"/>
      <c r="BD67"/>
      <c r="BF67"/>
      <c r="BG67"/>
      <c r="BH67"/>
      <c r="BI67"/>
      <c r="BJ67"/>
      <c r="BK67"/>
      <c r="BL67"/>
      <c r="BM67"/>
      <c r="BN67"/>
      <c r="BO67"/>
      <c r="BP67"/>
      <c r="BQ67"/>
      <c r="BR67"/>
      <c r="BS67"/>
      <c r="BT67"/>
      <c r="BU67"/>
      <c r="BV67"/>
    </row>
    <row r="68" spans="1:74" ht="18.75" customHeight="1">
      <c r="A68" s="167">
        <v>5</v>
      </c>
      <c r="B68" s="1023" t="str">
        <f>IF(入力フォーム!B42="","",入力フォーム!B42)</f>
        <v/>
      </c>
      <c r="C68" s="1024"/>
      <c r="D68" s="197" t="str">
        <f>IF(入力フォーム!C42="","",入力フォーム!C42)</f>
        <v/>
      </c>
      <c r="E68" s="1025" t="str">
        <f>IF(入力フォーム!D42="","",入力フォーム!D42)</f>
        <v/>
      </c>
      <c r="F68" s="1026"/>
      <c r="G68" s="1027"/>
      <c r="H68" s="215" t="str">
        <f>IF(入力フォーム!I42="","",入力フォーム!I42)</f>
        <v/>
      </c>
      <c r="I68" s="220" t="str">
        <f>IF(入力フォーム!J42="","",入力フォーム!J42)</f>
        <v/>
      </c>
      <c r="J68" s="480" t="str">
        <f>IF(入力フォーム!L42="","",入力フォーム!L42)</f>
        <v/>
      </c>
      <c r="K68" s="236" t="str">
        <f>IF(入力フォーム!M42="","",入力フォーム!M42)</f>
        <v/>
      </c>
      <c r="L68" s="236" t="str">
        <f>IF(入力フォーム!N42="","",入力フォーム!N42)</f>
        <v/>
      </c>
      <c r="M68" s="1026" t="str">
        <f>IF(入力フォーム!P42="","",入力フォーム!P42)</f>
        <v/>
      </c>
      <c r="N68" s="1096" t="s">
        <v>504</v>
      </c>
      <c r="O68" s="489" t="str">
        <f>IF(入力フォーム!R42="","",入力フォーム!R42)</f>
        <v/>
      </c>
      <c r="P68" s="422" t="str">
        <f>IF(入力フォーム!T42="","",入力フォーム!T42)</f>
        <v/>
      </c>
      <c r="Q68" s="422" t="str">
        <f>IF(入力フォーム!U42="","",入力フォーム!U42)</f>
        <v/>
      </c>
      <c r="R68" s="445" t="str">
        <f>IF(入力フォーム!W42="","",入力フォーム!W42)</f>
        <v/>
      </c>
      <c r="S68" s="267" t="str">
        <f>IF(入力フォーム!Y42="","",入力フォーム!Y42)</f>
        <v/>
      </c>
      <c r="T68" s="279" t="str">
        <f>IF(入力フォーム!AA42="","",入力フォーム!AA42)</f>
        <v/>
      </c>
      <c r="V68" s="291"/>
      <c r="AD68" s="72"/>
      <c r="AE68" s="297"/>
      <c r="AF68" s="297"/>
      <c r="AG68" s="291"/>
      <c r="AH68" s="293"/>
      <c r="AM68" s="156"/>
      <c r="AN68" s="156"/>
      <c r="AY68"/>
      <c r="AZ68"/>
      <c r="BA68"/>
      <c r="BB68"/>
      <c r="BC68"/>
      <c r="BD68"/>
      <c r="BF68"/>
      <c r="BG68"/>
      <c r="BH68"/>
      <c r="BI68"/>
      <c r="BJ68"/>
      <c r="BK68"/>
      <c r="BL68"/>
      <c r="BM68"/>
      <c r="BN68"/>
      <c r="BO68"/>
      <c r="BP68"/>
      <c r="BQ68"/>
      <c r="BR68"/>
      <c r="BS68"/>
      <c r="BT68"/>
      <c r="BU68"/>
      <c r="BV68"/>
    </row>
    <row r="69" spans="1:74" ht="18.75" customHeight="1">
      <c r="A69" s="167">
        <v>6</v>
      </c>
      <c r="B69" s="1023" t="str">
        <f>IF(入力フォーム!B43="","",入力フォーム!B43)</f>
        <v/>
      </c>
      <c r="C69" s="1024"/>
      <c r="D69" s="197" t="str">
        <f>IF(入力フォーム!C43="","",入力フォーム!C43)</f>
        <v/>
      </c>
      <c r="E69" s="1025" t="str">
        <f>IF(入力フォーム!D43="","",入力フォーム!D43)</f>
        <v/>
      </c>
      <c r="F69" s="1026"/>
      <c r="G69" s="1027"/>
      <c r="H69" s="215" t="str">
        <f>IF(入力フォーム!I43="","",入力フォーム!I43)</f>
        <v/>
      </c>
      <c r="I69" s="220" t="str">
        <f>IF(入力フォーム!J43="","",入力フォーム!J43)</f>
        <v/>
      </c>
      <c r="J69" s="480" t="str">
        <f>IF(入力フォーム!L43="","",入力フォーム!L43)</f>
        <v/>
      </c>
      <c r="K69" s="236" t="str">
        <f>IF(入力フォーム!M43="","",入力フォーム!M43)</f>
        <v/>
      </c>
      <c r="L69" s="236" t="str">
        <f>IF(入力フォーム!N43="","",入力フォーム!N43)</f>
        <v/>
      </c>
      <c r="M69" s="1026" t="str">
        <f>IF(入力フォーム!P43="","",入力フォーム!P43)</f>
        <v/>
      </c>
      <c r="N69" s="1096" t="s">
        <v>504</v>
      </c>
      <c r="O69" s="489" t="str">
        <f>IF(入力フォーム!R43="","",入力フォーム!R43)</f>
        <v/>
      </c>
      <c r="P69" s="422" t="str">
        <f>IF(入力フォーム!T43="","",入力フォーム!T43)</f>
        <v/>
      </c>
      <c r="Q69" s="422" t="str">
        <f>IF(入力フォーム!U43="","",入力フォーム!U43)</f>
        <v/>
      </c>
      <c r="R69" s="445" t="str">
        <f>IF(入力フォーム!W43="","",入力フォーム!W43)</f>
        <v/>
      </c>
      <c r="S69" s="267" t="str">
        <f>IF(入力フォーム!Y43="","",入力フォーム!Y43)</f>
        <v/>
      </c>
      <c r="T69" s="279" t="str">
        <f>IF(入力フォーム!AA43="","",入力フォーム!AA43)</f>
        <v/>
      </c>
      <c r="V69" s="291"/>
      <c r="AD69" s="301"/>
      <c r="AE69" s="297"/>
      <c r="AF69" s="297"/>
      <c r="AG69" s="291"/>
      <c r="AH69" s="293"/>
      <c r="AM69" s="156"/>
      <c r="AN69" s="156"/>
      <c r="AY69"/>
      <c r="AZ69"/>
      <c r="BA69"/>
      <c r="BB69"/>
      <c r="BC69"/>
      <c r="BD69"/>
      <c r="BF69"/>
      <c r="BG69"/>
      <c r="BH69"/>
      <c r="BI69"/>
      <c r="BJ69"/>
      <c r="BK69"/>
      <c r="BL69"/>
      <c r="BM69"/>
      <c r="BN69"/>
      <c r="BO69"/>
      <c r="BP69"/>
      <c r="BQ69"/>
      <c r="BR69"/>
      <c r="BS69"/>
      <c r="BT69"/>
      <c r="BU69"/>
      <c r="BV69"/>
    </row>
    <row r="70" spans="1:74" ht="18.75" customHeight="1">
      <c r="A70" s="167">
        <v>7</v>
      </c>
      <c r="B70" s="1023" t="str">
        <f>IF(入力フォーム!B44="","",入力フォーム!B44)</f>
        <v/>
      </c>
      <c r="C70" s="1024"/>
      <c r="D70" s="197" t="str">
        <f>IF(入力フォーム!C44="","",入力フォーム!C44)</f>
        <v/>
      </c>
      <c r="E70" s="1025" t="str">
        <f>IF(入力フォーム!D44="","",入力フォーム!D44)</f>
        <v/>
      </c>
      <c r="F70" s="1026"/>
      <c r="G70" s="1027"/>
      <c r="H70" s="215" t="str">
        <f>IF(入力フォーム!I44="","",入力フォーム!I44)</f>
        <v/>
      </c>
      <c r="I70" s="220" t="str">
        <f>IF(入力フォーム!J44="","",入力フォーム!J44)</f>
        <v/>
      </c>
      <c r="J70" s="480" t="str">
        <f>IF(入力フォーム!L44="","",入力フォーム!L44)</f>
        <v/>
      </c>
      <c r="K70" s="236" t="str">
        <f>IF(入力フォーム!M44="","",入力フォーム!M44)</f>
        <v/>
      </c>
      <c r="L70" s="236" t="str">
        <f>IF(入力フォーム!N44="","",入力フォーム!N44)</f>
        <v/>
      </c>
      <c r="M70" s="1026" t="str">
        <f>IF(入力フォーム!P44="","",入力フォーム!P44)</f>
        <v/>
      </c>
      <c r="N70" s="1096" t="s">
        <v>504</v>
      </c>
      <c r="O70" s="489" t="str">
        <f>IF(入力フォーム!R44="","",入力フォーム!R44)</f>
        <v/>
      </c>
      <c r="P70" s="422" t="str">
        <f>IF(入力フォーム!T44="","",入力フォーム!T44)</f>
        <v/>
      </c>
      <c r="Q70" s="422" t="str">
        <f>IF(入力フォーム!U44="","",入力フォーム!U44)</f>
        <v/>
      </c>
      <c r="R70" s="445" t="str">
        <f>IF(入力フォーム!W44="","",入力フォーム!W44)</f>
        <v/>
      </c>
      <c r="S70" s="267" t="str">
        <f>IF(入力フォーム!Y44="","",入力フォーム!Y44)</f>
        <v/>
      </c>
      <c r="T70" s="279" t="str">
        <f>IF(入力フォーム!AA44="","",入力フォーム!AA44)</f>
        <v/>
      </c>
      <c r="V70" s="291"/>
      <c r="AD70" s="307"/>
      <c r="AE70" s="297"/>
      <c r="AF70" s="297"/>
      <c r="AG70" s="291"/>
      <c r="AH70" s="293"/>
      <c r="AM70" s="156"/>
      <c r="AN70" s="156"/>
      <c r="AY70"/>
      <c r="AZ70"/>
      <c r="BA70"/>
      <c r="BB70"/>
      <c r="BC70"/>
      <c r="BD70"/>
      <c r="BF70"/>
      <c r="BG70"/>
      <c r="BH70"/>
      <c r="BI70"/>
      <c r="BJ70"/>
      <c r="BK70"/>
      <c r="BL70"/>
      <c r="BM70"/>
      <c r="BN70"/>
      <c r="BO70"/>
      <c r="BP70"/>
      <c r="BQ70"/>
      <c r="BR70"/>
      <c r="BS70"/>
      <c r="BT70"/>
      <c r="BU70"/>
      <c r="BV70"/>
    </row>
    <row r="71" spans="1:74" ht="18.75" customHeight="1">
      <c r="A71" s="167">
        <v>8</v>
      </c>
      <c r="B71" s="1023" t="str">
        <f>IF(入力フォーム!B45="","",入力フォーム!B45)</f>
        <v/>
      </c>
      <c r="C71" s="1024"/>
      <c r="D71" s="197" t="str">
        <f>IF(入力フォーム!C45="","",入力フォーム!C45)</f>
        <v/>
      </c>
      <c r="E71" s="1025" t="str">
        <f>IF(入力フォーム!D45="","",入力フォーム!D45)</f>
        <v/>
      </c>
      <c r="F71" s="1026"/>
      <c r="G71" s="1027"/>
      <c r="H71" s="215" t="str">
        <f>IF(入力フォーム!I45="","",入力フォーム!I45)</f>
        <v/>
      </c>
      <c r="I71" s="220" t="str">
        <f>IF(入力フォーム!J45="","",入力フォーム!J45)</f>
        <v/>
      </c>
      <c r="J71" s="480" t="str">
        <f>IF(入力フォーム!L45="","",入力フォーム!L45)</f>
        <v/>
      </c>
      <c r="K71" s="236" t="str">
        <f>IF(入力フォーム!M45="","",入力フォーム!M45)</f>
        <v/>
      </c>
      <c r="L71" s="236" t="str">
        <f>IF(入力フォーム!N45="","",入力フォーム!N45)</f>
        <v/>
      </c>
      <c r="M71" s="1026" t="str">
        <f>IF(入力フォーム!P45="","",入力フォーム!P45)</f>
        <v/>
      </c>
      <c r="N71" s="1096" t="s">
        <v>504</v>
      </c>
      <c r="O71" s="489" t="str">
        <f>IF(入力フォーム!R45="","",入力フォーム!R45)</f>
        <v/>
      </c>
      <c r="P71" s="422" t="str">
        <f>IF(入力フォーム!T45="","",入力フォーム!T45)</f>
        <v/>
      </c>
      <c r="Q71" s="422" t="str">
        <f>IF(入力フォーム!U45="","",入力フォーム!U45)</f>
        <v/>
      </c>
      <c r="R71" s="445" t="str">
        <f>IF(入力フォーム!W45="","",入力フォーム!W45)</f>
        <v/>
      </c>
      <c r="S71" s="267" t="str">
        <f>IF(入力フォーム!Y45="","",入力フォーム!Y45)</f>
        <v/>
      </c>
      <c r="T71" s="279" t="str">
        <f>IF(入力フォーム!AA45="","",入力フォーム!AA45)</f>
        <v/>
      </c>
      <c r="V71" s="291"/>
      <c r="AD71" s="302"/>
      <c r="AE71" s="302"/>
      <c r="AF71" s="297"/>
      <c r="AG71" s="291"/>
      <c r="AH71" s="293"/>
      <c r="AM71" s="156"/>
      <c r="AN71" s="156"/>
      <c r="AY71"/>
      <c r="AZ71"/>
      <c r="BA71"/>
      <c r="BB71"/>
      <c r="BC71"/>
      <c r="BD71"/>
      <c r="BF71"/>
      <c r="BG71"/>
      <c r="BH71"/>
      <c r="BI71"/>
      <c r="BJ71"/>
      <c r="BK71"/>
      <c r="BL71"/>
      <c r="BM71"/>
      <c r="BN71"/>
      <c r="BO71"/>
      <c r="BP71"/>
      <c r="BQ71"/>
      <c r="BR71"/>
      <c r="BS71"/>
      <c r="BT71"/>
      <c r="BU71"/>
      <c r="BV71"/>
    </row>
    <row r="72" spans="1:74" ht="18.75" customHeight="1">
      <c r="A72" s="167">
        <v>9</v>
      </c>
      <c r="B72" s="1023" t="str">
        <f>IF(入力フォーム!B46="","",入力フォーム!B46)</f>
        <v/>
      </c>
      <c r="C72" s="1024"/>
      <c r="D72" s="197" t="str">
        <f>IF(入力フォーム!C46="","",入力フォーム!C46)</f>
        <v/>
      </c>
      <c r="E72" s="1025" t="str">
        <f>IF(入力フォーム!D46="","",入力フォーム!D46)</f>
        <v/>
      </c>
      <c r="F72" s="1026"/>
      <c r="G72" s="1027"/>
      <c r="H72" s="215" t="str">
        <f>IF(入力フォーム!I46="","",入力フォーム!I46)</f>
        <v/>
      </c>
      <c r="I72" s="220" t="str">
        <f>IF(入力フォーム!J46="","",入力フォーム!J46)</f>
        <v/>
      </c>
      <c r="J72" s="480" t="str">
        <f>IF(入力フォーム!L46="","",入力フォーム!L46)</f>
        <v/>
      </c>
      <c r="K72" s="236" t="str">
        <f>IF(入力フォーム!M46="","",入力フォーム!M46)</f>
        <v/>
      </c>
      <c r="L72" s="236" t="str">
        <f>IF(入力フォーム!N46="","",入力フォーム!N46)</f>
        <v/>
      </c>
      <c r="M72" s="1026" t="str">
        <f>IF(入力フォーム!P46="","",入力フォーム!P46)</f>
        <v/>
      </c>
      <c r="N72" s="1096" t="s">
        <v>504</v>
      </c>
      <c r="O72" s="489" t="str">
        <f>IF(入力フォーム!R46="","",入力フォーム!R46)</f>
        <v/>
      </c>
      <c r="P72" s="422" t="str">
        <f>IF(入力フォーム!T46="","",入力フォーム!T46)</f>
        <v/>
      </c>
      <c r="Q72" s="422" t="str">
        <f>IF(入力フォーム!U46="","",入力フォーム!U46)</f>
        <v/>
      </c>
      <c r="R72" s="445" t="str">
        <f>IF(入力フォーム!W46="","",入力フォーム!W46)</f>
        <v/>
      </c>
      <c r="S72" s="267" t="str">
        <f>IF(入力フォーム!Y46="","",入力フォーム!Y46)</f>
        <v/>
      </c>
      <c r="T72" s="279" t="str">
        <f>IF(入力フォーム!AA46="","",入力フォーム!AA46)</f>
        <v/>
      </c>
      <c r="V72" s="291"/>
      <c r="AD72" s="303"/>
      <c r="AE72" s="303"/>
      <c r="AF72" s="297"/>
      <c r="AG72" s="291"/>
      <c r="AH72" s="293"/>
      <c r="AM72" s="156"/>
      <c r="AN72" s="156"/>
      <c r="AY72"/>
      <c r="AZ72"/>
      <c r="BA72"/>
      <c r="BB72"/>
      <c r="BC72"/>
      <c r="BD72"/>
      <c r="BF72"/>
      <c r="BG72"/>
      <c r="BH72"/>
      <c r="BI72"/>
      <c r="BJ72"/>
      <c r="BK72"/>
      <c r="BL72"/>
      <c r="BM72"/>
      <c r="BN72"/>
      <c r="BO72"/>
      <c r="BP72"/>
      <c r="BQ72"/>
      <c r="BR72"/>
      <c r="BS72"/>
      <c r="BT72"/>
      <c r="BU72"/>
      <c r="BV72"/>
    </row>
    <row r="73" spans="1:74" ht="18.75" customHeight="1">
      <c r="A73" s="167">
        <v>10</v>
      </c>
      <c r="B73" s="1023" t="str">
        <f>IF(入力フォーム!B47="","",入力フォーム!B47)</f>
        <v/>
      </c>
      <c r="C73" s="1024"/>
      <c r="D73" s="197" t="str">
        <f>IF(入力フォーム!C47="","",入力フォーム!C47)</f>
        <v/>
      </c>
      <c r="E73" s="1025" t="str">
        <f>IF(入力フォーム!D47="","",入力フォーム!D47)</f>
        <v/>
      </c>
      <c r="F73" s="1026"/>
      <c r="G73" s="1027"/>
      <c r="H73" s="215" t="str">
        <f>IF(入力フォーム!I47="","",入力フォーム!I47)</f>
        <v/>
      </c>
      <c r="I73" s="220" t="str">
        <f>IF(入力フォーム!J47="","",入力フォーム!J47)</f>
        <v/>
      </c>
      <c r="J73" s="480" t="str">
        <f>IF(入力フォーム!L47="","",入力フォーム!L47)</f>
        <v/>
      </c>
      <c r="K73" s="236" t="str">
        <f>IF(入力フォーム!M47="","",入力フォーム!M47)</f>
        <v/>
      </c>
      <c r="L73" s="236" t="str">
        <f>IF(入力フォーム!N47="","",入力フォーム!N47)</f>
        <v/>
      </c>
      <c r="M73" s="1026" t="str">
        <f>IF(入力フォーム!P47="","",入力フォーム!P47)</f>
        <v/>
      </c>
      <c r="N73" s="1096" t="s">
        <v>504</v>
      </c>
      <c r="O73" s="489" t="str">
        <f>IF(入力フォーム!R47="","",入力フォーム!R47)</f>
        <v/>
      </c>
      <c r="P73" s="422" t="str">
        <f>IF(入力フォーム!T47="","",入力フォーム!T47)</f>
        <v/>
      </c>
      <c r="Q73" s="422" t="str">
        <f>IF(入力フォーム!U47="","",入力フォーム!U47)</f>
        <v/>
      </c>
      <c r="R73" s="445" t="str">
        <f>IF(入力フォーム!W47="","",入力フォーム!W47)</f>
        <v/>
      </c>
      <c r="S73" s="267" t="str">
        <f>IF(入力フォーム!Y47="","",入力フォーム!Y47)</f>
        <v/>
      </c>
      <c r="T73" s="279" t="str">
        <f>IF(入力フォーム!AA47="","",入力フォーム!AA47)</f>
        <v/>
      </c>
      <c r="V73" s="291"/>
      <c r="AE73" s="297"/>
      <c r="AF73" s="297"/>
      <c r="AG73" s="291"/>
      <c r="AH73" s="293"/>
      <c r="AM73" s="156"/>
      <c r="AN73" s="156"/>
      <c r="AY73"/>
      <c r="AZ73"/>
      <c r="BA73"/>
      <c r="BB73"/>
      <c r="BC73"/>
      <c r="BD73"/>
      <c r="BF73"/>
      <c r="BG73"/>
      <c r="BH73"/>
      <c r="BI73"/>
      <c r="BJ73"/>
      <c r="BK73"/>
      <c r="BL73"/>
      <c r="BM73"/>
      <c r="BN73"/>
      <c r="BO73"/>
      <c r="BP73"/>
      <c r="BQ73"/>
      <c r="BR73"/>
      <c r="BS73"/>
      <c r="BT73"/>
      <c r="BU73"/>
      <c r="BV73"/>
    </row>
    <row r="74" spans="1:74" ht="18.75" customHeight="1">
      <c r="A74" s="167">
        <v>11</v>
      </c>
      <c r="B74" s="1023" t="str">
        <f>IF(入力フォーム!B48="","",入力フォーム!B48)</f>
        <v/>
      </c>
      <c r="C74" s="1024"/>
      <c r="D74" s="197" t="str">
        <f>IF(入力フォーム!C48="","",入力フォーム!C48)</f>
        <v/>
      </c>
      <c r="E74" s="1025" t="str">
        <f>IF(入力フォーム!D48="","",入力フォーム!D48)</f>
        <v/>
      </c>
      <c r="F74" s="1026"/>
      <c r="G74" s="1027"/>
      <c r="H74" s="215" t="str">
        <f>IF(入力フォーム!I48="","",入力フォーム!I48)</f>
        <v/>
      </c>
      <c r="I74" s="220" t="str">
        <f>IF(入力フォーム!J48="","",入力フォーム!J48)</f>
        <v/>
      </c>
      <c r="J74" s="480" t="str">
        <f>IF(入力フォーム!L48="","",入力フォーム!L48)</f>
        <v/>
      </c>
      <c r="K74" s="236" t="str">
        <f>IF(入力フォーム!M48="","",入力フォーム!M48)</f>
        <v/>
      </c>
      <c r="L74" s="236" t="str">
        <f>IF(入力フォーム!N48="","",入力フォーム!N48)</f>
        <v/>
      </c>
      <c r="M74" s="1026" t="str">
        <f>IF(入力フォーム!P48="","",入力フォーム!P48)</f>
        <v/>
      </c>
      <c r="N74" s="1096" t="s">
        <v>504</v>
      </c>
      <c r="O74" s="489" t="str">
        <f>IF(入力フォーム!R48="","",入力フォーム!R48)</f>
        <v/>
      </c>
      <c r="P74" s="422" t="str">
        <f>IF(入力フォーム!T48="","",入力フォーム!T48)</f>
        <v/>
      </c>
      <c r="Q74" s="422" t="str">
        <f>IF(入力フォーム!U48="","",入力フォーム!U48)</f>
        <v/>
      </c>
      <c r="R74" s="445" t="str">
        <f>IF(入力フォーム!W48="","",入力フォーム!W48)</f>
        <v/>
      </c>
      <c r="S74" s="267" t="str">
        <f>IF(入力フォーム!Y48="","",入力フォーム!Y48)</f>
        <v/>
      </c>
      <c r="T74" s="279" t="str">
        <f>IF(入力フォーム!AA48="","",入力フォーム!AA48)</f>
        <v/>
      </c>
      <c r="V74" s="291"/>
      <c r="AE74" s="297"/>
      <c r="AF74" s="297"/>
      <c r="AG74" s="291"/>
      <c r="AH74" s="293"/>
      <c r="AM74" s="156"/>
      <c r="AN74" s="156"/>
      <c r="AY74"/>
      <c r="AZ74"/>
      <c r="BA74"/>
      <c r="BB74"/>
      <c r="BC74"/>
      <c r="BD74"/>
      <c r="BF74"/>
      <c r="BG74"/>
      <c r="BH74"/>
      <c r="BI74"/>
      <c r="BJ74"/>
      <c r="BK74"/>
      <c r="BL74"/>
      <c r="BM74"/>
      <c r="BN74"/>
      <c r="BO74"/>
      <c r="BP74"/>
      <c r="BQ74"/>
      <c r="BR74"/>
      <c r="BS74"/>
      <c r="BT74"/>
      <c r="BU74"/>
      <c r="BV74"/>
    </row>
    <row r="75" spans="1:74" ht="18.75" customHeight="1">
      <c r="A75" s="167">
        <v>12</v>
      </c>
      <c r="B75" s="1023" t="str">
        <f>IF(入力フォーム!B49="","",入力フォーム!B49)</f>
        <v/>
      </c>
      <c r="C75" s="1024"/>
      <c r="D75" s="197" t="str">
        <f>IF(入力フォーム!C49="","",入力フォーム!C49)</f>
        <v/>
      </c>
      <c r="E75" s="1025" t="str">
        <f>IF(入力フォーム!D49="","",入力フォーム!D49)</f>
        <v/>
      </c>
      <c r="F75" s="1026"/>
      <c r="G75" s="1027"/>
      <c r="H75" s="215" t="str">
        <f>IF(入力フォーム!I49="","",入力フォーム!I49)</f>
        <v/>
      </c>
      <c r="I75" s="220" t="str">
        <f>IF(入力フォーム!J49="","",入力フォーム!J49)</f>
        <v/>
      </c>
      <c r="J75" s="480" t="str">
        <f>IF(入力フォーム!L49="","",入力フォーム!L49)</f>
        <v/>
      </c>
      <c r="K75" s="236" t="str">
        <f>IF(入力フォーム!M49="","",入力フォーム!M49)</f>
        <v/>
      </c>
      <c r="L75" s="236" t="str">
        <f>IF(入力フォーム!N49="","",入力フォーム!N49)</f>
        <v/>
      </c>
      <c r="M75" s="1026" t="str">
        <f>IF(入力フォーム!P49="","",入力フォーム!P49)</f>
        <v/>
      </c>
      <c r="N75" s="1096" t="s">
        <v>504</v>
      </c>
      <c r="O75" s="489" t="str">
        <f>IF(入力フォーム!R49="","",入力フォーム!R49)</f>
        <v/>
      </c>
      <c r="P75" s="422" t="str">
        <f>IF(入力フォーム!T49="","",入力フォーム!T49)</f>
        <v/>
      </c>
      <c r="Q75" s="422" t="str">
        <f>IF(入力フォーム!U49="","",入力フォーム!U49)</f>
        <v/>
      </c>
      <c r="R75" s="445" t="str">
        <f>IF(入力フォーム!W49="","",入力フォーム!W49)</f>
        <v/>
      </c>
      <c r="S75" s="267" t="str">
        <f>IF(入力フォーム!Y49="","",入力フォーム!Y49)</f>
        <v/>
      </c>
      <c r="T75" s="279" t="str">
        <f>IF(入力フォーム!AA49="","",入力フォーム!AA49)</f>
        <v/>
      </c>
      <c r="V75" s="291"/>
      <c r="AE75" s="297"/>
      <c r="AF75" s="297"/>
      <c r="AG75" s="291"/>
      <c r="AH75" s="293"/>
      <c r="AM75" s="156"/>
      <c r="AN75" s="156"/>
      <c r="AY75"/>
      <c r="AZ75"/>
      <c r="BA75"/>
      <c r="BB75"/>
      <c r="BC75"/>
      <c r="BD75"/>
      <c r="BF75"/>
      <c r="BG75"/>
      <c r="BH75"/>
      <c r="BI75"/>
      <c r="BJ75"/>
      <c r="BK75"/>
      <c r="BL75"/>
      <c r="BM75"/>
      <c r="BN75"/>
      <c r="BO75"/>
      <c r="BP75"/>
      <c r="BQ75"/>
      <c r="BR75"/>
      <c r="BS75"/>
      <c r="BT75"/>
      <c r="BU75"/>
      <c r="BV75"/>
    </row>
    <row r="76" spans="1:74" ht="18.75" customHeight="1">
      <c r="A76" s="167">
        <v>13</v>
      </c>
      <c r="B76" s="1023" t="str">
        <f>IF(入力フォーム!B50="","",入力フォーム!B50)</f>
        <v/>
      </c>
      <c r="C76" s="1024"/>
      <c r="D76" s="197" t="str">
        <f>IF(入力フォーム!C50="","",入力フォーム!C50)</f>
        <v/>
      </c>
      <c r="E76" s="1025" t="str">
        <f>IF(入力フォーム!D50="","",入力フォーム!D50)</f>
        <v/>
      </c>
      <c r="F76" s="1026"/>
      <c r="G76" s="1027"/>
      <c r="H76" s="215" t="str">
        <f>IF(入力フォーム!I50="","",入力フォーム!I50)</f>
        <v/>
      </c>
      <c r="I76" s="220" t="str">
        <f>IF(入力フォーム!J50="","",入力フォーム!J50)</f>
        <v/>
      </c>
      <c r="J76" s="480" t="str">
        <f>IF(入力フォーム!L50="","",入力フォーム!L50)</f>
        <v/>
      </c>
      <c r="K76" s="236" t="str">
        <f>IF(入力フォーム!M50="","",入力フォーム!M50)</f>
        <v/>
      </c>
      <c r="L76" s="236" t="str">
        <f>IF(入力フォーム!N50="","",入力フォーム!N50)</f>
        <v/>
      </c>
      <c r="M76" s="1026" t="str">
        <f>IF(入力フォーム!P50="","",入力フォーム!P50)</f>
        <v/>
      </c>
      <c r="N76" s="1096" t="s">
        <v>504</v>
      </c>
      <c r="O76" s="489" t="str">
        <f>IF(入力フォーム!R50="","",入力フォーム!R50)</f>
        <v/>
      </c>
      <c r="P76" s="422" t="str">
        <f>IF(入力フォーム!T50="","",入力フォーム!T50)</f>
        <v/>
      </c>
      <c r="Q76" s="422" t="str">
        <f>IF(入力フォーム!U50="","",入力フォーム!U50)</f>
        <v/>
      </c>
      <c r="R76" s="445" t="str">
        <f>IF(入力フォーム!W50="","",入力フォーム!W50)</f>
        <v/>
      </c>
      <c r="S76" s="267" t="str">
        <f>IF(入力フォーム!Y50="","",入力フォーム!Y50)</f>
        <v/>
      </c>
      <c r="T76" s="279" t="str">
        <f>IF(入力フォーム!AA50="","",入力フォーム!AA50)</f>
        <v/>
      </c>
      <c r="V76" s="291"/>
      <c r="AE76" s="297"/>
      <c r="AF76" s="297"/>
      <c r="AG76" s="291"/>
      <c r="AH76" s="293"/>
      <c r="AM76" s="156"/>
      <c r="AN76" s="156"/>
      <c r="AY76"/>
      <c r="AZ76"/>
      <c r="BA76"/>
      <c r="BB76"/>
      <c r="BC76"/>
      <c r="BD76"/>
      <c r="BF76"/>
      <c r="BG76"/>
      <c r="BH76"/>
      <c r="BI76"/>
      <c r="BJ76"/>
      <c r="BK76"/>
      <c r="BL76"/>
      <c r="BM76"/>
      <c r="BN76"/>
      <c r="BO76"/>
      <c r="BP76"/>
      <c r="BQ76"/>
      <c r="BR76"/>
      <c r="BS76"/>
      <c r="BT76"/>
      <c r="BU76"/>
      <c r="BV76"/>
    </row>
    <row r="77" spans="1:74" ht="18.75" customHeight="1">
      <c r="A77" s="167">
        <v>14</v>
      </c>
      <c r="B77" s="1023" t="str">
        <f>IF(入力フォーム!B51="","",入力フォーム!B51)</f>
        <v/>
      </c>
      <c r="C77" s="1024"/>
      <c r="D77" s="197" t="str">
        <f>IF(入力フォーム!C51="","",入力フォーム!C51)</f>
        <v/>
      </c>
      <c r="E77" s="1025" t="str">
        <f>IF(入力フォーム!D51="","",入力フォーム!D51)</f>
        <v/>
      </c>
      <c r="F77" s="1026"/>
      <c r="G77" s="1027"/>
      <c r="H77" s="215" t="str">
        <f>IF(入力フォーム!I51="","",入力フォーム!I51)</f>
        <v/>
      </c>
      <c r="I77" s="220" t="str">
        <f>IF(入力フォーム!J51="","",入力フォーム!J51)</f>
        <v/>
      </c>
      <c r="J77" s="480" t="str">
        <f>IF(入力フォーム!L51="","",入力フォーム!L51)</f>
        <v/>
      </c>
      <c r="K77" s="236" t="str">
        <f>IF(入力フォーム!M51="","",入力フォーム!M51)</f>
        <v/>
      </c>
      <c r="L77" s="236" t="str">
        <f>IF(入力フォーム!N51="","",入力フォーム!N51)</f>
        <v/>
      </c>
      <c r="M77" s="1026" t="str">
        <f>IF(入力フォーム!P51="","",入力フォーム!P51)</f>
        <v/>
      </c>
      <c r="N77" s="1096" t="s">
        <v>504</v>
      </c>
      <c r="O77" s="489" t="str">
        <f>IF(入力フォーム!R51="","",入力フォーム!R51)</f>
        <v/>
      </c>
      <c r="P77" s="422" t="str">
        <f>IF(入力フォーム!T51="","",入力フォーム!T51)</f>
        <v/>
      </c>
      <c r="Q77" s="422" t="str">
        <f>IF(入力フォーム!U51="","",入力フォーム!U51)</f>
        <v/>
      </c>
      <c r="R77" s="445" t="str">
        <f>IF(入力フォーム!W51="","",入力フォーム!W51)</f>
        <v/>
      </c>
      <c r="S77" s="267" t="str">
        <f>IF(入力フォーム!Y51="","",入力フォーム!Y51)</f>
        <v/>
      </c>
      <c r="T77" s="279" t="str">
        <f>IF(入力フォーム!AA51="","",入力フォーム!AA51)</f>
        <v/>
      </c>
      <c r="U77"/>
      <c r="V77" s="297"/>
      <c r="W77" s="297"/>
      <c r="X77" s="297"/>
      <c r="Y77" s="297"/>
      <c r="Z77" s="297"/>
      <c r="AA77" s="297"/>
      <c r="AB77" s="297"/>
      <c r="AC77" s="297"/>
      <c r="AE77" s="297"/>
      <c r="AF77" s="297"/>
      <c r="AG77" s="291"/>
      <c r="AH77" s="293"/>
      <c r="AM77" s="156"/>
      <c r="AN77" s="156"/>
      <c r="AY77"/>
      <c r="AZ77"/>
      <c r="BA77"/>
      <c r="BB77"/>
      <c r="BC77"/>
      <c r="BD77"/>
      <c r="BF77"/>
      <c r="BG77"/>
      <c r="BH77"/>
      <c r="BI77"/>
      <c r="BJ77"/>
      <c r="BK77"/>
      <c r="BL77"/>
      <c r="BM77"/>
      <c r="BN77"/>
      <c r="BO77"/>
      <c r="BP77"/>
      <c r="BQ77"/>
      <c r="BR77"/>
      <c r="BS77"/>
      <c r="BT77"/>
      <c r="BU77"/>
      <c r="BV77"/>
    </row>
    <row r="78" spans="1:74" ht="18.75" customHeight="1">
      <c r="A78" s="167">
        <v>15</v>
      </c>
      <c r="B78" s="1023" t="str">
        <f>IF(入力フォーム!B52="","",入力フォーム!B52)</f>
        <v/>
      </c>
      <c r="C78" s="1024"/>
      <c r="D78" s="197" t="str">
        <f>IF(入力フォーム!C52="","",入力フォーム!C52)</f>
        <v/>
      </c>
      <c r="E78" s="1025" t="str">
        <f>IF(入力フォーム!D52="","",入力フォーム!D52)</f>
        <v/>
      </c>
      <c r="F78" s="1026"/>
      <c r="G78" s="1027"/>
      <c r="H78" s="215" t="str">
        <f>IF(入力フォーム!I52="","",入力フォーム!I52)</f>
        <v/>
      </c>
      <c r="I78" s="220" t="str">
        <f>IF(入力フォーム!J52="","",入力フォーム!J52)</f>
        <v/>
      </c>
      <c r="J78" s="480" t="str">
        <f>IF(入力フォーム!L52="","",入力フォーム!L52)</f>
        <v/>
      </c>
      <c r="K78" s="236" t="str">
        <f>IF(入力フォーム!M52="","",入力フォーム!M52)</f>
        <v/>
      </c>
      <c r="L78" s="236" t="str">
        <f>IF(入力フォーム!N52="","",入力フォーム!N52)</f>
        <v/>
      </c>
      <c r="M78" s="1026" t="str">
        <f>IF(入力フォーム!P52="","",入力フォーム!P52)</f>
        <v/>
      </c>
      <c r="N78" s="1096" t="s">
        <v>504</v>
      </c>
      <c r="O78" s="489" t="str">
        <f>IF(入力フォーム!R52="","",入力フォーム!R52)</f>
        <v/>
      </c>
      <c r="P78" s="422" t="str">
        <f>IF(入力フォーム!T52="","",入力フォーム!T52)</f>
        <v/>
      </c>
      <c r="Q78" s="422" t="str">
        <f>IF(入力フォーム!U52="","",入力フォーム!U52)</f>
        <v/>
      </c>
      <c r="R78" s="445" t="str">
        <f>IF(入力フォーム!W52="","",入力フォーム!W52)</f>
        <v/>
      </c>
      <c r="S78" s="267" t="str">
        <f>IF(入力フォーム!Y52="","",入力フォーム!Y52)</f>
        <v/>
      </c>
      <c r="T78" s="279" t="str">
        <f>IF(入力フォーム!AA52="","",入力フォーム!AA52)</f>
        <v/>
      </c>
      <c r="U78"/>
      <c r="V78" s="297"/>
      <c r="W78" s="297"/>
      <c r="X78" s="297"/>
      <c r="Y78" s="297"/>
      <c r="Z78" s="297"/>
      <c r="AA78" s="297"/>
      <c r="AB78" s="297"/>
      <c r="AC78" s="297"/>
      <c r="AE78" s="297"/>
      <c r="AF78" s="297"/>
      <c r="AG78" s="291"/>
      <c r="AH78" s="293"/>
      <c r="AM78" s="156"/>
      <c r="AN78" s="156"/>
      <c r="AY78"/>
      <c r="AZ78"/>
      <c r="BA78"/>
      <c r="BB78"/>
      <c r="BC78"/>
      <c r="BD78"/>
      <c r="BF78"/>
      <c r="BG78"/>
      <c r="BH78"/>
      <c r="BI78"/>
      <c r="BJ78"/>
      <c r="BK78"/>
      <c r="BL78"/>
      <c r="BM78"/>
      <c r="BN78"/>
      <c r="BO78"/>
      <c r="BP78"/>
      <c r="BQ78"/>
      <c r="BR78"/>
      <c r="BS78"/>
      <c r="BT78"/>
      <c r="BU78"/>
      <c r="BV78"/>
    </row>
    <row r="79" spans="1:74" ht="18.75" customHeight="1">
      <c r="A79" s="167">
        <v>16</v>
      </c>
      <c r="B79" s="1023" t="str">
        <f>IF(入力フォーム!B53="","",入力フォーム!B53)</f>
        <v/>
      </c>
      <c r="C79" s="1024"/>
      <c r="D79" s="197" t="str">
        <f>IF(入力フォーム!C53="","",入力フォーム!C53)</f>
        <v/>
      </c>
      <c r="E79" s="1025" t="str">
        <f>IF(入力フォーム!D53="","",入力フォーム!D53)</f>
        <v/>
      </c>
      <c r="F79" s="1026"/>
      <c r="G79" s="1027"/>
      <c r="H79" s="215" t="str">
        <f>IF(入力フォーム!I53="","",入力フォーム!I53)</f>
        <v/>
      </c>
      <c r="I79" s="220" t="str">
        <f>IF(入力フォーム!J53="","",入力フォーム!J53)</f>
        <v/>
      </c>
      <c r="J79" s="480" t="str">
        <f>IF(入力フォーム!L53="","",入力フォーム!L53)</f>
        <v/>
      </c>
      <c r="K79" s="236" t="str">
        <f>IF(入力フォーム!M53="","",入力フォーム!M53)</f>
        <v/>
      </c>
      <c r="L79" s="236" t="str">
        <f>IF(入力フォーム!N53="","",入力フォーム!N53)</f>
        <v/>
      </c>
      <c r="M79" s="1026" t="str">
        <f>IF(入力フォーム!P53="","",入力フォーム!P53)</f>
        <v/>
      </c>
      <c r="N79" s="1096" t="s">
        <v>504</v>
      </c>
      <c r="O79" s="489" t="str">
        <f>IF(入力フォーム!R53="","",入力フォーム!R53)</f>
        <v/>
      </c>
      <c r="P79" s="422" t="str">
        <f>IF(入力フォーム!T53="","",入力フォーム!T53)</f>
        <v/>
      </c>
      <c r="Q79" s="422" t="str">
        <f>IF(入力フォーム!U53="","",入力フォーム!U53)</f>
        <v/>
      </c>
      <c r="R79" s="445" t="str">
        <f>IF(入力フォーム!W53="","",入力フォーム!W53)</f>
        <v/>
      </c>
      <c r="S79" s="267" t="str">
        <f>IF(入力フォーム!Y53="","",入力フォーム!Y53)</f>
        <v/>
      </c>
      <c r="T79" s="279" t="str">
        <f>IF(入力フォーム!AA53="","",入力フォーム!AA53)</f>
        <v/>
      </c>
      <c r="U79" s="155"/>
      <c r="V79" s="156"/>
      <c r="AE79" s="297"/>
      <c r="AF79" s="297"/>
      <c r="AG79" s="291"/>
      <c r="AH79" s="293"/>
      <c r="AM79" s="156"/>
      <c r="AN79" s="156"/>
      <c r="AY79"/>
      <c r="AZ79"/>
      <c r="BA79"/>
      <c r="BB79"/>
      <c r="BC79"/>
      <c r="BD79"/>
      <c r="BF79"/>
      <c r="BG79"/>
      <c r="BH79"/>
      <c r="BI79"/>
      <c r="BJ79"/>
      <c r="BK79"/>
      <c r="BL79"/>
      <c r="BM79"/>
      <c r="BN79"/>
      <c r="BO79"/>
      <c r="BP79"/>
      <c r="BQ79"/>
      <c r="BR79"/>
      <c r="BS79"/>
      <c r="BT79"/>
      <c r="BU79"/>
      <c r="BV79"/>
    </row>
    <row r="80" spans="1:74" ht="18.75" customHeight="1">
      <c r="A80" s="167">
        <v>17</v>
      </c>
      <c r="B80" s="1023" t="str">
        <f>IF(入力フォーム!B54="","",入力フォーム!B54)</f>
        <v/>
      </c>
      <c r="C80" s="1024"/>
      <c r="D80" s="197" t="str">
        <f>IF(入力フォーム!C54="","",入力フォーム!C54)</f>
        <v/>
      </c>
      <c r="E80" s="1025" t="str">
        <f>IF(入力フォーム!D54="","",入力フォーム!D54)</f>
        <v/>
      </c>
      <c r="F80" s="1026"/>
      <c r="G80" s="1027"/>
      <c r="H80" s="215" t="str">
        <f>IF(入力フォーム!I54="","",入力フォーム!I54)</f>
        <v/>
      </c>
      <c r="I80" s="220" t="str">
        <f>IF(入力フォーム!J54="","",入力フォーム!J54)</f>
        <v/>
      </c>
      <c r="J80" s="480" t="str">
        <f>IF(入力フォーム!L54="","",入力フォーム!L54)</f>
        <v/>
      </c>
      <c r="K80" s="236" t="str">
        <f>IF(入力フォーム!M54="","",入力フォーム!M54)</f>
        <v/>
      </c>
      <c r="L80" s="236" t="str">
        <f>IF(入力フォーム!N54="","",入力フォーム!N54)</f>
        <v/>
      </c>
      <c r="M80" s="1026" t="str">
        <f>IF(入力フォーム!P54="","",入力フォーム!P54)</f>
        <v/>
      </c>
      <c r="N80" s="1096" t="s">
        <v>504</v>
      </c>
      <c r="O80" s="489" t="str">
        <f>IF(入力フォーム!R54="","",入力フォーム!R54)</f>
        <v/>
      </c>
      <c r="P80" s="422" t="str">
        <f>IF(入力フォーム!T54="","",入力フォーム!T54)</f>
        <v/>
      </c>
      <c r="Q80" s="422" t="str">
        <f>IF(入力フォーム!U54="","",入力フォーム!U54)</f>
        <v/>
      </c>
      <c r="R80" s="445" t="str">
        <f>IF(入力フォーム!W54="","",入力フォーム!W54)</f>
        <v/>
      </c>
      <c r="S80" s="267" t="str">
        <f>IF(入力フォーム!Y54="","",入力フォーム!Y54)</f>
        <v/>
      </c>
      <c r="T80" s="279" t="str">
        <f>IF(入力フォーム!AA54="","",入力フォーム!AA54)</f>
        <v/>
      </c>
      <c r="U80" s="155"/>
      <c r="V80" s="156"/>
      <c r="AE80" s="297"/>
      <c r="AF80" s="297"/>
      <c r="AG80" s="291"/>
      <c r="AH80" s="293"/>
      <c r="AM80" s="156"/>
      <c r="AN80" s="156"/>
      <c r="AY80"/>
      <c r="AZ80"/>
      <c r="BA80"/>
      <c r="BB80"/>
      <c r="BC80"/>
      <c r="BD80"/>
      <c r="BF80"/>
      <c r="BG80"/>
      <c r="BH80"/>
      <c r="BI80"/>
      <c r="BJ80"/>
      <c r="BK80"/>
      <c r="BL80"/>
      <c r="BM80"/>
      <c r="BN80"/>
      <c r="BO80"/>
      <c r="BP80"/>
      <c r="BQ80"/>
      <c r="BR80"/>
      <c r="BS80"/>
      <c r="BT80"/>
      <c r="BU80"/>
      <c r="BV80"/>
    </row>
    <row r="81" spans="1:74" ht="18.75" customHeight="1">
      <c r="A81" s="167">
        <v>18</v>
      </c>
      <c r="B81" s="1023" t="str">
        <f>IF(入力フォーム!B55="","",入力フォーム!B55)</f>
        <v/>
      </c>
      <c r="C81" s="1024"/>
      <c r="D81" s="197" t="str">
        <f>IF(入力フォーム!C55="","",入力フォーム!C55)</f>
        <v/>
      </c>
      <c r="E81" s="1025" t="str">
        <f>IF(入力フォーム!D55="","",入力フォーム!D55)</f>
        <v/>
      </c>
      <c r="F81" s="1026"/>
      <c r="G81" s="1027"/>
      <c r="H81" s="215" t="str">
        <f>IF(入力フォーム!I55="","",入力フォーム!I55)</f>
        <v/>
      </c>
      <c r="I81" s="220" t="str">
        <f>IF(入力フォーム!J55="","",入力フォーム!J55)</f>
        <v/>
      </c>
      <c r="J81" s="480" t="str">
        <f>IF(入力フォーム!L55="","",入力フォーム!L55)</f>
        <v/>
      </c>
      <c r="K81" s="236" t="str">
        <f>IF(入力フォーム!M55="","",入力フォーム!M55)</f>
        <v/>
      </c>
      <c r="L81" s="236" t="str">
        <f>IF(入力フォーム!N55="","",入力フォーム!N55)</f>
        <v/>
      </c>
      <c r="M81" s="1026" t="str">
        <f>IF(入力フォーム!P55="","",入力フォーム!P55)</f>
        <v/>
      </c>
      <c r="N81" s="1096" t="s">
        <v>504</v>
      </c>
      <c r="O81" s="489" t="str">
        <f>IF(入力フォーム!R55="","",入力フォーム!R55)</f>
        <v/>
      </c>
      <c r="P81" s="422" t="str">
        <f>IF(入力フォーム!T55="","",入力フォーム!T55)</f>
        <v/>
      </c>
      <c r="Q81" s="422" t="str">
        <f>IF(入力フォーム!U55="","",入力フォーム!U55)</f>
        <v/>
      </c>
      <c r="R81" s="445" t="str">
        <f>IF(入力フォーム!W55="","",入力フォーム!W55)</f>
        <v/>
      </c>
      <c r="S81" s="267" t="str">
        <f>IF(入力フォーム!Y55="","",入力フォーム!Y55)</f>
        <v/>
      </c>
      <c r="T81" s="279" t="str">
        <f>IF(入力フォーム!AA55="","",入力フォーム!AA55)</f>
        <v/>
      </c>
      <c r="U81" s="155"/>
      <c r="V81" s="156"/>
      <c r="AE81" s="297"/>
      <c r="AF81" s="297"/>
      <c r="AG81" s="291"/>
      <c r="AH81" s="293"/>
      <c r="AM81" s="156"/>
      <c r="AN81" s="156"/>
      <c r="AY81"/>
      <c r="AZ81"/>
      <c r="BA81"/>
      <c r="BB81"/>
      <c r="BC81"/>
      <c r="BD81"/>
      <c r="BF81"/>
      <c r="BG81"/>
      <c r="BH81"/>
      <c r="BI81"/>
      <c r="BJ81"/>
      <c r="BK81"/>
      <c r="BL81"/>
      <c r="BM81"/>
      <c r="BN81"/>
      <c r="BO81"/>
      <c r="BP81"/>
      <c r="BQ81"/>
      <c r="BR81"/>
      <c r="BS81"/>
      <c r="BT81"/>
      <c r="BU81"/>
      <c r="BV81"/>
    </row>
    <row r="82" spans="1:74" ht="18.75" customHeight="1">
      <c r="A82" s="167">
        <v>19</v>
      </c>
      <c r="B82" s="1023" t="str">
        <f>IF(入力フォーム!B56="","",入力フォーム!B56)</f>
        <v/>
      </c>
      <c r="C82" s="1024"/>
      <c r="D82" s="197" t="str">
        <f>IF(入力フォーム!C56="","",入力フォーム!C56)</f>
        <v/>
      </c>
      <c r="E82" s="1025" t="str">
        <f>IF(入力フォーム!D56="","",入力フォーム!D56)</f>
        <v/>
      </c>
      <c r="F82" s="1026"/>
      <c r="G82" s="1027"/>
      <c r="H82" s="215" t="str">
        <f>IF(入力フォーム!I56="","",入力フォーム!I56)</f>
        <v/>
      </c>
      <c r="I82" s="220" t="str">
        <f>IF(入力フォーム!J56="","",入力フォーム!J56)</f>
        <v/>
      </c>
      <c r="J82" s="480" t="str">
        <f>IF(入力フォーム!L56="","",入力フォーム!L56)</f>
        <v/>
      </c>
      <c r="K82" s="236" t="str">
        <f>IF(入力フォーム!M56="","",入力フォーム!M56)</f>
        <v/>
      </c>
      <c r="L82" s="236" t="str">
        <f>IF(入力フォーム!N56="","",入力フォーム!N56)</f>
        <v/>
      </c>
      <c r="M82" s="1026" t="str">
        <f>IF(入力フォーム!P56="","",入力フォーム!P56)</f>
        <v/>
      </c>
      <c r="N82" s="1096" t="s">
        <v>504</v>
      </c>
      <c r="O82" s="489" t="str">
        <f>IF(入力フォーム!R56="","",入力フォーム!R56)</f>
        <v/>
      </c>
      <c r="P82" s="422" t="str">
        <f>IF(入力フォーム!T56="","",入力フォーム!T56)</f>
        <v/>
      </c>
      <c r="Q82" s="422" t="str">
        <f>IF(入力フォーム!U56="","",入力フォーム!U56)</f>
        <v/>
      </c>
      <c r="R82" s="445" t="str">
        <f>IF(入力フォーム!W56="","",入力フォーム!W56)</f>
        <v/>
      </c>
      <c r="S82" s="267" t="str">
        <f>IF(入力フォーム!Y56="","",入力フォーム!Y56)</f>
        <v/>
      </c>
      <c r="T82" s="279" t="str">
        <f>IF(入力フォーム!AA56="","",入力フォーム!AA56)</f>
        <v/>
      </c>
      <c r="U82"/>
      <c r="V82" s="156"/>
      <c r="AE82" s="297"/>
      <c r="AF82" s="297"/>
      <c r="AG82" s="291"/>
      <c r="AH82" s="293"/>
      <c r="AM82" s="156"/>
      <c r="AN82" s="156"/>
      <c r="AY82"/>
      <c r="AZ82"/>
      <c r="BA82"/>
      <c r="BB82"/>
      <c r="BC82"/>
      <c r="BD82"/>
      <c r="BF82"/>
      <c r="BG82"/>
      <c r="BH82"/>
      <c r="BI82"/>
      <c r="BJ82"/>
      <c r="BK82"/>
      <c r="BL82"/>
      <c r="BM82"/>
      <c r="BN82"/>
      <c r="BO82"/>
      <c r="BP82"/>
      <c r="BQ82"/>
      <c r="BR82"/>
      <c r="BS82"/>
      <c r="BT82"/>
      <c r="BU82"/>
      <c r="BV82"/>
    </row>
    <row r="83" spans="1:74" ht="18.75" customHeight="1" thickBot="1">
      <c r="A83" s="168">
        <v>20</v>
      </c>
      <c r="B83" s="1015" t="str">
        <f>IF(入力フォーム!B57="","",入力フォーム!B57)</f>
        <v/>
      </c>
      <c r="C83" s="1016"/>
      <c r="D83" s="198" t="str">
        <f>IF(入力フォーム!C57="","",入力フォーム!C57)</f>
        <v/>
      </c>
      <c r="E83" s="1017" t="str">
        <f>IF(入力フォーム!D57="","",入力フォーム!D57)</f>
        <v/>
      </c>
      <c r="F83" s="1018"/>
      <c r="G83" s="1019"/>
      <c r="H83" s="216" t="str">
        <f>IF(入力フォーム!I57="","",入力フォーム!I57)</f>
        <v/>
      </c>
      <c r="I83" s="221" t="str">
        <f>IF(入力フォーム!J57="","",入力フォーム!J57)</f>
        <v/>
      </c>
      <c r="J83" s="227" t="str">
        <f>IF(入力フォーム!L57="","",入力フォーム!L57)</f>
        <v/>
      </c>
      <c r="K83" s="227" t="str">
        <f>IF(入力フォーム!M57="","",入力フォーム!M57)</f>
        <v/>
      </c>
      <c r="L83" s="227" t="str">
        <f>IF(入力フォーム!N57="","",入力フォーム!N57)</f>
        <v/>
      </c>
      <c r="M83" s="1018" t="str">
        <f>IF(入力フォーム!P57="","",入力フォーム!P57)</f>
        <v/>
      </c>
      <c r="N83" s="1153" t="s">
        <v>504</v>
      </c>
      <c r="O83" s="419" t="str">
        <f>IF(入力フォーム!R57="","",入力フォーム!R57)</f>
        <v/>
      </c>
      <c r="P83" s="423" t="str">
        <f>IF(入力フォーム!T57="","",入力フォーム!T57)</f>
        <v/>
      </c>
      <c r="Q83" s="423" t="str">
        <f>IF(入力フォーム!U57="","",入力フォーム!U57)</f>
        <v/>
      </c>
      <c r="R83" s="446" t="str">
        <f>IF(入力フォーム!W57="","",入力フォーム!W57)</f>
        <v/>
      </c>
      <c r="S83" s="268" t="str">
        <f>IF(入力フォーム!Y57="","",入力フォーム!Y57)</f>
        <v/>
      </c>
      <c r="T83" s="280" t="str">
        <f>IF(入力フォーム!AA57="","",入力フォーム!AA57)</f>
        <v/>
      </c>
      <c r="V83" s="156"/>
      <c r="AD83" s="297"/>
      <c r="AE83" s="297"/>
      <c r="AF83" s="291"/>
      <c r="AG83" s="293"/>
      <c r="AM83" s="156"/>
      <c r="AN83" s="156"/>
      <c r="AX83"/>
      <c r="AY83"/>
      <c r="AZ83"/>
      <c r="BA83"/>
      <c r="BB83"/>
      <c r="BC83"/>
      <c r="BD83"/>
      <c r="BF83"/>
      <c r="BG83"/>
      <c r="BH83"/>
      <c r="BI83"/>
      <c r="BJ83"/>
      <c r="BK83"/>
      <c r="BL83"/>
      <c r="BM83"/>
      <c r="BN83"/>
      <c r="BO83"/>
      <c r="BP83"/>
      <c r="BQ83"/>
      <c r="BR83"/>
      <c r="BS83"/>
      <c r="BT83"/>
      <c r="BU83"/>
      <c r="BV83"/>
    </row>
    <row r="84" spans="1:74" ht="22.5" customHeight="1">
      <c r="A84" s="169"/>
      <c r="B84" s="181"/>
      <c r="C84" s="187"/>
      <c r="D84" s="187"/>
      <c r="E84" s="182"/>
      <c r="F84" s="182"/>
      <c r="G84" s="182"/>
      <c r="H84" s="182"/>
      <c r="I84" s="222"/>
      <c r="J84" s="222"/>
      <c r="K84" s="222"/>
      <c r="L84" s="222"/>
      <c r="M84" s="222"/>
      <c r="N84" s="222"/>
      <c r="O84" s="222"/>
      <c r="P84" s="222"/>
      <c r="Q84" s="222"/>
      <c r="R84" s="222"/>
      <c r="S84" s="222"/>
      <c r="T84" s="222"/>
      <c r="V84"/>
      <c r="W84"/>
      <c r="X84"/>
      <c r="Y84"/>
      <c r="Z84"/>
      <c r="AA84"/>
      <c r="AB84"/>
      <c r="AC84"/>
      <c r="AE84" s="297"/>
      <c r="AF84" s="297"/>
      <c r="AG84" s="291"/>
      <c r="AH84" s="293"/>
      <c r="AM84" s="156"/>
      <c r="AN84" s="156"/>
      <c r="AY84"/>
      <c r="AZ84"/>
      <c r="BA84"/>
      <c r="BB84"/>
      <c r="BC84"/>
      <c r="BD84"/>
      <c r="BF84"/>
      <c r="BG84"/>
      <c r="BH84"/>
      <c r="BI84"/>
      <c r="BJ84"/>
      <c r="BK84"/>
      <c r="BL84"/>
      <c r="BM84"/>
      <c r="BN84"/>
      <c r="BO84"/>
      <c r="BP84"/>
      <c r="BQ84"/>
      <c r="BR84"/>
      <c r="BS84"/>
      <c r="BT84"/>
      <c r="BU84"/>
      <c r="BV84"/>
    </row>
    <row r="85" spans="1:74" ht="22.5" customHeight="1">
      <c r="A85" s="169"/>
      <c r="B85" s="181"/>
      <c r="C85" s="187"/>
      <c r="D85" s="187"/>
      <c r="E85" s="182"/>
      <c r="F85" s="182"/>
      <c r="G85" s="182"/>
      <c r="H85" s="182"/>
      <c r="I85" s="222"/>
      <c r="J85" s="222"/>
      <c r="K85" s="222"/>
      <c r="L85" s="222"/>
      <c r="M85" s="222"/>
      <c r="N85" s="222"/>
      <c r="O85" s="222"/>
      <c r="P85" s="222"/>
      <c r="Q85" s="222"/>
      <c r="R85" s="222"/>
      <c r="S85" s="222"/>
      <c r="T85" s="222"/>
      <c r="V85"/>
      <c r="W85"/>
      <c r="X85"/>
      <c r="Y85"/>
      <c r="Z85"/>
      <c r="AA85"/>
      <c r="AB85"/>
      <c r="AC85"/>
      <c r="AE85" s="297"/>
      <c r="AF85" s="297"/>
      <c r="AG85" s="291"/>
      <c r="AH85" s="293"/>
      <c r="AM85" s="156"/>
      <c r="AN85" s="156"/>
      <c r="AY85"/>
      <c r="AZ85"/>
      <c r="BA85"/>
      <c r="BB85"/>
      <c r="BC85"/>
      <c r="BD85"/>
      <c r="BF85"/>
      <c r="BG85"/>
      <c r="BH85"/>
      <c r="BI85"/>
      <c r="BJ85"/>
      <c r="BK85"/>
      <c r="BL85"/>
      <c r="BM85"/>
      <c r="BN85"/>
      <c r="BO85"/>
      <c r="BP85"/>
      <c r="BQ85"/>
      <c r="BR85"/>
      <c r="BS85"/>
      <c r="BT85"/>
      <c r="BU85"/>
      <c r="BV85"/>
    </row>
    <row r="86" spans="1:74" ht="22.5" customHeight="1">
      <c r="A86" s="169"/>
      <c r="B86" s="181"/>
      <c r="C86" s="187"/>
      <c r="D86" s="187"/>
      <c r="E86" s="182"/>
      <c r="F86" s="182"/>
      <c r="G86" s="182"/>
      <c r="H86" s="182"/>
      <c r="I86" s="222"/>
      <c r="J86" s="222"/>
      <c r="K86" s="222"/>
      <c r="L86" s="222"/>
      <c r="M86" s="222"/>
      <c r="N86" s="222"/>
      <c r="O86" s="222"/>
      <c r="P86" s="222"/>
      <c r="Q86" s="222"/>
      <c r="R86" s="222"/>
      <c r="S86" s="222"/>
      <c r="T86" s="222"/>
      <c r="V86"/>
      <c r="W86"/>
      <c r="X86"/>
      <c r="Y86"/>
      <c r="Z86"/>
      <c r="AA86"/>
      <c r="AB86"/>
      <c r="AC86"/>
      <c r="AE86" s="297"/>
      <c r="AF86" s="297"/>
      <c r="AG86" s="291"/>
      <c r="AH86" s="293"/>
      <c r="AM86" s="156"/>
      <c r="AN86" s="156"/>
      <c r="AY86"/>
      <c r="AZ86"/>
      <c r="BA86"/>
      <c r="BB86"/>
      <c r="BC86"/>
      <c r="BD86"/>
      <c r="BF86"/>
      <c r="BG86"/>
      <c r="BH86"/>
      <c r="BI86"/>
      <c r="BJ86"/>
      <c r="BK86"/>
      <c r="BL86"/>
      <c r="BM86"/>
      <c r="BN86"/>
      <c r="BO86"/>
      <c r="BP86"/>
      <c r="BQ86"/>
      <c r="BR86"/>
      <c r="BS86"/>
      <c r="BT86"/>
      <c r="BU86"/>
      <c r="BV86"/>
    </row>
    <row r="87" spans="1:74" ht="22.5" customHeight="1">
      <c r="A87" s="169"/>
      <c r="B87" s="181"/>
      <c r="C87" s="187"/>
      <c r="D87" s="187"/>
      <c r="E87" s="182"/>
      <c r="F87" s="182"/>
      <c r="G87" s="182"/>
      <c r="H87" s="182"/>
      <c r="I87" s="222"/>
      <c r="J87" s="222"/>
      <c r="K87" s="222"/>
      <c r="L87" s="222"/>
      <c r="M87" s="222"/>
      <c r="N87" s="222"/>
      <c r="O87" s="222"/>
      <c r="P87" s="222"/>
      <c r="Q87" s="222"/>
      <c r="R87" s="222"/>
      <c r="S87" s="222"/>
      <c r="T87" s="222"/>
      <c r="V87"/>
      <c r="W87"/>
      <c r="X87"/>
      <c r="Y87"/>
      <c r="Z87"/>
      <c r="AA87"/>
      <c r="AB87"/>
      <c r="AC87"/>
      <c r="AE87" s="297"/>
      <c r="AF87" s="297"/>
      <c r="AG87" s="291"/>
      <c r="AH87" s="293"/>
      <c r="AM87" s="156"/>
      <c r="AN87" s="156"/>
      <c r="AY87"/>
      <c r="AZ87"/>
      <c r="BA87"/>
      <c r="BB87"/>
      <c r="BC87"/>
      <c r="BD87"/>
      <c r="BF87"/>
      <c r="BG87"/>
      <c r="BH87"/>
      <c r="BI87"/>
      <c r="BJ87"/>
      <c r="BK87"/>
      <c r="BL87"/>
      <c r="BM87"/>
      <c r="BN87"/>
      <c r="BO87"/>
      <c r="BP87"/>
      <c r="BQ87"/>
      <c r="BR87"/>
      <c r="BS87"/>
      <c r="BT87"/>
      <c r="BU87"/>
      <c r="BV87"/>
    </row>
    <row r="88" spans="1:74" ht="22.5" customHeight="1">
      <c r="A88" s="169"/>
      <c r="B88" s="181"/>
      <c r="C88" s="187"/>
      <c r="D88" s="187"/>
      <c r="E88" s="182"/>
      <c r="F88" s="182"/>
      <c r="G88" s="182"/>
      <c r="H88" s="182"/>
      <c r="I88" s="222"/>
      <c r="J88" s="222"/>
      <c r="K88" s="222"/>
      <c r="L88" s="222"/>
      <c r="M88" s="222"/>
      <c r="N88" s="222"/>
      <c r="O88" s="222"/>
      <c r="P88" s="222"/>
      <c r="Q88" s="222"/>
      <c r="R88" s="222"/>
      <c r="S88" s="222"/>
      <c r="T88" s="222"/>
      <c r="V88"/>
      <c r="W88"/>
      <c r="X88"/>
      <c r="Y88"/>
      <c r="Z88"/>
      <c r="AA88"/>
      <c r="AB88"/>
      <c r="AC88"/>
      <c r="AE88" s="297"/>
      <c r="AF88" s="297"/>
      <c r="AG88" s="291"/>
      <c r="AH88" s="293"/>
      <c r="AM88" s="156"/>
      <c r="AN88" s="156"/>
      <c r="AY88"/>
      <c r="AZ88"/>
      <c r="BA88"/>
      <c r="BB88"/>
      <c r="BC88"/>
      <c r="BD88"/>
      <c r="BF88"/>
      <c r="BG88"/>
      <c r="BH88"/>
      <c r="BI88"/>
      <c r="BJ88"/>
      <c r="BK88"/>
      <c r="BL88"/>
      <c r="BM88"/>
      <c r="BN88"/>
      <c r="BO88"/>
      <c r="BP88"/>
      <c r="BQ88"/>
      <c r="BR88"/>
      <c r="BS88"/>
      <c r="BT88"/>
      <c r="BU88"/>
      <c r="BV88"/>
    </row>
    <row r="89" spans="1:74" ht="22.5" customHeight="1">
      <c r="A89" s="169"/>
      <c r="B89" s="181"/>
      <c r="C89" s="187"/>
      <c r="D89" s="187"/>
      <c r="E89" s="182"/>
      <c r="F89" s="182"/>
      <c r="G89" s="182"/>
      <c r="H89" s="182"/>
      <c r="I89" s="222"/>
      <c r="J89" s="222"/>
      <c r="K89" s="222"/>
      <c r="L89" s="222"/>
      <c r="M89" s="222"/>
      <c r="N89" s="222"/>
      <c r="O89" s="222"/>
      <c r="P89" s="222"/>
      <c r="Q89" s="222"/>
      <c r="R89" s="222"/>
      <c r="S89" s="222"/>
      <c r="T89" s="222"/>
      <c r="V89"/>
      <c r="W89"/>
      <c r="X89"/>
      <c r="Y89"/>
      <c r="Z89"/>
      <c r="AA89"/>
      <c r="AB89"/>
      <c r="AC89"/>
      <c r="AD89" s="297"/>
      <c r="AE89" s="297"/>
      <c r="AF89" s="297"/>
      <c r="AG89" s="291"/>
      <c r="AH89" s="293"/>
      <c r="AM89" s="156"/>
      <c r="AN89" s="156"/>
      <c r="AY89"/>
      <c r="AZ89"/>
      <c r="BA89"/>
      <c r="BB89"/>
      <c r="BC89"/>
      <c r="BD89"/>
      <c r="BF89"/>
      <c r="BG89"/>
      <c r="BH89"/>
      <c r="BI89"/>
      <c r="BJ89"/>
      <c r="BK89"/>
      <c r="BL89"/>
      <c r="BM89"/>
      <c r="BN89"/>
      <c r="BO89"/>
      <c r="BP89"/>
      <c r="BQ89"/>
      <c r="BR89"/>
      <c r="BS89"/>
      <c r="BT89"/>
      <c r="BU89"/>
      <c r="BV89"/>
    </row>
    <row r="90" spans="1:74" ht="22.5" customHeight="1">
      <c r="A90" s="169"/>
      <c r="B90" s="181"/>
      <c r="C90" s="187"/>
      <c r="D90" s="187"/>
      <c r="E90" s="182"/>
      <c r="F90" s="182"/>
      <c r="G90" s="182"/>
      <c r="H90" s="182"/>
      <c r="I90" s="222"/>
      <c r="J90" s="222"/>
      <c r="K90" s="222"/>
      <c r="L90" s="222"/>
      <c r="M90" s="222"/>
      <c r="N90" s="222"/>
      <c r="O90" s="222"/>
      <c r="P90" s="222"/>
      <c r="Q90" s="222"/>
      <c r="R90" s="222"/>
      <c r="S90" s="222"/>
      <c r="T90" s="222"/>
      <c r="V90"/>
      <c r="W90"/>
      <c r="X90"/>
      <c r="Y90"/>
      <c r="Z90"/>
      <c r="AA90"/>
      <c r="AB90"/>
      <c r="AC90"/>
      <c r="AD90" s="297"/>
      <c r="AE90" s="297"/>
      <c r="AF90" s="297"/>
      <c r="AG90" s="291"/>
      <c r="AH90" s="293"/>
      <c r="AM90" s="156"/>
      <c r="AN90" s="156"/>
      <c r="AY90"/>
      <c r="AZ90"/>
      <c r="BA90"/>
      <c r="BB90"/>
      <c r="BC90"/>
      <c r="BD90"/>
      <c r="BF90"/>
      <c r="BG90"/>
      <c r="BH90"/>
      <c r="BI90"/>
      <c r="BJ90"/>
      <c r="BK90"/>
      <c r="BL90"/>
      <c r="BM90"/>
      <c r="BN90"/>
      <c r="BO90"/>
      <c r="BP90"/>
      <c r="BQ90"/>
      <c r="BR90"/>
      <c r="BS90"/>
      <c r="BT90"/>
      <c r="BU90"/>
      <c r="BV90"/>
    </row>
    <row r="91" spans="1:74" ht="22.5" customHeight="1">
      <c r="A91" s="169"/>
      <c r="B91" s="181"/>
      <c r="C91" s="187"/>
      <c r="D91" s="187"/>
      <c r="E91" s="182"/>
      <c r="F91" s="182"/>
      <c r="G91" s="182"/>
      <c r="H91" s="182"/>
      <c r="I91" s="222"/>
      <c r="J91" s="222"/>
      <c r="K91" s="222"/>
      <c r="L91" s="222"/>
      <c r="M91" s="222"/>
      <c r="N91" s="222"/>
      <c r="O91" s="222"/>
      <c r="P91" s="222"/>
      <c r="Q91" s="222"/>
      <c r="R91" s="222"/>
      <c r="S91" s="222"/>
      <c r="T91" s="222"/>
      <c r="V91"/>
      <c r="W91"/>
      <c r="X91"/>
      <c r="Y91"/>
      <c r="Z91"/>
      <c r="AA91"/>
      <c r="AB91"/>
      <c r="AC91"/>
      <c r="AF91" s="297"/>
      <c r="AG91" s="291"/>
      <c r="AH91" s="293"/>
      <c r="AM91" s="156"/>
      <c r="AN91" s="156"/>
      <c r="AY91"/>
      <c r="AZ91"/>
      <c r="BA91"/>
      <c r="BB91"/>
      <c r="BC91"/>
      <c r="BD91"/>
      <c r="BF91"/>
      <c r="BG91"/>
      <c r="BH91"/>
      <c r="BI91"/>
      <c r="BJ91"/>
      <c r="BK91"/>
      <c r="BL91"/>
      <c r="BM91"/>
      <c r="BN91"/>
      <c r="BO91"/>
      <c r="BP91"/>
      <c r="BQ91"/>
      <c r="BR91"/>
      <c r="BS91"/>
      <c r="BT91"/>
      <c r="BU91"/>
      <c r="BV91"/>
    </row>
    <row r="92" spans="1:74" ht="22.5" customHeight="1">
      <c r="A92" s="169"/>
      <c r="B92" s="181"/>
      <c r="C92" s="187"/>
      <c r="D92" s="187"/>
      <c r="E92" s="182"/>
      <c r="F92" s="182"/>
      <c r="G92" s="182"/>
      <c r="H92" s="182"/>
      <c r="I92" s="222"/>
      <c r="J92" s="222"/>
      <c r="K92" s="222"/>
      <c r="L92" s="222"/>
      <c r="M92" s="222"/>
      <c r="N92" s="222"/>
      <c r="O92" s="222"/>
      <c r="P92" s="222"/>
      <c r="Q92" s="222"/>
      <c r="R92" s="222"/>
      <c r="S92" s="269"/>
      <c r="T92" s="269"/>
      <c r="U92" s="269"/>
      <c r="V92"/>
      <c r="W92"/>
      <c r="X92"/>
      <c r="Y92"/>
      <c r="Z92"/>
      <c r="AA92"/>
      <c r="AB92"/>
      <c r="AC92"/>
      <c r="AF92" s="297"/>
      <c r="AG92" s="291"/>
      <c r="AH92" s="293"/>
      <c r="AM92" s="156"/>
      <c r="AN92" s="156"/>
      <c r="AY92"/>
      <c r="AZ92"/>
      <c r="BA92"/>
      <c r="BB92"/>
      <c r="BC92"/>
      <c r="BD92"/>
      <c r="BF92"/>
      <c r="BG92"/>
      <c r="BH92"/>
      <c r="BI92"/>
      <c r="BJ92"/>
      <c r="BK92"/>
      <c r="BL92"/>
      <c r="BM92"/>
      <c r="BN92"/>
      <c r="BO92"/>
      <c r="BP92"/>
      <c r="BQ92"/>
      <c r="BR92"/>
      <c r="BS92"/>
      <c r="BT92"/>
      <c r="BU92"/>
      <c r="BV92"/>
    </row>
    <row r="93" spans="1:74" ht="22.5" customHeight="1">
      <c r="A93" s="170"/>
      <c r="B93" s="170"/>
      <c r="C93" s="170"/>
      <c r="D93" s="170"/>
      <c r="E93" s="170"/>
      <c r="F93" s="170"/>
      <c r="G93" s="170"/>
      <c r="H93" s="170"/>
      <c r="I93" s="170"/>
      <c r="J93" s="170"/>
      <c r="K93" s="170"/>
      <c r="L93" s="170"/>
      <c r="M93" s="170"/>
      <c r="N93" s="170"/>
      <c r="O93" s="170"/>
      <c r="P93" s="170"/>
      <c r="Q93" s="170"/>
      <c r="R93" s="170"/>
      <c r="S93" s="170"/>
      <c r="T93" s="170"/>
      <c r="U93" s="292"/>
      <c r="V93"/>
      <c r="W93"/>
      <c r="X93"/>
      <c r="Y93"/>
      <c r="Z93"/>
      <c r="AA93"/>
      <c r="AB93"/>
      <c r="AC93"/>
      <c r="AF93" s="297"/>
      <c r="AL93"/>
      <c r="AM93" s="155"/>
      <c r="AN93" s="156"/>
      <c r="BD93"/>
      <c r="BF93"/>
      <c r="BG93"/>
      <c r="BH93"/>
      <c r="BI93"/>
      <c r="BJ93"/>
      <c r="BK93"/>
      <c r="BL93"/>
      <c r="BM93"/>
      <c r="BN93"/>
      <c r="BO93"/>
      <c r="BP93"/>
      <c r="BQ93"/>
      <c r="BR93"/>
      <c r="BS93"/>
      <c r="BT93"/>
      <c r="BU93"/>
      <c r="BV93"/>
    </row>
    <row r="94" spans="1:74" ht="15" customHeight="1">
      <c r="A94" s="170"/>
      <c r="B94" s="170"/>
      <c r="C94" s="170"/>
      <c r="D94" s="170"/>
      <c r="E94" s="170"/>
      <c r="F94" s="170"/>
      <c r="G94" s="170"/>
      <c r="H94" s="170"/>
      <c r="I94" s="170"/>
      <c r="J94" s="170"/>
      <c r="K94" s="170"/>
      <c r="L94" s="170"/>
      <c r="M94" s="170"/>
      <c r="N94" s="170"/>
      <c r="O94" s="170"/>
      <c r="P94" s="1020" t="s">
        <v>294</v>
      </c>
      <c r="Q94" s="1021"/>
      <c r="R94" s="1021"/>
      <c r="S94" s="1021"/>
      <c r="T94" s="1022"/>
      <c r="U94" s="292"/>
      <c r="V94"/>
      <c r="W94"/>
      <c r="X94"/>
      <c r="Y94"/>
      <c r="Z94"/>
      <c r="AA94"/>
      <c r="AB94"/>
      <c r="AC94"/>
      <c r="AF94" s="297"/>
      <c r="AL94"/>
      <c r="AM94" s="155"/>
      <c r="AN94" s="156"/>
      <c r="BD94"/>
      <c r="BF94"/>
      <c r="BG94"/>
      <c r="BH94"/>
      <c r="BI94"/>
      <c r="BJ94"/>
      <c r="BK94"/>
      <c r="BL94"/>
      <c r="BM94"/>
      <c r="BN94"/>
      <c r="BO94"/>
      <c r="BP94"/>
      <c r="BQ94"/>
      <c r="BR94"/>
      <c r="BS94"/>
      <c r="BT94"/>
      <c r="BU94"/>
      <c r="BV94"/>
    </row>
    <row r="95" spans="1:74">
      <c r="A95" s="170"/>
      <c r="B95" s="170"/>
      <c r="C95" s="170"/>
      <c r="D95" s="170"/>
      <c r="E95" s="170"/>
      <c r="F95" s="170"/>
      <c r="G95" s="170"/>
      <c r="H95" s="170"/>
      <c r="I95" s="170"/>
      <c r="J95" s="170"/>
      <c r="K95" s="170"/>
      <c r="L95" s="170"/>
      <c r="M95" s="170"/>
      <c r="N95" s="170"/>
      <c r="O95" s="170"/>
      <c r="P95" s="170"/>
      <c r="Q95" s="170"/>
      <c r="R95" s="170"/>
      <c r="S95" s="170"/>
      <c r="T95" s="170"/>
      <c r="U95" s="292"/>
      <c r="V95"/>
      <c r="W95"/>
      <c r="X95"/>
      <c r="Y95"/>
      <c r="Z95"/>
      <c r="AA95"/>
      <c r="AB95"/>
      <c r="AC95"/>
      <c r="AL95"/>
      <c r="AN95" s="156"/>
      <c r="BD95"/>
      <c r="BE95" s="155"/>
      <c r="BF95" s="156"/>
      <c r="BV95"/>
    </row>
    <row r="96" spans="1:74" ht="14.25" customHeight="1">
      <c r="A96" s="1006"/>
      <c r="B96" s="1006"/>
      <c r="C96" s="1006"/>
      <c r="D96" s="1006"/>
      <c r="E96" s="1006"/>
      <c r="F96" s="1006"/>
      <c r="G96" s="1006"/>
      <c r="H96" s="1006"/>
      <c r="I96" s="1006"/>
      <c r="J96" s="1006"/>
      <c r="K96" s="1006"/>
      <c r="L96" s="1006"/>
      <c r="M96" s="1006"/>
      <c r="N96" s="1006"/>
      <c r="O96" s="1006"/>
      <c r="P96" s="1006"/>
      <c r="Q96" s="1006"/>
      <c r="R96" s="1006"/>
      <c r="S96" s="1006"/>
      <c r="T96" s="1006"/>
      <c r="U96" s="292"/>
      <c r="V96"/>
      <c r="W96"/>
      <c r="X96"/>
      <c r="Y96"/>
      <c r="Z96"/>
      <c r="AA96"/>
      <c r="AB96"/>
      <c r="AC96"/>
      <c r="AD96"/>
      <c r="AE96"/>
      <c r="AL96"/>
      <c r="AN96" s="156"/>
      <c r="BD96"/>
      <c r="BE96" s="155"/>
      <c r="BF96" s="156"/>
      <c r="BV96"/>
    </row>
    <row r="97" spans="1:74">
      <c r="A97" s="1006"/>
      <c r="B97" s="1006"/>
      <c r="C97" s="1006"/>
      <c r="D97" s="1006"/>
      <c r="E97" s="1006"/>
      <c r="F97" s="1006"/>
      <c r="G97" s="1006"/>
      <c r="H97" s="1006"/>
      <c r="I97" s="1006"/>
      <c r="J97" s="1006"/>
      <c r="K97" s="1006"/>
      <c r="L97" s="1006"/>
      <c r="M97" s="1006"/>
      <c r="N97" s="1006"/>
      <c r="O97" s="1006"/>
      <c r="P97" s="1006"/>
      <c r="Q97" s="1006"/>
      <c r="R97" s="1006"/>
      <c r="S97" s="1006"/>
      <c r="T97" s="1006"/>
      <c r="U97" s="292"/>
      <c r="V97"/>
      <c r="W97"/>
      <c r="X97"/>
      <c r="Y97"/>
      <c r="Z97"/>
      <c r="AA97"/>
      <c r="AB97"/>
      <c r="AC97"/>
      <c r="AD97"/>
      <c r="AE97"/>
      <c r="AL97"/>
      <c r="AN97" s="156"/>
      <c r="BD97"/>
      <c r="BE97" s="155"/>
      <c r="BF97" s="156"/>
      <c r="BV97"/>
    </row>
    <row r="98" spans="1:74" ht="13.5">
      <c r="A98" s="478"/>
      <c r="B98" s="478"/>
      <c r="C98" s="478"/>
      <c r="D98" s="478"/>
      <c r="E98" s="478"/>
      <c r="F98" s="478"/>
      <c r="G98" s="478"/>
      <c r="H98" s="478"/>
      <c r="I98" s="478"/>
      <c r="J98" s="478"/>
      <c r="K98" s="478"/>
      <c r="L98" s="478"/>
      <c r="M98" s="478"/>
      <c r="N98" s="478"/>
      <c r="O98" s="478"/>
      <c r="P98" s="478"/>
      <c r="Q98" s="478"/>
      <c r="R98" s="478"/>
      <c r="S98" s="478"/>
      <c r="T98" s="478"/>
      <c r="U98"/>
      <c r="V98"/>
      <c r="W98"/>
      <c r="X98"/>
      <c r="Y98"/>
      <c r="Z98"/>
      <c r="AA98"/>
      <c r="AB98"/>
      <c r="AC98"/>
      <c r="AD98"/>
      <c r="AE98"/>
      <c r="AF98"/>
      <c r="AG98"/>
      <c r="AH98"/>
      <c r="AI98"/>
      <c r="AJ98"/>
      <c r="AK98"/>
      <c r="AL98"/>
      <c r="AN98"/>
      <c r="AO98"/>
      <c r="AP98"/>
      <c r="AQ98"/>
      <c r="AR98"/>
      <c r="AS98"/>
      <c r="AT98"/>
      <c r="AU98"/>
      <c r="AV98"/>
      <c r="AW98"/>
      <c r="AX98"/>
      <c r="AY98"/>
      <c r="AZ98"/>
      <c r="BA98"/>
      <c r="BB98"/>
      <c r="BC98"/>
      <c r="BD98"/>
      <c r="BF98"/>
      <c r="BG98"/>
      <c r="BH98"/>
      <c r="BI98"/>
      <c r="BJ98"/>
      <c r="BK98"/>
      <c r="BL98"/>
      <c r="BM98"/>
      <c r="BN98"/>
      <c r="BO98"/>
      <c r="BP98"/>
      <c r="BQ98"/>
      <c r="BR98"/>
      <c r="BS98"/>
      <c r="BT98"/>
      <c r="BU98"/>
      <c r="BV98"/>
    </row>
    <row r="99" spans="1:74" ht="13.5">
      <c r="A99" s="478"/>
      <c r="B99" s="478"/>
      <c r="C99" s="478"/>
      <c r="D99" s="478"/>
      <c r="E99" s="478"/>
      <c r="F99" s="478"/>
      <c r="G99" s="478"/>
      <c r="H99" s="478"/>
      <c r="I99" s="478"/>
      <c r="J99" s="478"/>
      <c r="K99" s="478"/>
      <c r="L99" s="478"/>
      <c r="M99" s="478"/>
      <c r="N99" s="478"/>
      <c r="O99" s="478"/>
      <c r="P99" s="478"/>
      <c r="Q99" s="478"/>
      <c r="R99" s="478"/>
      <c r="S99" s="478"/>
      <c r="T99" s="478"/>
      <c r="U99"/>
      <c r="V99"/>
      <c r="W99"/>
      <c r="X99"/>
      <c r="Y99"/>
      <c r="Z99"/>
      <c r="AA99"/>
      <c r="AB99"/>
      <c r="AC99"/>
      <c r="AD99"/>
      <c r="AE99"/>
      <c r="AF99"/>
      <c r="AG99"/>
      <c r="AH99"/>
      <c r="AI99"/>
      <c r="AJ99"/>
      <c r="AK99"/>
      <c r="AL99"/>
      <c r="AN99"/>
      <c r="AO99"/>
      <c r="AP99"/>
      <c r="AQ99"/>
      <c r="AR99"/>
      <c r="AS99"/>
      <c r="AT99"/>
      <c r="AU99"/>
      <c r="AV99"/>
      <c r="AW99"/>
      <c r="AX99"/>
      <c r="AY99"/>
      <c r="AZ99"/>
      <c r="BA99"/>
      <c r="BB99"/>
      <c r="BC99"/>
      <c r="BD99"/>
      <c r="BF99"/>
      <c r="BG99"/>
      <c r="BH99"/>
      <c r="BI99"/>
      <c r="BJ99"/>
      <c r="BK99"/>
      <c r="BL99"/>
      <c r="BM99"/>
      <c r="BN99"/>
      <c r="BO99"/>
      <c r="BP99"/>
      <c r="BQ99"/>
      <c r="BR99"/>
      <c r="BS99"/>
      <c r="BT99"/>
      <c r="BU99"/>
      <c r="BV99"/>
    </row>
    <row r="100" spans="1:74" ht="13.5">
      <c r="A100" s="478"/>
      <c r="B100" s="478"/>
      <c r="C100" s="478"/>
      <c r="D100" s="478"/>
      <c r="E100" s="478"/>
      <c r="F100" s="478"/>
      <c r="G100" s="478"/>
      <c r="H100" s="478"/>
      <c r="I100" s="478"/>
      <c r="J100" s="478"/>
      <c r="K100" s="478"/>
      <c r="L100" s="478"/>
      <c r="M100" s="478"/>
      <c r="N100" s="478"/>
      <c r="O100" s="478"/>
      <c r="P100" s="478"/>
      <c r="Q100" s="478"/>
      <c r="R100" s="478"/>
      <c r="S100" s="478"/>
      <c r="T100" s="478"/>
      <c r="U100"/>
      <c r="V100"/>
      <c r="W100"/>
      <c r="X100"/>
      <c r="Y100"/>
      <c r="Z100"/>
      <c r="AA100"/>
      <c r="AB100"/>
      <c r="AC100"/>
      <c r="AD100"/>
      <c r="AE100"/>
      <c r="AF100"/>
      <c r="AG100"/>
      <c r="AH100"/>
      <c r="AI100"/>
      <c r="AJ100"/>
      <c r="AK100"/>
      <c r="AL100"/>
      <c r="AN100"/>
      <c r="AO100"/>
      <c r="AP100"/>
      <c r="AQ100"/>
      <c r="AR100"/>
      <c r="AS100"/>
      <c r="AT100"/>
      <c r="AU100"/>
      <c r="AV100"/>
      <c r="AW100"/>
      <c r="AX100"/>
      <c r="AY100"/>
      <c r="AZ100"/>
      <c r="BA100"/>
      <c r="BB100"/>
      <c r="BC100"/>
      <c r="BD100"/>
      <c r="BF100"/>
      <c r="BG100"/>
      <c r="BH100"/>
      <c r="BI100"/>
      <c r="BJ100"/>
      <c r="BK100"/>
      <c r="BL100"/>
      <c r="BM100"/>
      <c r="BN100"/>
      <c r="BO100"/>
      <c r="BP100"/>
      <c r="BQ100"/>
      <c r="BR100"/>
      <c r="BS100"/>
      <c r="BT100"/>
      <c r="BU100"/>
      <c r="BV100"/>
    </row>
    <row r="101" spans="1:74" ht="13.5">
      <c r="A101" s="478"/>
      <c r="B101" s="478"/>
      <c r="C101" s="478"/>
      <c r="D101" s="478"/>
      <c r="E101" s="478"/>
      <c r="F101" s="478"/>
      <c r="G101" s="478"/>
      <c r="H101" s="478"/>
      <c r="I101" s="478"/>
      <c r="J101" s="478"/>
      <c r="K101" s="478"/>
      <c r="L101" s="478"/>
      <c r="M101" s="478"/>
      <c r="N101" s="478"/>
      <c r="O101" s="478"/>
      <c r="P101" s="478"/>
      <c r="Q101" s="478"/>
      <c r="R101" s="478"/>
      <c r="S101" s="478"/>
      <c r="T101" s="478"/>
      <c r="U101"/>
      <c r="V101"/>
      <c r="W101"/>
      <c r="X101"/>
      <c r="Y101"/>
      <c r="Z101"/>
      <c r="AA101"/>
      <c r="AB101"/>
      <c r="AC101"/>
      <c r="AD101"/>
      <c r="AE101"/>
      <c r="AF101"/>
      <c r="AG101"/>
      <c r="AH101"/>
      <c r="AI101"/>
      <c r="AJ101"/>
      <c r="AK101"/>
      <c r="AL101"/>
      <c r="AN101"/>
      <c r="AO101"/>
      <c r="AP101"/>
      <c r="AQ101"/>
      <c r="AR101"/>
      <c r="AS101"/>
      <c r="AT101"/>
      <c r="AU101"/>
      <c r="AV101"/>
      <c r="AW101"/>
      <c r="AX101"/>
      <c r="AY101"/>
      <c r="AZ101"/>
      <c r="BA101"/>
      <c r="BB101"/>
      <c r="BC101"/>
      <c r="BD101"/>
      <c r="BF101"/>
      <c r="BG101"/>
      <c r="BH101"/>
      <c r="BI101"/>
      <c r="BJ101"/>
      <c r="BK101"/>
      <c r="BL101"/>
      <c r="BM101"/>
      <c r="BN101"/>
      <c r="BO101"/>
      <c r="BP101"/>
      <c r="BQ101"/>
      <c r="BR101"/>
      <c r="BS101"/>
      <c r="BT101"/>
      <c r="BU101"/>
      <c r="BV101"/>
    </row>
    <row r="102" spans="1:74" ht="13.5">
      <c r="A102" s="478"/>
      <c r="B102" s="478"/>
      <c r="C102" s="478"/>
      <c r="D102" s="478"/>
      <c r="E102" s="478"/>
      <c r="F102" s="478"/>
      <c r="G102" s="478"/>
      <c r="H102" s="478"/>
      <c r="I102" s="478"/>
      <c r="J102" s="478"/>
      <c r="K102" s="478"/>
      <c r="L102" s="478"/>
      <c r="M102" s="478"/>
      <c r="N102" s="478"/>
      <c r="O102" s="478"/>
      <c r="P102" s="478"/>
      <c r="Q102" s="478"/>
      <c r="R102" s="478"/>
      <c r="S102" s="478"/>
      <c r="T102" s="478"/>
      <c r="U102"/>
      <c r="V102"/>
      <c r="W102"/>
      <c r="X102"/>
      <c r="Y102"/>
      <c r="Z102"/>
      <c r="AA102"/>
      <c r="AB102"/>
      <c r="AC102"/>
      <c r="AD102"/>
      <c r="AE102"/>
      <c r="AF102"/>
      <c r="AG102"/>
      <c r="AH102"/>
      <c r="AI102"/>
      <c r="AJ102"/>
      <c r="AK102"/>
      <c r="AL102"/>
      <c r="AN102"/>
      <c r="AO102"/>
      <c r="AP102"/>
      <c r="AQ102"/>
      <c r="AR102"/>
      <c r="AS102"/>
      <c r="AT102"/>
      <c r="AU102"/>
      <c r="AV102"/>
      <c r="AW102"/>
      <c r="AX102"/>
      <c r="AY102"/>
      <c r="AZ102"/>
      <c r="BA102"/>
      <c r="BB102"/>
      <c r="BC102"/>
      <c r="BD102"/>
      <c r="BF102"/>
      <c r="BG102"/>
      <c r="BH102"/>
      <c r="BI102"/>
      <c r="BJ102"/>
      <c r="BK102"/>
      <c r="BL102"/>
      <c r="BM102"/>
      <c r="BN102"/>
      <c r="BO102"/>
      <c r="BP102"/>
      <c r="BQ102"/>
      <c r="BR102"/>
      <c r="BS102"/>
      <c r="BT102"/>
      <c r="BU102"/>
      <c r="BV102"/>
    </row>
    <row r="103" spans="1:74" ht="13.5">
      <c r="A103" s="478"/>
      <c r="B103" s="478"/>
      <c r="C103" s="478"/>
      <c r="D103" s="478"/>
      <c r="E103" s="478"/>
      <c r="F103" s="478"/>
      <c r="G103" s="478"/>
      <c r="H103" s="478"/>
      <c r="I103" s="478"/>
      <c r="J103" s="478"/>
      <c r="K103" s="478"/>
      <c r="L103" s="478"/>
      <c r="M103" s="478"/>
      <c r="N103" s="478"/>
      <c r="O103" s="478"/>
      <c r="P103" s="478"/>
      <c r="Q103" s="478"/>
      <c r="R103" s="478"/>
      <c r="S103" s="478"/>
      <c r="T103" s="478"/>
      <c r="U103"/>
      <c r="V103"/>
      <c r="W103"/>
      <c r="X103"/>
      <c r="Y103"/>
      <c r="Z103"/>
      <c r="AA103"/>
      <c r="AB103"/>
      <c r="AC103"/>
      <c r="AD103"/>
      <c r="AE103"/>
      <c r="AF103"/>
      <c r="AG103"/>
      <c r="AH103"/>
      <c r="AI103"/>
      <c r="AJ103"/>
      <c r="AK103"/>
      <c r="AL103"/>
      <c r="AN103"/>
      <c r="AO103"/>
      <c r="AP103"/>
      <c r="AQ103"/>
      <c r="AR103"/>
      <c r="AS103"/>
      <c r="AT103"/>
      <c r="AU103"/>
      <c r="AV103"/>
      <c r="AW103"/>
      <c r="AX103"/>
      <c r="AY103"/>
      <c r="AZ103"/>
      <c r="BA103"/>
      <c r="BB103"/>
      <c r="BC103"/>
      <c r="BD103"/>
      <c r="BF103"/>
      <c r="BG103"/>
      <c r="BH103"/>
      <c r="BI103"/>
      <c r="BJ103"/>
      <c r="BK103"/>
      <c r="BL103"/>
      <c r="BM103"/>
      <c r="BN103"/>
      <c r="BO103"/>
      <c r="BP103"/>
      <c r="BQ103"/>
      <c r="BR103"/>
      <c r="BS103"/>
      <c r="BT103"/>
      <c r="BU103"/>
      <c r="BV103"/>
    </row>
    <row r="104" spans="1:74" ht="13.5">
      <c r="A104" s="478"/>
      <c r="B104" s="478"/>
      <c r="C104" s="478"/>
      <c r="D104" s="478"/>
      <c r="E104" s="478"/>
      <c r="F104" s="478"/>
      <c r="G104" s="478"/>
      <c r="H104" s="478"/>
      <c r="I104" s="478"/>
      <c r="J104" s="478"/>
      <c r="K104" s="478"/>
      <c r="L104" s="478"/>
      <c r="M104" s="478"/>
      <c r="N104" s="478"/>
      <c r="O104" s="478"/>
      <c r="P104" s="478"/>
      <c r="Q104" s="478"/>
      <c r="R104" s="478"/>
      <c r="S104" s="478"/>
      <c r="T104" s="478"/>
      <c r="U104"/>
      <c r="V104"/>
      <c r="W104"/>
      <c r="X104"/>
      <c r="Y104"/>
      <c r="Z104"/>
      <c r="AA104"/>
      <c r="AB104"/>
      <c r="AC104"/>
      <c r="AD104"/>
      <c r="AE104"/>
      <c r="AF104"/>
      <c r="AG104"/>
      <c r="AH104"/>
      <c r="AI104"/>
      <c r="AJ104"/>
      <c r="AK104"/>
      <c r="AL104"/>
      <c r="AN104"/>
      <c r="AO104"/>
      <c r="AP104"/>
      <c r="AQ104"/>
      <c r="AR104"/>
      <c r="AS104"/>
      <c r="AT104"/>
      <c r="AU104"/>
      <c r="AV104"/>
      <c r="AW104"/>
      <c r="AX104"/>
      <c r="AY104"/>
      <c r="AZ104"/>
      <c r="BA104"/>
      <c r="BB104"/>
      <c r="BC104"/>
      <c r="BD104"/>
      <c r="BF104"/>
      <c r="BG104"/>
      <c r="BH104"/>
      <c r="BI104"/>
      <c r="BJ104"/>
      <c r="BK104"/>
      <c r="BL104"/>
      <c r="BM104"/>
      <c r="BN104"/>
      <c r="BO104"/>
      <c r="BP104"/>
      <c r="BQ104"/>
      <c r="BR104"/>
      <c r="BS104"/>
      <c r="BT104"/>
      <c r="BU104"/>
      <c r="BV104"/>
    </row>
    <row r="105" spans="1:74" ht="13.5">
      <c r="A105" s="478"/>
      <c r="B105" s="478"/>
      <c r="C105" s="478"/>
      <c r="D105" s="478"/>
      <c r="E105" s="478"/>
      <c r="F105" s="478"/>
      <c r="G105" s="478"/>
      <c r="H105" s="478"/>
      <c r="I105" s="478"/>
      <c r="J105" s="478"/>
      <c r="K105" s="478"/>
      <c r="L105" s="478"/>
      <c r="M105" s="478"/>
      <c r="N105" s="478"/>
      <c r="O105" s="478"/>
      <c r="P105" s="478"/>
      <c r="Q105" s="478"/>
      <c r="R105" s="478"/>
      <c r="S105" s="478"/>
      <c r="T105" s="478"/>
      <c r="U105"/>
      <c r="V105"/>
      <c r="W105"/>
      <c r="X105"/>
      <c r="Y105"/>
      <c r="Z105"/>
      <c r="AA105"/>
      <c r="AB105"/>
      <c r="AC105"/>
      <c r="AD105"/>
      <c r="AE105"/>
      <c r="AF105"/>
      <c r="AG105"/>
      <c r="AH105"/>
      <c r="AI105"/>
      <c r="AJ105"/>
      <c r="AK105"/>
      <c r="AL105"/>
      <c r="AN105"/>
      <c r="AO105"/>
      <c r="AP105"/>
      <c r="AQ105"/>
      <c r="AR105"/>
      <c r="AS105"/>
      <c r="AT105"/>
      <c r="AU105"/>
      <c r="AV105"/>
      <c r="AW105"/>
      <c r="AX105"/>
      <c r="AY105"/>
      <c r="AZ105"/>
      <c r="BA105"/>
      <c r="BB105"/>
      <c r="BC105"/>
      <c r="BD105"/>
      <c r="BF105"/>
      <c r="BG105"/>
      <c r="BH105"/>
      <c r="BI105"/>
      <c r="BJ105"/>
      <c r="BK105"/>
      <c r="BL105"/>
      <c r="BM105"/>
      <c r="BN105"/>
      <c r="BO105"/>
      <c r="BP105"/>
      <c r="BQ105"/>
      <c r="BR105"/>
      <c r="BS105"/>
      <c r="BT105"/>
      <c r="BU105"/>
      <c r="BV105"/>
    </row>
    <row r="106" spans="1:74" ht="13.5">
      <c r="A106" s="478"/>
      <c r="B106" s="478"/>
      <c r="C106" s="478"/>
      <c r="D106" s="478"/>
      <c r="E106" s="478"/>
      <c r="F106" s="478"/>
      <c r="G106" s="478"/>
      <c r="H106" s="478"/>
      <c r="I106" s="478"/>
      <c r="J106" s="478"/>
      <c r="K106" s="478"/>
      <c r="L106" s="478"/>
      <c r="M106" s="478"/>
      <c r="N106" s="478"/>
      <c r="O106" s="478"/>
      <c r="P106" s="478"/>
      <c r="Q106" s="478"/>
      <c r="R106" s="478"/>
      <c r="S106" s="478"/>
      <c r="T106" s="478"/>
      <c r="U106"/>
      <c r="V106"/>
      <c r="W106"/>
      <c r="X106"/>
      <c r="Y106"/>
      <c r="Z106"/>
      <c r="AA106"/>
      <c r="AB106"/>
      <c r="AC106"/>
      <c r="AD106"/>
      <c r="AE106"/>
      <c r="AF106"/>
      <c r="AG106"/>
      <c r="AH106"/>
      <c r="AI106"/>
      <c r="AJ106"/>
      <c r="AK106"/>
      <c r="AL106"/>
      <c r="AN106"/>
      <c r="AO106"/>
      <c r="AP106"/>
      <c r="AQ106"/>
      <c r="AR106"/>
      <c r="AS106"/>
      <c r="AT106"/>
      <c r="AU106"/>
      <c r="AV106"/>
      <c r="AW106"/>
      <c r="AX106"/>
      <c r="AY106"/>
      <c r="AZ106"/>
      <c r="BA106"/>
      <c r="BB106"/>
      <c r="BC106"/>
      <c r="BD106"/>
      <c r="BF106"/>
      <c r="BG106"/>
      <c r="BH106"/>
      <c r="BI106"/>
      <c r="BJ106"/>
      <c r="BK106"/>
      <c r="BL106"/>
      <c r="BM106"/>
      <c r="BN106"/>
      <c r="BO106"/>
      <c r="BP106"/>
      <c r="BQ106"/>
      <c r="BR106"/>
      <c r="BS106"/>
      <c r="BT106"/>
      <c r="BU106"/>
      <c r="BV106"/>
    </row>
    <row r="107" spans="1:74" ht="13.5">
      <c r="A107" s="478"/>
      <c r="B107" s="478"/>
      <c r="C107" s="478"/>
      <c r="D107" s="478"/>
      <c r="E107" s="478"/>
      <c r="F107" s="478"/>
      <c r="G107" s="478"/>
      <c r="H107" s="478"/>
      <c r="I107" s="478"/>
      <c r="J107" s="478"/>
      <c r="K107" s="478"/>
      <c r="L107" s="478"/>
      <c r="M107" s="478"/>
      <c r="N107" s="478"/>
      <c r="O107" s="478"/>
      <c r="P107" s="478"/>
      <c r="Q107" s="478"/>
      <c r="R107" s="478"/>
      <c r="S107" s="478"/>
      <c r="T107" s="478"/>
      <c r="U107"/>
      <c r="V107"/>
      <c r="W107"/>
      <c r="X107"/>
      <c r="Y107"/>
      <c r="Z107"/>
      <c r="AA107"/>
      <c r="AB107"/>
      <c r="AC107"/>
      <c r="AD107"/>
      <c r="AE107"/>
      <c r="AF107"/>
      <c r="AG107"/>
      <c r="AH107"/>
      <c r="AI107"/>
      <c r="AJ107"/>
      <c r="AK107"/>
      <c r="AL107"/>
      <c r="AN107"/>
      <c r="AO107"/>
      <c r="AP107"/>
      <c r="AQ107"/>
      <c r="AR107"/>
      <c r="AS107"/>
      <c r="AT107"/>
      <c r="AU107"/>
      <c r="AV107"/>
      <c r="AW107"/>
      <c r="AX107"/>
      <c r="AY107"/>
      <c r="AZ107"/>
      <c r="BA107"/>
      <c r="BB107"/>
      <c r="BC107"/>
      <c r="BD107"/>
      <c r="BF107"/>
      <c r="BG107"/>
      <c r="BH107"/>
      <c r="BI107"/>
      <c r="BJ107"/>
      <c r="BK107"/>
      <c r="BL107"/>
      <c r="BM107"/>
      <c r="BN107"/>
      <c r="BO107"/>
      <c r="BP107"/>
      <c r="BQ107"/>
      <c r="BR107"/>
      <c r="BS107"/>
      <c r="BT107"/>
      <c r="BU107"/>
      <c r="BV107"/>
    </row>
    <row r="108" spans="1:74" ht="13.5">
      <c r="A108" s="478"/>
      <c r="B108" s="478"/>
      <c r="C108" s="478"/>
      <c r="D108" s="478"/>
      <c r="E108" s="478"/>
      <c r="F108" s="478"/>
      <c r="G108" s="478"/>
      <c r="H108" s="478"/>
      <c r="I108" s="478"/>
      <c r="J108" s="478"/>
      <c r="K108" s="478"/>
      <c r="L108" s="478"/>
      <c r="M108" s="478"/>
      <c r="N108" s="478"/>
      <c r="O108" s="478"/>
      <c r="P108" s="478"/>
      <c r="Q108" s="478"/>
      <c r="R108" s="478"/>
      <c r="S108" s="478"/>
      <c r="T108" s="478"/>
      <c r="U108"/>
      <c r="V108"/>
      <c r="W108"/>
      <c r="X108"/>
      <c r="Y108"/>
      <c r="Z108"/>
      <c r="AA108"/>
      <c r="AB108"/>
      <c r="AC108"/>
      <c r="AD108"/>
      <c r="AE108"/>
      <c r="AF108"/>
      <c r="AG108"/>
      <c r="AH108"/>
      <c r="AI108"/>
      <c r="AJ108"/>
      <c r="AK108"/>
      <c r="AL108"/>
      <c r="AN108"/>
      <c r="AO108"/>
      <c r="AP108"/>
      <c r="AQ108"/>
      <c r="AR108"/>
      <c r="AS108"/>
      <c r="AT108"/>
      <c r="AU108"/>
      <c r="AV108"/>
      <c r="AW108"/>
      <c r="AX108"/>
      <c r="AY108"/>
      <c r="AZ108"/>
      <c r="BA108"/>
      <c r="BB108"/>
      <c r="BC108"/>
      <c r="BD108"/>
      <c r="BF108"/>
      <c r="BG108"/>
      <c r="BH108"/>
      <c r="BI108"/>
      <c r="BJ108"/>
      <c r="BK108"/>
      <c r="BL108"/>
      <c r="BM108"/>
      <c r="BN108"/>
      <c r="BO108"/>
      <c r="BP108"/>
      <c r="BQ108"/>
      <c r="BR108"/>
      <c r="BS108"/>
      <c r="BT108"/>
      <c r="BU108"/>
      <c r="BV108"/>
    </row>
    <row r="109" spans="1:74" ht="13.5">
      <c r="A109" s="478"/>
      <c r="B109" s="478"/>
      <c r="C109" s="478"/>
      <c r="D109" s="478"/>
      <c r="E109" s="478"/>
      <c r="F109" s="478"/>
      <c r="G109" s="478"/>
      <c r="H109" s="478"/>
      <c r="I109" s="478"/>
      <c r="J109" s="478"/>
      <c r="K109" s="478"/>
      <c r="L109" s="478"/>
      <c r="M109" s="478"/>
      <c r="N109" s="478"/>
      <c r="O109" s="478"/>
      <c r="P109" s="478"/>
      <c r="Q109" s="478"/>
      <c r="R109" s="478"/>
      <c r="S109" s="478"/>
      <c r="T109" s="478"/>
      <c r="U109"/>
      <c r="V109"/>
      <c r="W109"/>
      <c r="X109"/>
      <c r="Y109"/>
      <c r="Z109"/>
      <c r="AA109"/>
      <c r="AB109"/>
      <c r="AC109"/>
      <c r="AD109"/>
      <c r="AE109"/>
      <c r="AF109"/>
      <c r="AG109"/>
      <c r="AH109"/>
      <c r="AI109"/>
      <c r="AJ109"/>
      <c r="AK109"/>
      <c r="AL109"/>
      <c r="AN109"/>
      <c r="AO109"/>
      <c r="AP109"/>
      <c r="AQ109"/>
      <c r="AR109"/>
      <c r="AS109"/>
      <c r="AT109"/>
      <c r="AU109"/>
      <c r="AV109"/>
      <c r="AW109"/>
      <c r="AX109"/>
      <c r="AY109"/>
      <c r="AZ109"/>
      <c r="BA109"/>
      <c r="BB109"/>
      <c r="BC109"/>
      <c r="BD109"/>
      <c r="BF109"/>
      <c r="BG109"/>
      <c r="BH109"/>
      <c r="BI109"/>
      <c r="BJ109"/>
      <c r="BK109"/>
      <c r="BL109"/>
      <c r="BM109"/>
      <c r="BN109"/>
      <c r="BO109"/>
      <c r="BP109"/>
      <c r="BQ109"/>
      <c r="BR109"/>
      <c r="BS109"/>
      <c r="BT109"/>
      <c r="BU109"/>
      <c r="BV109"/>
    </row>
    <row r="110" spans="1:74" ht="13.5">
      <c r="A110" s="478"/>
      <c r="B110" s="478"/>
      <c r="C110" s="478"/>
      <c r="D110" s="478"/>
      <c r="E110" s="478"/>
      <c r="F110" s="478"/>
      <c r="G110" s="478"/>
      <c r="H110" s="478"/>
      <c r="I110" s="478"/>
      <c r="J110" s="478"/>
      <c r="K110" s="478"/>
      <c r="L110" s="478"/>
      <c r="M110" s="478"/>
      <c r="N110" s="478"/>
      <c r="O110" s="478"/>
      <c r="P110" s="478"/>
      <c r="Q110" s="478"/>
      <c r="R110" s="478"/>
      <c r="S110" s="478"/>
      <c r="T110" s="478"/>
      <c r="U110"/>
      <c r="V110"/>
      <c r="W110"/>
      <c r="X110"/>
      <c r="Y110"/>
      <c r="Z110"/>
      <c r="AA110"/>
      <c r="AB110"/>
      <c r="AC110"/>
      <c r="AD110"/>
      <c r="AE110"/>
      <c r="AF110"/>
      <c r="AG110"/>
      <c r="AH110"/>
      <c r="AI110"/>
      <c r="AJ110"/>
      <c r="AK110"/>
      <c r="AL110"/>
      <c r="AN110"/>
      <c r="AO110"/>
      <c r="AP110"/>
      <c r="AQ110"/>
      <c r="AR110"/>
      <c r="AS110"/>
      <c r="AT110"/>
      <c r="AU110"/>
      <c r="AV110"/>
      <c r="AW110"/>
      <c r="AX110"/>
      <c r="AY110"/>
      <c r="AZ110"/>
      <c r="BA110"/>
      <c r="BB110"/>
      <c r="BC110"/>
      <c r="BD110"/>
      <c r="BF110"/>
      <c r="BG110"/>
      <c r="BH110"/>
      <c r="BI110"/>
      <c r="BJ110"/>
      <c r="BK110"/>
      <c r="BL110"/>
      <c r="BM110"/>
      <c r="BN110"/>
      <c r="BO110"/>
      <c r="BP110"/>
      <c r="BQ110"/>
      <c r="BR110"/>
      <c r="BS110"/>
      <c r="BT110"/>
      <c r="BU110"/>
      <c r="BV110"/>
    </row>
    <row r="111" spans="1:74" ht="13.5">
      <c r="A111" s="478"/>
      <c r="B111" s="478"/>
      <c r="C111" s="478"/>
      <c r="D111" s="478"/>
      <c r="E111" s="478"/>
      <c r="F111" s="478"/>
      <c r="G111" s="478"/>
      <c r="H111" s="478"/>
      <c r="I111" s="478"/>
      <c r="J111" s="478"/>
      <c r="K111" s="478"/>
      <c r="L111" s="478"/>
      <c r="M111" s="478"/>
      <c r="N111" s="478"/>
      <c r="O111" s="478"/>
      <c r="P111" s="478"/>
      <c r="Q111" s="478"/>
      <c r="R111" s="478"/>
      <c r="S111" s="478"/>
      <c r="T111" s="478"/>
      <c r="U111"/>
      <c r="V111"/>
      <c r="W111"/>
      <c r="X111"/>
      <c r="Y111"/>
      <c r="Z111"/>
      <c r="AA111"/>
      <c r="AB111"/>
      <c r="AC111"/>
      <c r="AD111"/>
      <c r="AE111"/>
      <c r="AF111"/>
      <c r="AG111"/>
      <c r="AH111"/>
      <c r="AI111"/>
      <c r="AJ111"/>
      <c r="AK111"/>
      <c r="AL111"/>
      <c r="AN111"/>
      <c r="AO111"/>
      <c r="AP111"/>
      <c r="AQ111"/>
      <c r="AR111"/>
      <c r="AS111"/>
      <c r="AT111"/>
      <c r="AU111"/>
      <c r="AV111"/>
      <c r="AW111"/>
      <c r="AX111"/>
      <c r="AY111"/>
      <c r="AZ111"/>
      <c r="BA111"/>
      <c r="BB111"/>
      <c r="BC111"/>
      <c r="BD111"/>
      <c r="BF111"/>
      <c r="BG111"/>
      <c r="BH111"/>
      <c r="BI111"/>
      <c r="BJ111"/>
      <c r="BK111"/>
      <c r="BL111"/>
      <c r="BM111"/>
      <c r="BN111"/>
      <c r="BO111"/>
      <c r="BP111"/>
      <c r="BQ111"/>
      <c r="BR111"/>
      <c r="BS111"/>
      <c r="BT111"/>
      <c r="BU111"/>
      <c r="BV111"/>
    </row>
    <row r="112" spans="1:74" ht="13.5">
      <c r="A112" s="478"/>
      <c r="B112" s="478"/>
      <c r="C112" s="478"/>
      <c r="D112" s="478"/>
      <c r="E112" s="478"/>
      <c r="F112" s="478"/>
      <c r="G112" s="478"/>
      <c r="H112" s="478"/>
      <c r="I112" s="478"/>
      <c r="J112" s="478"/>
      <c r="K112" s="478"/>
      <c r="L112" s="478"/>
      <c r="M112" s="478"/>
      <c r="N112" s="478"/>
      <c r="O112" s="478"/>
      <c r="P112" s="478"/>
      <c r="Q112" s="478"/>
      <c r="R112" s="478"/>
      <c r="S112" s="478"/>
      <c r="T112" s="478"/>
      <c r="U112"/>
      <c r="V112"/>
      <c r="W112"/>
      <c r="X112"/>
      <c r="Y112"/>
      <c r="Z112"/>
      <c r="AA112"/>
      <c r="AB112"/>
      <c r="AC112"/>
      <c r="AD112"/>
      <c r="AE112"/>
      <c r="AF112"/>
      <c r="AG112"/>
      <c r="AH112"/>
      <c r="AI112"/>
      <c r="AJ112"/>
      <c r="AK112"/>
      <c r="AL112"/>
      <c r="AN112"/>
      <c r="AO112"/>
      <c r="AP112"/>
      <c r="AQ112"/>
      <c r="AR112"/>
      <c r="AS112"/>
      <c r="AT112"/>
      <c r="AU112"/>
      <c r="AV112"/>
      <c r="AW112"/>
      <c r="AX112"/>
      <c r="AY112"/>
      <c r="AZ112"/>
      <c r="BA112"/>
      <c r="BB112"/>
      <c r="BC112"/>
      <c r="BD112"/>
      <c r="BF112"/>
      <c r="BG112"/>
      <c r="BH112"/>
      <c r="BI112"/>
      <c r="BJ112"/>
      <c r="BK112"/>
      <c r="BL112"/>
      <c r="BM112"/>
      <c r="BN112"/>
      <c r="BO112"/>
      <c r="BP112"/>
      <c r="BQ112"/>
      <c r="BR112"/>
      <c r="BS112"/>
      <c r="BT112"/>
      <c r="BU112"/>
      <c r="BV112"/>
    </row>
    <row r="113" spans="1:20" customFormat="1" ht="13.5">
      <c r="A113" s="478"/>
      <c r="B113" s="478"/>
      <c r="C113" s="478"/>
      <c r="D113" s="478"/>
      <c r="E113" s="478"/>
      <c r="F113" s="478"/>
      <c r="G113" s="478"/>
      <c r="H113" s="478"/>
      <c r="I113" s="478"/>
      <c r="J113" s="478"/>
      <c r="K113" s="478"/>
      <c r="L113" s="478"/>
      <c r="M113" s="478"/>
      <c r="N113" s="478"/>
      <c r="O113" s="478"/>
      <c r="P113" s="478"/>
      <c r="Q113" s="478"/>
      <c r="R113" s="478"/>
      <c r="S113" s="478"/>
      <c r="T113" s="478"/>
    </row>
    <row r="114" spans="1:20" customFormat="1" ht="13.5">
      <c r="A114" s="478"/>
      <c r="B114" s="478"/>
      <c r="C114" s="478"/>
      <c r="D114" s="478"/>
      <c r="E114" s="478"/>
      <c r="F114" s="478"/>
      <c r="G114" s="478"/>
      <c r="H114" s="478"/>
      <c r="I114" s="478"/>
      <c r="J114" s="478"/>
      <c r="K114" s="478"/>
      <c r="L114" s="478"/>
      <c r="M114" s="478"/>
      <c r="N114" s="478"/>
      <c r="O114" s="478"/>
      <c r="P114" s="478"/>
      <c r="Q114" s="478"/>
      <c r="R114" s="478"/>
      <c r="S114" s="478"/>
      <c r="T114" s="478"/>
    </row>
    <row r="115" spans="1:20" customFormat="1" ht="13.5">
      <c r="A115" s="478"/>
      <c r="B115" s="478"/>
      <c r="C115" s="478"/>
      <c r="D115" s="478"/>
      <c r="E115" s="478"/>
      <c r="F115" s="478"/>
      <c r="G115" s="478"/>
      <c r="H115" s="478"/>
      <c r="I115" s="478"/>
      <c r="J115" s="478"/>
      <c r="K115" s="478"/>
      <c r="L115" s="478"/>
      <c r="M115" s="478"/>
      <c r="N115" s="478"/>
      <c r="O115" s="478"/>
      <c r="P115" s="478"/>
      <c r="Q115" s="478"/>
      <c r="R115" s="478"/>
      <c r="S115" s="478"/>
      <c r="T115" s="478"/>
    </row>
    <row r="116" spans="1:20" customFormat="1" ht="13.5">
      <c r="A116" s="478"/>
      <c r="B116" s="478"/>
      <c r="C116" s="478"/>
      <c r="D116" s="478"/>
      <c r="E116" s="478"/>
      <c r="F116" s="478"/>
      <c r="G116" s="478"/>
      <c r="H116" s="478"/>
      <c r="I116" s="478"/>
      <c r="J116" s="478"/>
      <c r="K116" s="478"/>
      <c r="L116" s="478"/>
      <c r="M116" s="478"/>
      <c r="N116" s="478"/>
      <c r="O116" s="478"/>
      <c r="P116" s="478"/>
      <c r="Q116" s="478"/>
      <c r="R116" s="478"/>
      <c r="S116" s="478"/>
      <c r="T116" s="478"/>
    </row>
    <row r="117" spans="1:20" customFormat="1" ht="13.5">
      <c r="A117" s="478"/>
      <c r="B117" s="478"/>
      <c r="C117" s="478"/>
      <c r="D117" s="478"/>
      <c r="E117" s="478"/>
      <c r="F117" s="478"/>
      <c r="G117" s="478"/>
      <c r="H117" s="478"/>
      <c r="I117" s="478"/>
      <c r="J117" s="478"/>
      <c r="K117" s="478"/>
      <c r="L117" s="478"/>
      <c r="M117" s="478"/>
      <c r="N117" s="478"/>
      <c r="O117" s="478"/>
      <c r="P117" s="478"/>
      <c r="Q117" s="478"/>
      <c r="R117" s="478"/>
      <c r="S117" s="478"/>
      <c r="T117" s="478"/>
    </row>
    <row r="118" spans="1:20" customFormat="1" ht="13.5">
      <c r="A118" s="478"/>
      <c r="B118" s="478"/>
      <c r="C118" s="478"/>
      <c r="D118" s="478"/>
      <c r="E118" s="478"/>
      <c r="F118" s="478"/>
      <c r="G118" s="478"/>
      <c r="H118" s="478"/>
      <c r="I118" s="478"/>
      <c r="J118" s="478"/>
      <c r="K118" s="478"/>
      <c r="L118" s="478"/>
      <c r="M118" s="478"/>
      <c r="N118" s="478"/>
      <c r="O118" s="478"/>
      <c r="P118" s="478"/>
      <c r="Q118" s="478"/>
      <c r="R118" s="478"/>
      <c r="S118" s="478"/>
      <c r="T118" s="478"/>
    </row>
    <row r="119" spans="1:20" customFormat="1" ht="13.5">
      <c r="A119" s="478"/>
      <c r="B119" s="478"/>
      <c r="C119" s="478"/>
      <c r="D119" s="478"/>
      <c r="E119" s="478"/>
      <c r="F119" s="478"/>
      <c r="G119" s="478"/>
      <c r="H119" s="478"/>
      <c r="I119" s="478"/>
      <c r="J119" s="478"/>
      <c r="K119" s="478"/>
      <c r="L119" s="478"/>
      <c r="M119" s="478"/>
      <c r="N119" s="478"/>
      <c r="O119" s="478"/>
      <c r="P119" s="478"/>
      <c r="Q119" s="478"/>
      <c r="R119" s="478"/>
      <c r="S119" s="478"/>
      <c r="T119" s="478"/>
    </row>
    <row r="120" spans="1:20" customFormat="1" ht="13.5">
      <c r="A120" s="478"/>
      <c r="B120" s="478"/>
      <c r="C120" s="478"/>
      <c r="D120" s="478"/>
      <c r="E120" s="478"/>
      <c r="F120" s="478"/>
      <c r="G120" s="478"/>
      <c r="H120" s="478"/>
      <c r="I120" s="478"/>
      <c r="J120" s="478"/>
      <c r="K120" s="478"/>
      <c r="L120" s="478"/>
      <c r="M120" s="478"/>
      <c r="N120" s="478"/>
      <c r="O120" s="478"/>
      <c r="P120" s="478"/>
      <c r="Q120" s="478"/>
      <c r="R120" s="478"/>
      <c r="S120" s="478"/>
      <c r="T120" s="478"/>
    </row>
    <row r="121" spans="1:20" customFormat="1" ht="13.5">
      <c r="A121" s="478"/>
      <c r="B121" s="478"/>
      <c r="C121" s="478"/>
      <c r="D121" s="478"/>
      <c r="E121" s="478"/>
      <c r="F121" s="478"/>
      <c r="G121" s="478"/>
      <c r="H121" s="478"/>
      <c r="I121" s="478"/>
      <c r="J121" s="478"/>
      <c r="K121" s="478"/>
      <c r="L121" s="478"/>
      <c r="M121" s="478"/>
      <c r="N121" s="478"/>
      <c r="O121" s="478"/>
      <c r="P121" s="478"/>
      <c r="Q121" s="478"/>
      <c r="R121" s="478"/>
      <c r="S121" s="478"/>
      <c r="T121" s="478"/>
    </row>
    <row r="122" spans="1:20" customFormat="1" ht="13.5">
      <c r="A122" s="478"/>
      <c r="B122" s="478"/>
      <c r="C122" s="478"/>
      <c r="D122" s="478"/>
      <c r="E122" s="478"/>
      <c r="F122" s="478"/>
      <c r="G122" s="478"/>
      <c r="H122" s="478"/>
      <c r="I122" s="478"/>
      <c r="J122" s="478"/>
      <c r="K122" s="478"/>
      <c r="L122" s="478"/>
      <c r="M122" s="478"/>
      <c r="N122" s="478"/>
      <c r="O122" s="478"/>
      <c r="P122" s="478"/>
      <c r="Q122" s="478"/>
      <c r="R122" s="478"/>
      <c r="S122" s="478"/>
      <c r="T122" s="478"/>
    </row>
    <row r="123" spans="1:20" customFormat="1" ht="13.5">
      <c r="A123" s="478"/>
      <c r="B123" s="478"/>
      <c r="C123" s="478"/>
      <c r="D123" s="478"/>
      <c r="E123" s="478"/>
      <c r="F123" s="478"/>
      <c r="G123" s="478"/>
      <c r="H123" s="478"/>
      <c r="I123" s="478"/>
      <c r="J123" s="478"/>
      <c r="K123" s="478"/>
      <c r="L123" s="478"/>
      <c r="M123" s="478"/>
      <c r="N123" s="478"/>
      <c r="O123" s="478"/>
      <c r="P123" s="478"/>
      <c r="Q123" s="478"/>
      <c r="R123" s="478"/>
      <c r="S123" s="478"/>
      <c r="T123" s="478"/>
    </row>
    <row r="124" spans="1:20" customFormat="1" ht="13.5">
      <c r="A124" s="478"/>
      <c r="B124" s="478"/>
      <c r="C124" s="478"/>
      <c r="D124" s="478"/>
      <c r="E124" s="478"/>
      <c r="F124" s="478"/>
      <c r="G124" s="478"/>
      <c r="H124" s="478"/>
      <c r="I124" s="478"/>
      <c r="J124" s="478"/>
      <c r="K124" s="478"/>
      <c r="L124" s="478"/>
      <c r="M124" s="478"/>
      <c r="N124" s="478"/>
      <c r="O124" s="478"/>
      <c r="P124" s="478"/>
      <c r="Q124" s="478"/>
      <c r="R124" s="478"/>
      <c r="S124" s="478"/>
      <c r="T124" s="478"/>
    </row>
    <row r="125" spans="1:20" customFormat="1" ht="13.5">
      <c r="A125" s="478"/>
      <c r="B125" s="478"/>
      <c r="C125" s="478"/>
      <c r="D125" s="478"/>
      <c r="E125" s="478"/>
      <c r="F125" s="478"/>
      <c r="G125" s="478"/>
      <c r="H125" s="478"/>
      <c r="I125" s="478"/>
      <c r="J125" s="478"/>
      <c r="K125" s="478"/>
      <c r="L125" s="478"/>
      <c r="M125" s="478"/>
      <c r="N125" s="478"/>
      <c r="O125" s="478"/>
      <c r="P125" s="478"/>
      <c r="Q125" s="478"/>
      <c r="R125" s="478"/>
      <c r="S125" s="478"/>
      <c r="T125" s="478"/>
    </row>
    <row r="126" spans="1:20" customFormat="1" ht="13.5">
      <c r="A126" s="478"/>
      <c r="B126" s="478"/>
      <c r="C126" s="478"/>
      <c r="D126" s="478"/>
      <c r="E126" s="478"/>
      <c r="F126" s="478"/>
      <c r="G126" s="478"/>
      <c r="H126" s="478"/>
      <c r="I126" s="478"/>
      <c r="J126" s="478"/>
      <c r="K126" s="478"/>
      <c r="L126" s="478"/>
      <c r="M126" s="478"/>
      <c r="N126" s="478"/>
      <c r="O126" s="478"/>
      <c r="P126" s="478"/>
      <c r="Q126" s="478"/>
      <c r="R126" s="478"/>
      <c r="S126" s="478"/>
      <c r="T126" s="478"/>
    </row>
    <row r="127" spans="1:20" customFormat="1" ht="13.5">
      <c r="A127" s="478"/>
      <c r="B127" s="478"/>
      <c r="C127" s="478"/>
      <c r="D127" s="478"/>
      <c r="E127" s="478"/>
      <c r="F127" s="478"/>
      <c r="G127" s="478"/>
      <c r="H127" s="478"/>
      <c r="I127" s="478"/>
      <c r="J127" s="478"/>
      <c r="K127" s="478"/>
      <c r="L127" s="478"/>
      <c r="M127" s="478"/>
      <c r="N127" s="478"/>
      <c r="O127" s="478"/>
      <c r="P127" s="478"/>
      <c r="Q127" s="478"/>
      <c r="R127" s="478"/>
      <c r="S127" s="478"/>
      <c r="T127" s="478"/>
    </row>
    <row r="128" spans="1:20" customFormat="1" ht="13.5">
      <c r="A128" s="478"/>
      <c r="B128" s="478"/>
      <c r="C128" s="478"/>
      <c r="D128" s="478"/>
      <c r="E128" s="478"/>
      <c r="F128" s="478"/>
      <c r="G128" s="478"/>
      <c r="H128" s="478"/>
      <c r="I128" s="478"/>
      <c r="J128" s="478"/>
      <c r="K128" s="478"/>
      <c r="L128" s="478"/>
      <c r="M128" s="478"/>
      <c r="N128" s="478"/>
      <c r="O128" s="478"/>
      <c r="P128" s="478"/>
      <c r="Q128" s="478"/>
      <c r="R128" s="478"/>
      <c r="S128" s="478"/>
      <c r="T128" s="478"/>
    </row>
    <row r="129" spans="1:20" customFormat="1" ht="13.5">
      <c r="A129" s="478"/>
      <c r="B129" s="478"/>
      <c r="C129" s="478"/>
      <c r="D129" s="478"/>
      <c r="E129" s="478"/>
      <c r="F129" s="478"/>
      <c r="G129" s="478"/>
      <c r="H129" s="478"/>
      <c r="I129" s="478"/>
      <c r="J129" s="478"/>
      <c r="K129" s="478"/>
      <c r="L129" s="478"/>
      <c r="M129" s="478"/>
      <c r="N129" s="478"/>
      <c r="O129" s="478"/>
      <c r="P129" s="478"/>
      <c r="Q129" s="478"/>
      <c r="R129" s="478"/>
      <c r="S129" s="478"/>
      <c r="T129" s="478"/>
    </row>
    <row r="130" spans="1:20" customFormat="1" ht="13.5">
      <c r="A130" s="478"/>
      <c r="B130" s="478"/>
      <c r="C130" s="478"/>
      <c r="D130" s="478"/>
      <c r="E130" s="478"/>
      <c r="F130" s="478"/>
      <c r="G130" s="478"/>
      <c r="H130" s="478"/>
      <c r="I130" s="478"/>
      <c r="J130" s="478"/>
      <c r="K130" s="478"/>
      <c r="L130" s="478"/>
      <c r="M130" s="478"/>
      <c r="N130" s="478"/>
      <c r="O130" s="478"/>
      <c r="P130" s="478"/>
      <c r="Q130" s="478"/>
      <c r="R130" s="478"/>
      <c r="S130" s="478"/>
      <c r="T130" s="478"/>
    </row>
    <row r="131" spans="1:20" customFormat="1" ht="13.5">
      <c r="A131" s="478"/>
      <c r="B131" s="478"/>
      <c r="C131" s="478"/>
      <c r="D131" s="478"/>
      <c r="E131" s="478"/>
      <c r="F131" s="478"/>
      <c r="G131" s="478"/>
      <c r="H131" s="478"/>
      <c r="I131" s="478"/>
      <c r="J131" s="478"/>
      <c r="K131" s="478"/>
      <c r="L131" s="478"/>
      <c r="M131" s="478"/>
      <c r="N131" s="478"/>
      <c r="O131" s="478"/>
      <c r="P131" s="478"/>
      <c r="Q131" s="478"/>
      <c r="R131" s="478"/>
      <c r="S131" s="478"/>
      <c r="T131" s="478"/>
    </row>
    <row r="132" spans="1:20" customFormat="1" ht="13.5">
      <c r="A132" s="478"/>
      <c r="B132" s="478"/>
      <c r="C132" s="478"/>
      <c r="D132" s="478"/>
      <c r="E132" s="478"/>
      <c r="F132" s="478"/>
      <c r="G132" s="478"/>
      <c r="H132" s="478"/>
      <c r="I132" s="478"/>
      <c r="J132" s="478"/>
      <c r="K132" s="478"/>
      <c r="L132" s="478"/>
      <c r="M132" s="478"/>
      <c r="N132" s="478"/>
      <c r="O132" s="478"/>
      <c r="P132" s="478"/>
      <c r="Q132" s="478"/>
      <c r="R132" s="478"/>
      <c r="S132" s="478"/>
      <c r="T132" s="478"/>
    </row>
    <row r="133" spans="1:20" customFormat="1" ht="13.5">
      <c r="A133" s="478"/>
      <c r="B133" s="478"/>
      <c r="C133" s="478"/>
      <c r="D133" s="478"/>
      <c r="E133" s="478"/>
      <c r="F133" s="478"/>
      <c r="G133" s="478"/>
      <c r="H133" s="478"/>
      <c r="I133" s="478"/>
      <c r="J133" s="478"/>
      <c r="K133" s="478"/>
      <c r="L133" s="478"/>
      <c r="M133" s="478"/>
      <c r="N133" s="478"/>
      <c r="O133" s="478"/>
      <c r="P133" s="478"/>
      <c r="Q133" s="478"/>
      <c r="R133" s="478"/>
      <c r="S133" s="478"/>
      <c r="T133" s="478"/>
    </row>
    <row r="134" spans="1:20" customFormat="1" ht="13.5">
      <c r="A134" s="478"/>
      <c r="B134" s="478"/>
      <c r="C134" s="478"/>
      <c r="D134" s="478"/>
      <c r="E134" s="478"/>
      <c r="F134" s="478"/>
      <c r="G134" s="478"/>
      <c r="H134" s="478"/>
      <c r="I134" s="478"/>
      <c r="J134" s="478"/>
      <c r="K134" s="478"/>
      <c r="L134" s="478"/>
      <c r="M134" s="478"/>
      <c r="N134" s="478"/>
      <c r="O134" s="478"/>
      <c r="P134" s="478"/>
      <c r="Q134" s="478"/>
      <c r="R134" s="478"/>
      <c r="S134" s="478"/>
      <c r="T134" s="478"/>
    </row>
    <row r="135" spans="1:20" customFormat="1" ht="13.5">
      <c r="A135" s="478"/>
      <c r="B135" s="478"/>
      <c r="C135" s="478"/>
      <c r="D135" s="478"/>
      <c r="E135" s="478"/>
      <c r="F135" s="478"/>
      <c r="G135" s="478"/>
      <c r="H135" s="478"/>
      <c r="I135" s="478"/>
      <c r="J135" s="478"/>
      <c r="K135" s="478"/>
      <c r="L135" s="478"/>
      <c r="M135" s="478"/>
      <c r="N135" s="478"/>
      <c r="O135" s="478"/>
      <c r="P135" s="478"/>
      <c r="Q135" s="478"/>
      <c r="R135" s="478"/>
      <c r="S135" s="478"/>
      <c r="T135" s="478"/>
    </row>
    <row r="136" spans="1:20" customFormat="1" ht="13.5">
      <c r="A136" s="478"/>
      <c r="B136" s="478"/>
      <c r="C136" s="478"/>
      <c r="D136" s="478"/>
      <c r="E136" s="478"/>
      <c r="F136" s="478"/>
      <c r="G136" s="478"/>
      <c r="H136" s="478"/>
      <c r="I136" s="478"/>
      <c r="J136" s="478"/>
      <c r="K136" s="478"/>
      <c r="L136" s="478"/>
      <c r="M136" s="478"/>
      <c r="N136" s="478"/>
      <c r="O136" s="478"/>
      <c r="P136" s="478"/>
      <c r="Q136" s="478"/>
      <c r="R136" s="478"/>
      <c r="S136" s="478"/>
      <c r="T136" s="478"/>
    </row>
    <row r="137" spans="1:20" customFormat="1" ht="13.5">
      <c r="A137" s="478"/>
      <c r="B137" s="478"/>
      <c r="C137" s="478"/>
      <c r="D137" s="478"/>
      <c r="E137" s="478"/>
      <c r="F137" s="478"/>
      <c r="G137" s="478"/>
      <c r="H137" s="478"/>
      <c r="I137" s="478"/>
      <c r="J137" s="478"/>
      <c r="K137" s="478"/>
      <c r="L137" s="478"/>
      <c r="M137" s="478"/>
      <c r="N137" s="478"/>
      <c r="O137" s="478"/>
      <c r="P137" s="478"/>
      <c r="Q137" s="478"/>
      <c r="R137" s="478"/>
      <c r="S137" s="478"/>
      <c r="T137" s="478"/>
    </row>
    <row r="138" spans="1:20" customFormat="1" ht="13.5">
      <c r="A138" s="478"/>
      <c r="B138" s="478"/>
      <c r="C138" s="478"/>
      <c r="D138" s="478"/>
      <c r="E138" s="478"/>
      <c r="F138" s="478"/>
      <c r="G138" s="478"/>
      <c r="H138" s="478"/>
      <c r="I138" s="478"/>
      <c r="J138" s="478"/>
      <c r="K138" s="478"/>
      <c r="L138" s="478"/>
      <c r="M138" s="478"/>
      <c r="N138" s="478"/>
      <c r="O138" s="478"/>
      <c r="P138" s="478"/>
      <c r="Q138" s="478"/>
      <c r="R138" s="478"/>
      <c r="S138" s="478"/>
      <c r="T138" s="478"/>
    </row>
    <row r="139" spans="1:20" customFormat="1" ht="13.5">
      <c r="A139" s="478"/>
      <c r="B139" s="478"/>
      <c r="C139" s="478"/>
      <c r="D139" s="478"/>
      <c r="E139" s="478"/>
      <c r="F139" s="478"/>
      <c r="G139" s="478"/>
      <c r="H139" s="478"/>
      <c r="I139" s="478"/>
      <c r="J139" s="478"/>
      <c r="K139" s="478"/>
      <c r="L139" s="478"/>
      <c r="M139" s="478"/>
      <c r="N139" s="478"/>
      <c r="O139" s="478"/>
      <c r="P139" s="478"/>
      <c r="Q139" s="478"/>
      <c r="R139" s="478"/>
      <c r="S139" s="478"/>
      <c r="T139" s="478"/>
    </row>
    <row r="140" spans="1:20" customFormat="1" ht="13.5">
      <c r="A140" s="478"/>
      <c r="B140" s="478"/>
      <c r="C140" s="478"/>
      <c r="D140" s="478"/>
      <c r="E140" s="478"/>
      <c r="F140" s="478"/>
      <c r="G140" s="478"/>
      <c r="H140" s="478"/>
      <c r="I140" s="478"/>
      <c r="J140" s="478"/>
      <c r="K140" s="478"/>
      <c r="L140" s="478"/>
      <c r="M140" s="478"/>
      <c r="N140" s="478"/>
      <c r="O140" s="478"/>
      <c r="P140" s="478"/>
      <c r="Q140" s="478"/>
      <c r="R140" s="478"/>
      <c r="S140" s="478"/>
      <c r="T140" s="478"/>
    </row>
    <row r="141" spans="1:20" customFormat="1" ht="13.5">
      <c r="A141" s="478"/>
      <c r="B141" s="478"/>
      <c r="C141" s="478"/>
      <c r="D141" s="478"/>
      <c r="E141" s="478"/>
      <c r="F141" s="478"/>
      <c r="G141" s="478"/>
      <c r="H141" s="478"/>
      <c r="I141" s="478"/>
      <c r="J141" s="478"/>
      <c r="K141" s="478"/>
      <c r="L141" s="478"/>
      <c r="M141" s="478"/>
      <c r="N141" s="478"/>
      <c r="O141" s="478"/>
      <c r="P141" s="478"/>
      <c r="Q141" s="478"/>
      <c r="R141" s="478"/>
      <c r="S141" s="478"/>
      <c r="T141" s="478"/>
    </row>
    <row r="142" spans="1:20" customFormat="1" ht="13.5">
      <c r="A142" s="478"/>
      <c r="B142" s="478"/>
      <c r="C142" s="478"/>
      <c r="D142" s="478"/>
      <c r="E142" s="478"/>
      <c r="F142" s="478"/>
      <c r="G142" s="478"/>
      <c r="H142" s="478"/>
      <c r="I142" s="478"/>
      <c r="J142" s="478"/>
      <c r="K142" s="478"/>
      <c r="L142" s="478"/>
      <c r="M142" s="478"/>
      <c r="N142" s="478"/>
      <c r="O142" s="478"/>
      <c r="P142" s="478"/>
      <c r="Q142" s="478"/>
      <c r="R142" s="478"/>
      <c r="S142" s="478"/>
      <c r="T142" s="478"/>
    </row>
    <row r="143" spans="1:20" customFormat="1" ht="13.5">
      <c r="A143" s="478"/>
      <c r="B143" s="478"/>
      <c r="C143" s="478"/>
      <c r="D143" s="478"/>
      <c r="E143" s="478"/>
      <c r="F143" s="478"/>
      <c r="G143" s="478"/>
      <c r="H143" s="478"/>
      <c r="I143" s="478"/>
      <c r="J143" s="478"/>
      <c r="K143" s="478"/>
      <c r="L143" s="478"/>
      <c r="M143" s="478"/>
      <c r="N143" s="478"/>
      <c r="O143" s="478"/>
      <c r="P143" s="478"/>
      <c r="Q143" s="478"/>
      <c r="R143" s="478"/>
      <c r="S143" s="478"/>
      <c r="T143" s="478"/>
    </row>
    <row r="144" spans="1:20" customFormat="1" ht="13.5">
      <c r="A144" s="478"/>
      <c r="B144" s="478"/>
      <c r="C144" s="478"/>
      <c r="D144" s="478"/>
      <c r="E144" s="478"/>
      <c r="F144" s="478"/>
      <c r="G144" s="478"/>
      <c r="H144" s="478"/>
      <c r="I144" s="478"/>
      <c r="J144" s="478"/>
      <c r="K144" s="478"/>
      <c r="L144" s="478"/>
      <c r="M144" s="478"/>
      <c r="N144" s="478"/>
      <c r="O144" s="478"/>
      <c r="P144" s="478"/>
      <c r="Q144" s="478"/>
      <c r="R144" s="478"/>
      <c r="S144" s="478"/>
      <c r="T144" s="478"/>
    </row>
    <row r="145" spans="1:20" customFormat="1" ht="13.5">
      <c r="A145" s="478"/>
      <c r="B145" s="478"/>
      <c r="C145" s="478"/>
      <c r="D145" s="478"/>
      <c r="E145" s="478"/>
      <c r="F145" s="478"/>
      <c r="G145" s="478"/>
      <c r="H145" s="478"/>
      <c r="I145" s="478"/>
      <c r="J145" s="478"/>
      <c r="K145" s="478"/>
      <c r="L145" s="478"/>
      <c r="M145" s="478"/>
      <c r="N145" s="478"/>
      <c r="O145" s="478"/>
      <c r="P145" s="478"/>
      <c r="Q145" s="478"/>
      <c r="R145" s="478"/>
      <c r="S145" s="478"/>
      <c r="T145" s="478"/>
    </row>
    <row r="146" spans="1:20" customFormat="1" ht="13.5">
      <c r="A146" s="478"/>
      <c r="B146" s="478"/>
      <c r="C146" s="478"/>
      <c r="D146" s="478"/>
      <c r="E146" s="478"/>
      <c r="F146" s="478"/>
      <c r="G146" s="478"/>
      <c r="H146" s="478"/>
      <c r="I146" s="478"/>
      <c r="J146" s="478"/>
      <c r="K146" s="478"/>
      <c r="L146" s="478"/>
      <c r="M146" s="478"/>
      <c r="N146" s="478"/>
      <c r="O146" s="478"/>
      <c r="P146" s="478"/>
      <c r="Q146" s="478"/>
      <c r="R146" s="478"/>
      <c r="S146" s="478"/>
      <c r="T146" s="478"/>
    </row>
    <row r="147" spans="1:20" customFormat="1" ht="13.5">
      <c r="A147" s="478"/>
      <c r="B147" s="478"/>
      <c r="C147" s="478"/>
      <c r="D147" s="478"/>
      <c r="E147" s="478"/>
      <c r="F147" s="478"/>
      <c r="G147" s="478"/>
      <c r="H147" s="478"/>
      <c r="I147" s="478"/>
      <c r="J147" s="478"/>
      <c r="K147" s="478"/>
      <c r="L147" s="478"/>
      <c r="M147" s="478"/>
      <c r="N147" s="478"/>
      <c r="O147" s="478"/>
      <c r="P147" s="478"/>
      <c r="Q147" s="478"/>
      <c r="R147" s="478"/>
      <c r="S147" s="478"/>
      <c r="T147" s="478"/>
    </row>
    <row r="148" spans="1:20" customFormat="1" ht="13.5">
      <c r="A148" s="478"/>
      <c r="B148" s="478"/>
      <c r="C148" s="478"/>
      <c r="D148" s="478"/>
      <c r="E148" s="478"/>
      <c r="F148" s="478"/>
      <c r="G148" s="478"/>
      <c r="H148" s="478"/>
      <c r="I148" s="478"/>
      <c r="J148" s="478"/>
      <c r="K148" s="478"/>
      <c r="L148" s="478"/>
      <c r="M148" s="478"/>
      <c r="N148" s="478"/>
      <c r="O148" s="478"/>
      <c r="P148" s="478"/>
      <c r="Q148" s="478"/>
      <c r="R148" s="478"/>
      <c r="S148" s="478"/>
      <c r="T148" s="478"/>
    </row>
    <row r="149" spans="1:20" customFormat="1" ht="13.5">
      <c r="A149" s="478"/>
      <c r="B149" s="478"/>
      <c r="C149" s="478"/>
      <c r="D149" s="478"/>
      <c r="E149" s="478"/>
      <c r="F149" s="478"/>
      <c r="G149" s="478"/>
      <c r="H149" s="478"/>
      <c r="I149" s="478"/>
      <c r="J149" s="478"/>
      <c r="K149" s="478"/>
      <c r="L149" s="478"/>
      <c r="M149" s="478"/>
      <c r="N149" s="478"/>
      <c r="O149" s="478"/>
      <c r="P149" s="478"/>
      <c r="Q149" s="478"/>
      <c r="R149" s="478"/>
      <c r="S149" s="478"/>
      <c r="T149" s="478"/>
    </row>
    <row r="150" spans="1:20" customFormat="1" ht="13.5">
      <c r="A150" s="478"/>
      <c r="B150" s="478"/>
      <c r="C150" s="478"/>
      <c r="D150" s="478"/>
      <c r="E150" s="478"/>
      <c r="F150" s="478"/>
      <c r="G150" s="478"/>
      <c r="H150" s="478"/>
      <c r="I150" s="478"/>
      <c r="J150" s="478"/>
      <c r="K150" s="478"/>
      <c r="L150" s="478"/>
      <c r="M150" s="478"/>
      <c r="N150" s="478"/>
      <c r="O150" s="478"/>
      <c r="P150" s="478"/>
      <c r="Q150" s="478"/>
      <c r="R150" s="478"/>
      <c r="S150" s="478"/>
      <c r="T150" s="478"/>
    </row>
    <row r="151" spans="1:20" customFormat="1" ht="13.5">
      <c r="A151" s="478"/>
      <c r="B151" s="478"/>
      <c r="C151" s="478"/>
      <c r="D151" s="478"/>
      <c r="E151" s="478"/>
      <c r="F151" s="478"/>
      <c r="G151" s="478"/>
      <c r="H151" s="478"/>
      <c r="I151" s="478"/>
      <c r="J151" s="478"/>
      <c r="K151" s="478"/>
      <c r="L151" s="478"/>
      <c r="M151" s="478"/>
      <c r="N151" s="478"/>
      <c r="O151" s="478"/>
      <c r="P151" s="478"/>
      <c r="Q151" s="478"/>
      <c r="R151" s="478"/>
      <c r="S151" s="478"/>
      <c r="T151" s="478"/>
    </row>
    <row r="152" spans="1:20" customFormat="1" ht="13.5">
      <c r="A152" s="478"/>
      <c r="B152" s="478"/>
      <c r="C152" s="478"/>
      <c r="D152" s="478"/>
      <c r="E152" s="478"/>
      <c r="F152" s="478"/>
      <c r="G152" s="478"/>
      <c r="H152" s="478"/>
      <c r="I152" s="478"/>
      <c r="J152" s="478"/>
      <c r="K152" s="478"/>
      <c r="L152" s="478"/>
      <c r="M152" s="478"/>
      <c r="N152" s="478"/>
      <c r="O152" s="478"/>
      <c r="P152" s="478"/>
      <c r="Q152" s="478"/>
      <c r="R152" s="478"/>
      <c r="S152" s="478"/>
      <c r="T152" s="478"/>
    </row>
    <row r="153" spans="1:20" customFormat="1" ht="13.5">
      <c r="A153" s="478"/>
      <c r="B153" s="478"/>
      <c r="C153" s="478"/>
      <c r="D153" s="478"/>
      <c r="E153" s="478"/>
      <c r="F153" s="478"/>
      <c r="G153" s="478"/>
      <c r="H153" s="478"/>
      <c r="I153" s="478"/>
      <c r="J153" s="478"/>
      <c r="K153" s="478"/>
      <c r="L153" s="478"/>
      <c r="M153" s="478"/>
      <c r="N153" s="478"/>
      <c r="O153" s="478"/>
      <c r="P153" s="478"/>
      <c r="Q153" s="478"/>
      <c r="R153" s="478"/>
      <c r="S153" s="478"/>
      <c r="T153" s="478"/>
    </row>
    <row r="154" spans="1:20" customFormat="1" ht="13.5">
      <c r="A154" s="478"/>
      <c r="B154" s="478"/>
      <c r="C154" s="478"/>
      <c r="D154" s="478"/>
      <c r="E154" s="478"/>
      <c r="F154" s="478"/>
      <c r="G154" s="478"/>
      <c r="H154" s="478"/>
      <c r="I154" s="478"/>
      <c r="J154" s="478"/>
      <c r="K154" s="478"/>
      <c r="L154" s="478"/>
      <c r="M154" s="478"/>
      <c r="N154" s="478"/>
      <c r="O154" s="478"/>
      <c r="P154" s="478"/>
      <c r="Q154" s="478"/>
      <c r="R154" s="478"/>
      <c r="S154" s="478"/>
      <c r="T154" s="478"/>
    </row>
    <row r="155" spans="1:20" customFormat="1" ht="13.5">
      <c r="A155" s="478"/>
      <c r="B155" s="478"/>
      <c r="C155" s="478"/>
      <c r="D155" s="478"/>
      <c r="E155" s="478"/>
      <c r="F155" s="478"/>
      <c r="G155" s="478"/>
      <c r="H155" s="478"/>
      <c r="I155" s="478"/>
      <c r="J155" s="478"/>
      <c r="K155" s="478"/>
      <c r="L155" s="478"/>
      <c r="M155" s="478"/>
      <c r="N155" s="478"/>
      <c r="O155" s="478"/>
      <c r="P155" s="478"/>
      <c r="Q155" s="478"/>
      <c r="R155" s="478"/>
      <c r="S155" s="478"/>
      <c r="T155" s="478"/>
    </row>
    <row r="156" spans="1:20" customFormat="1" ht="13.5">
      <c r="A156" s="478"/>
      <c r="B156" s="478"/>
      <c r="C156" s="478"/>
      <c r="D156" s="478"/>
      <c r="E156" s="478"/>
      <c r="F156" s="478"/>
      <c r="G156" s="478"/>
      <c r="H156" s="478"/>
      <c r="I156" s="478"/>
      <c r="J156" s="478"/>
      <c r="K156" s="478"/>
      <c r="L156" s="478"/>
      <c r="M156" s="478"/>
      <c r="N156" s="478"/>
      <c r="O156" s="478"/>
      <c r="P156" s="478"/>
      <c r="Q156" s="478"/>
      <c r="R156" s="478"/>
      <c r="S156" s="478"/>
      <c r="T156" s="478"/>
    </row>
    <row r="157" spans="1:20" customFormat="1" ht="13.5">
      <c r="A157" s="478"/>
      <c r="B157" s="478"/>
      <c r="C157" s="478"/>
      <c r="D157" s="478"/>
      <c r="E157" s="478"/>
      <c r="F157" s="478"/>
      <c r="G157" s="478"/>
      <c r="H157" s="478"/>
      <c r="I157" s="478"/>
      <c r="J157" s="478"/>
      <c r="K157" s="478"/>
      <c r="L157" s="478"/>
      <c r="M157" s="478"/>
      <c r="N157" s="478"/>
      <c r="O157" s="478"/>
      <c r="P157" s="478"/>
      <c r="Q157" s="478"/>
      <c r="R157" s="478"/>
      <c r="S157" s="478"/>
      <c r="T157" s="478"/>
    </row>
    <row r="158" spans="1:20" customFormat="1" ht="13.5">
      <c r="A158" s="478"/>
      <c r="B158" s="478"/>
      <c r="C158" s="478"/>
      <c r="D158" s="478"/>
      <c r="E158" s="478"/>
      <c r="F158" s="478"/>
      <c r="G158" s="478"/>
      <c r="H158" s="478"/>
      <c r="I158" s="478"/>
      <c r="J158" s="478"/>
      <c r="K158" s="478"/>
      <c r="L158" s="478"/>
      <c r="M158" s="478"/>
      <c r="N158" s="478"/>
      <c r="O158" s="478"/>
      <c r="P158" s="478"/>
      <c r="Q158" s="478"/>
      <c r="R158" s="478"/>
      <c r="S158" s="478"/>
      <c r="T158" s="478"/>
    </row>
    <row r="159" spans="1:20" customFormat="1" ht="13.5">
      <c r="A159" s="478"/>
      <c r="B159" s="478"/>
      <c r="C159" s="478"/>
      <c r="D159" s="478"/>
      <c r="E159" s="478"/>
      <c r="F159" s="478"/>
      <c r="G159" s="478"/>
      <c r="H159" s="478"/>
      <c r="I159" s="478"/>
      <c r="J159" s="478"/>
      <c r="K159" s="478"/>
      <c r="L159" s="478"/>
      <c r="M159" s="478"/>
      <c r="N159" s="478"/>
      <c r="O159" s="478"/>
      <c r="P159" s="478"/>
      <c r="Q159" s="478"/>
      <c r="R159" s="478"/>
      <c r="S159" s="478"/>
      <c r="T159" s="478"/>
    </row>
    <row r="160" spans="1:20" customFormat="1" ht="13.5">
      <c r="A160" s="478"/>
      <c r="B160" s="478"/>
      <c r="C160" s="478"/>
      <c r="D160" s="478"/>
      <c r="E160" s="478"/>
      <c r="F160" s="478"/>
      <c r="G160" s="478"/>
      <c r="H160" s="478"/>
      <c r="I160" s="478"/>
      <c r="J160" s="478"/>
      <c r="K160" s="478"/>
      <c r="L160" s="478"/>
      <c r="M160" s="478"/>
      <c r="N160" s="478"/>
      <c r="O160" s="478"/>
      <c r="P160" s="478"/>
      <c r="Q160" s="478"/>
      <c r="R160" s="478"/>
      <c r="S160" s="478"/>
      <c r="T160" s="478"/>
    </row>
    <row r="161" spans="1:20" customFormat="1" ht="13.5">
      <c r="A161" s="478"/>
      <c r="B161" s="478"/>
      <c r="C161" s="478"/>
      <c r="D161" s="478"/>
      <c r="E161" s="478"/>
      <c r="F161" s="478"/>
      <c r="G161" s="478"/>
      <c r="H161" s="478"/>
      <c r="I161" s="478"/>
      <c r="J161" s="478"/>
      <c r="K161" s="478"/>
      <c r="L161" s="478"/>
      <c r="M161" s="478"/>
      <c r="N161" s="478"/>
      <c r="O161" s="478"/>
      <c r="P161" s="478"/>
      <c r="Q161" s="478"/>
      <c r="R161" s="478"/>
      <c r="S161" s="478"/>
      <c r="T161" s="478"/>
    </row>
    <row r="162" spans="1:20" customFormat="1" ht="13.5">
      <c r="A162" s="478"/>
      <c r="B162" s="478"/>
      <c r="C162" s="478"/>
      <c r="D162" s="478"/>
      <c r="E162" s="478"/>
      <c r="F162" s="478"/>
      <c r="G162" s="478"/>
      <c r="H162" s="478"/>
      <c r="I162" s="478"/>
      <c r="J162" s="478"/>
      <c r="K162" s="478"/>
      <c r="L162" s="478"/>
      <c r="M162" s="478"/>
      <c r="N162" s="478"/>
      <c r="O162" s="478"/>
      <c r="P162" s="478"/>
      <c r="Q162" s="478"/>
      <c r="R162" s="478"/>
      <c r="S162" s="478"/>
      <c r="T162" s="478"/>
    </row>
    <row r="163" spans="1:20" customFormat="1" ht="13.5">
      <c r="A163" s="478"/>
      <c r="B163" s="478"/>
      <c r="C163" s="478"/>
      <c r="D163" s="478"/>
      <c r="E163" s="478"/>
      <c r="F163" s="478"/>
      <c r="G163" s="478"/>
      <c r="H163" s="478"/>
      <c r="I163" s="478"/>
      <c r="J163" s="478"/>
      <c r="K163" s="478"/>
      <c r="L163" s="478"/>
      <c r="M163" s="478"/>
      <c r="N163" s="478"/>
      <c r="O163" s="478"/>
      <c r="P163" s="478"/>
      <c r="Q163" s="478"/>
      <c r="R163" s="478"/>
      <c r="S163" s="478"/>
      <c r="T163" s="478"/>
    </row>
    <row r="164" spans="1:20" customFormat="1" ht="13.5">
      <c r="A164" s="478"/>
      <c r="B164" s="478"/>
      <c r="C164" s="478"/>
      <c r="D164" s="478"/>
      <c r="E164" s="478"/>
      <c r="F164" s="478"/>
      <c r="G164" s="478"/>
      <c r="H164" s="478"/>
      <c r="I164" s="478"/>
      <c r="J164" s="478"/>
      <c r="K164" s="478"/>
      <c r="L164" s="478"/>
      <c r="M164" s="478"/>
      <c r="N164" s="478"/>
      <c r="O164" s="478"/>
      <c r="P164" s="478"/>
      <c r="Q164" s="478"/>
      <c r="R164" s="478"/>
      <c r="S164" s="478"/>
      <c r="T164" s="478"/>
    </row>
    <row r="165" spans="1:20" customFormat="1" ht="13.5">
      <c r="A165" s="478"/>
      <c r="B165" s="478"/>
      <c r="C165" s="478"/>
      <c r="D165" s="478"/>
      <c r="E165" s="478"/>
      <c r="F165" s="478"/>
      <c r="G165" s="478"/>
      <c r="H165" s="478"/>
      <c r="I165" s="478"/>
      <c r="J165" s="478"/>
      <c r="K165" s="478"/>
      <c r="L165" s="478"/>
      <c r="M165" s="478"/>
      <c r="N165" s="478"/>
      <c r="O165" s="478"/>
      <c r="P165" s="478"/>
      <c r="Q165" s="478"/>
      <c r="R165" s="478"/>
      <c r="S165" s="478"/>
      <c r="T165" s="478"/>
    </row>
    <row r="166" spans="1:20" customFormat="1" ht="13.5">
      <c r="A166" s="478"/>
      <c r="B166" s="478"/>
      <c r="C166" s="478"/>
      <c r="D166" s="478"/>
      <c r="E166" s="478"/>
      <c r="F166" s="478"/>
      <c r="G166" s="478"/>
      <c r="H166" s="478"/>
      <c r="I166" s="478"/>
      <c r="J166" s="478"/>
      <c r="K166" s="478"/>
      <c r="L166" s="478"/>
      <c r="M166" s="478"/>
      <c r="N166" s="478"/>
      <c r="O166" s="478"/>
      <c r="P166" s="478"/>
      <c r="Q166" s="478"/>
      <c r="R166" s="478"/>
      <c r="S166" s="478"/>
      <c r="T166" s="478"/>
    </row>
    <row r="167" spans="1:20" customFormat="1" ht="13.5">
      <c r="A167" s="478"/>
      <c r="B167" s="478"/>
      <c r="C167" s="478"/>
      <c r="D167" s="478"/>
      <c r="E167" s="478"/>
      <c r="F167" s="478"/>
      <c r="G167" s="478"/>
      <c r="H167" s="478"/>
      <c r="I167" s="478"/>
      <c r="J167" s="478"/>
      <c r="K167" s="478"/>
      <c r="L167" s="478"/>
      <c r="M167" s="478"/>
      <c r="N167" s="478"/>
      <c r="O167" s="478"/>
      <c r="P167" s="478"/>
      <c r="Q167" s="478"/>
      <c r="R167" s="478"/>
      <c r="S167" s="478"/>
      <c r="T167" s="478"/>
    </row>
    <row r="168" spans="1:20" customFormat="1" ht="13.5">
      <c r="A168" s="478"/>
      <c r="B168" s="478"/>
      <c r="C168" s="478"/>
      <c r="D168" s="478"/>
      <c r="E168" s="478"/>
      <c r="F168" s="478"/>
      <c r="G168" s="478"/>
      <c r="H168" s="478"/>
      <c r="I168" s="478"/>
      <c r="J168" s="478"/>
      <c r="K168" s="478"/>
      <c r="L168" s="478"/>
      <c r="M168" s="478"/>
      <c r="N168" s="478"/>
      <c r="O168" s="478"/>
      <c r="P168" s="478"/>
      <c r="Q168" s="478"/>
      <c r="R168" s="478"/>
      <c r="S168" s="478"/>
      <c r="T168" s="478"/>
    </row>
    <row r="169" spans="1:20" customFormat="1" ht="13.5">
      <c r="A169" s="478"/>
      <c r="B169" s="478"/>
      <c r="C169" s="478"/>
      <c r="D169" s="478"/>
      <c r="E169" s="478"/>
      <c r="F169" s="478"/>
      <c r="G169" s="478"/>
      <c r="H169" s="478"/>
      <c r="I169" s="478"/>
      <c r="J169" s="478"/>
      <c r="K169" s="478"/>
      <c r="L169" s="478"/>
      <c r="M169" s="478"/>
      <c r="N169" s="478"/>
      <c r="O169" s="478"/>
      <c r="P169" s="478"/>
      <c r="Q169" s="478"/>
      <c r="R169" s="478"/>
      <c r="S169" s="478"/>
      <c r="T169" s="478"/>
    </row>
    <row r="170" spans="1:20" customFormat="1" ht="13.5">
      <c r="A170" s="478"/>
      <c r="B170" s="478"/>
      <c r="C170" s="478"/>
      <c r="D170" s="478"/>
      <c r="E170" s="478"/>
      <c r="F170" s="478"/>
      <c r="G170" s="478"/>
      <c r="H170" s="478"/>
      <c r="I170" s="478"/>
      <c r="J170" s="478"/>
      <c r="K170" s="478"/>
      <c r="L170" s="478"/>
      <c r="M170" s="478"/>
      <c r="N170" s="478"/>
      <c r="O170" s="478"/>
      <c r="P170" s="478"/>
      <c r="Q170" s="478"/>
      <c r="R170" s="478"/>
      <c r="S170" s="478"/>
      <c r="T170" s="478"/>
    </row>
    <row r="171" spans="1:20" customFormat="1" ht="13.5">
      <c r="A171" s="478"/>
      <c r="B171" s="478"/>
      <c r="C171" s="478"/>
      <c r="D171" s="478"/>
      <c r="E171" s="478"/>
      <c r="F171" s="478"/>
      <c r="G171" s="478"/>
      <c r="H171" s="478"/>
      <c r="I171" s="478"/>
      <c r="J171" s="478"/>
      <c r="K171" s="478"/>
      <c r="L171" s="478"/>
      <c r="M171" s="478"/>
      <c r="N171" s="478"/>
      <c r="O171" s="478"/>
      <c r="P171" s="478"/>
      <c r="Q171" s="478"/>
      <c r="R171" s="478"/>
      <c r="S171" s="478"/>
      <c r="T171" s="478"/>
    </row>
    <row r="172" spans="1:20" customFormat="1" ht="13.5">
      <c r="A172" s="478"/>
      <c r="B172" s="478"/>
      <c r="C172" s="478"/>
      <c r="D172" s="478"/>
      <c r="E172" s="478"/>
      <c r="F172" s="478"/>
      <c r="G172" s="478"/>
      <c r="H172" s="478"/>
      <c r="I172" s="478"/>
      <c r="J172" s="478"/>
      <c r="K172" s="478"/>
      <c r="L172" s="478"/>
      <c r="M172" s="478"/>
      <c r="N172" s="478"/>
      <c r="O172" s="478"/>
      <c r="P172" s="478"/>
      <c r="Q172" s="478"/>
      <c r="R172" s="478"/>
      <c r="S172" s="478"/>
      <c r="T172" s="478"/>
    </row>
    <row r="173" spans="1:20" customFormat="1" ht="13.5">
      <c r="A173" s="478"/>
      <c r="B173" s="478"/>
      <c r="C173" s="478"/>
      <c r="D173" s="478"/>
      <c r="E173" s="478"/>
      <c r="F173" s="478"/>
      <c r="G173" s="478"/>
      <c r="H173" s="478"/>
      <c r="I173" s="478"/>
      <c r="J173" s="478"/>
      <c r="K173" s="478"/>
      <c r="L173" s="478"/>
      <c r="M173" s="478"/>
      <c r="N173" s="478"/>
      <c r="O173" s="478"/>
      <c r="P173" s="478"/>
      <c r="Q173" s="478"/>
      <c r="R173" s="478"/>
      <c r="S173" s="478"/>
      <c r="T173" s="478"/>
    </row>
    <row r="174" spans="1:20" customFormat="1" ht="13.5">
      <c r="A174" s="478"/>
      <c r="B174" s="478"/>
      <c r="C174" s="478"/>
      <c r="D174" s="478"/>
      <c r="E174" s="478"/>
      <c r="F174" s="478"/>
      <c r="G174" s="478"/>
      <c r="H174" s="478"/>
      <c r="I174" s="478"/>
      <c r="J174" s="478"/>
      <c r="K174" s="478"/>
      <c r="L174" s="478"/>
      <c r="M174" s="478"/>
      <c r="N174" s="478"/>
      <c r="O174" s="478"/>
      <c r="P174" s="478"/>
      <c r="Q174" s="478"/>
      <c r="R174" s="478"/>
      <c r="S174" s="478"/>
      <c r="T174" s="478"/>
    </row>
    <row r="175" spans="1:20" customFormat="1" ht="13.5">
      <c r="A175" s="478"/>
      <c r="B175" s="478"/>
      <c r="C175" s="478"/>
      <c r="D175" s="478"/>
      <c r="E175" s="478"/>
      <c r="F175" s="478"/>
      <c r="G175" s="478"/>
      <c r="H175" s="478"/>
      <c r="I175" s="478"/>
      <c r="J175" s="478"/>
      <c r="K175" s="478"/>
      <c r="L175" s="478"/>
      <c r="M175" s="478"/>
      <c r="N175" s="478"/>
      <c r="O175" s="478"/>
      <c r="P175" s="478"/>
      <c r="Q175" s="478"/>
      <c r="R175" s="478"/>
      <c r="S175" s="478"/>
      <c r="T175" s="478"/>
    </row>
    <row r="176" spans="1:20" customFormat="1" ht="13.5">
      <c r="A176" s="478"/>
      <c r="B176" s="478"/>
      <c r="C176" s="478"/>
      <c r="D176" s="478"/>
      <c r="E176" s="478"/>
      <c r="F176" s="478"/>
      <c r="G176" s="478"/>
      <c r="H176" s="478"/>
      <c r="I176" s="478"/>
      <c r="J176" s="478"/>
      <c r="K176" s="478"/>
      <c r="L176" s="478"/>
      <c r="M176" s="478"/>
      <c r="N176" s="478"/>
      <c r="O176" s="478"/>
      <c r="P176" s="478"/>
      <c r="Q176" s="478"/>
      <c r="R176" s="478"/>
      <c r="S176" s="478"/>
      <c r="T176" s="478"/>
    </row>
    <row r="177" spans="1:20" customFormat="1" ht="13.5">
      <c r="A177" s="478"/>
      <c r="B177" s="478"/>
      <c r="C177" s="478"/>
      <c r="D177" s="478"/>
      <c r="E177" s="478"/>
      <c r="F177" s="478"/>
      <c r="G177" s="478"/>
      <c r="H177" s="478"/>
      <c r="I177" s="478"/>
      <c r="J177" s="478"/>
      <c r="K177" s="478"/>
      <c r="L177" s="478"/>
      <c r="M177" s="478"/>
      <c r="N177" s="478"/>
      <c r="O177" s="478"/>
      <c r="P177" s="478"/>
      <c r="Q177" s="478"/>
      <c r="R177" s="478"/>
      <c r="S177" s="478"/>
      <c r="T177" s="478"/>
    </row>
    <row r="178" spans="1:20" customFormat="1" ht="13.5">
      <c r="A178" s="478"/>
      <c r="B178" s="478"/>
      <c r="C178" s="478"/>
      <c r="D178" s="478"/>
      <c r="E178" s="478"/>
      <c r="F178" s="478"/>
      <c r="G178" s="478"/>
      <c r="H178" s="478"/>
      <c r="I178" s="478"/>
      <c r="J178" s="478"/>
      <c r="K178" s="478"/>
      <c r="L178" s="478"/>
      <c r="M178" s="478"/>
      <c r="N178" s="478"/>
      <c r="O178" s="478"/>
      <c r="P178" s="478"/>
      <c r="Q178" s="478"/>
      <c r="R178" s="478"/>
      <c r="S178" s="478"/>
      <c r="T178" s="478"/>
    </row>
    <row r="179" spans="1:20" customFormat="1" ht="13.5">
      <c r="A179" s="478"/>
      <c r="B179" s="478"/>
      <c r="C179" s="478"/>
      <c r="D179" s="478"/>
      <c r="E179" s="478"/>
      <c r="F179" s="478"/>
      <c r="G179" s="478"/>
      <c r="H179" s="478"/>
      <c r="I179" s="478"/>
      <c r="J179" s="478"/>
      <c r="K179" s="478"/>
      <c r="L179" s="478"/>
      <c r="M179" s="478"/>
      <c r="N179" s="478"/>
      <c r="O179" s="478"/>
      <c r="P179" s="478"/>
      <c r="Q179" s="478"/>
      <c r="R179" s="478"/>
      <c r="S179" s="478"/>
      <c r="T179" s="478"/>
    </row>
    <row r="180" spans="1:20" customFormat="1" ht="13.5">
      <c r="A180" s="478"/>
      <c r="B180" s="478"/>
      <c r="C180" s="478"/>
      <c r="D180" s="478"/>
      <c r="E180" s="478"/>
      <c r="F180" s="478"/>
      <c r="G180" s="478"/>
      <c r="H180" s="478"/>
      <c r="I180" s="478"/>
      <c r="J180" s="478"/>
      <c r="K180" s="478"/>
      <c r="L180" s="478"/>
      <c r="M180" s="478"/>
      <c r="N180" s="478"/>
      <c r="O180" s="478"/>
      <c r="P180" s="478"/>
      <c r="Q180" s="478"/>
      <c r="R180" s="478"/>
      <c r="S180" s="478"/>
      <c r="T180" s="478"/>
    </row>
    <row r="181" spans="1:20" customFormat="1" ht="13.5">
      <c r="A181" s="478"/>
      <c r="B181" s="478"/>
      <c r="C181" s="478"/>
      <c r="D181" s="478"/>
      <c r="E181" s="478"/>
      <c r="F181" s="478"/>
      <c r="G181" s="478"/>
      <c r="H181" s="478"/>
      <c r="I181" s="478"/>
      <c r="J181" s="478"/>
      <c r="K181" s="478"/>
      <c r="L181" s="478"/>
      <c r="M181" s="478"/>
      <c r="N181" s="478"/>
      <c r="O181" s="478"/>
      <c r="P181" s="478"/>
      <c r="Q181" s="478"/>
      <c r="R181" s="478"/>
      <c r="S181" s="478"/>
      <c r="T181" s="478"/>
    </row>
    <row r="182" spans="1:20" customFormat="1" ht="13.5">
      <c r="A182" s="478"/>
      <c r="B182" s="478"/>
      <c r="C182" s="478"/>
      <c r="D182" s="478"/>
      <c r="E182" s="478"/>
      <c r="F182" s="478"/>
      <c r="G182" s="478"/>
      <c r="H182" s="478"/>
      <c r="I182" s="478"/>
      <c r="J182" s="478"/>
      <c r="K182" s="478"/>
      <c r="L182" s="478"/>
      <c r="M182" s="478"/>
      <c r="N182" s="478"/>
      <c r="O182" s="478"/>
      <c r="P182" s="478"/>
      <c r="Q182" s="478"/>
      <c r="R182" s="478"/>
      <c r="S182" s="478"/>
      <c r="T182" s="478"/>
    </row>
    <row r="183" spans="1:20" customFormat="1" ht="13.5">
      <c r="A183" s="478"/>
      <c r="B183" s="478"/>
      <c r="C183" s="478"/>
      <c r="D183" s="478"/>
      <c r="E183" s="478"/>
      <c r="F183" s="478"/>
      <c r="G183" s="478"/>
      <c r="H183" s="478"/>
      <c r="I183" s="478"/>
      <c r="J183" s="478"/>
      <c r="K183" s="478"/>
      <c r="L183" s="478"/>
      <c r="M183" s="478"/>
      <c r="N183" s="478"/>
      <c r="O183" s="478"/>
      <c r="P183" s="478"/>
      <c r="Q183" s="478"/>
      <c r="R183" s="478"/>
      <c r="S183" s="478"/>
      <c r="T183" s="478"/>
    </row>
    <row r="184" spans="1:20" customFormat="1" ht="13.5">
      <c r="A184" s="478"/>
      <c r="B184" s="478"/>
      <c r="C184" s="478"/>
      <c r="D184" s="478"/>
      <c r="E184" s="478"/>
      <c r="F184" s="478"/>
      <c r="G184" s="478"/>
      <c r="H184" s="478"/>
      <c r="I184" s="478"/>
      <c r="J184" s="478"/>
      <c r="K184" s="478"/>
      <c r="L184" s="478"/>
      <c r="M184" s="478"/>
      <c r="N184" s="478"/>
      <c r="O184" s="478"/>
      <c r="P184" s="478"/>
      <c r="Q184" s="478"/>
      <c r="R184" s="478"/>
      <c r="S184" s="478"/>
      <c r="T184" s="478"/>
    </row>
    <row r="185" spans="1:20" customFormat="1" ht="13.5">
      <c r="A185" s="478"/>
      <c r="B185" s="478"/>
      <c r="C185" s="478"/>
      <c r="D185" s="478"/>
      <c r="E185" s="478"/>
      <c r="F185" s="478"/>
      <c r="G185" s="478"/>
      <c r="H185" s="478"/>
      <c r="I185" s="478"/>
      <c r="J185" s="478"/>
      <c r="K185" s="478"/>
      <c r="L185" s="478"/>
      <c r="M185" s="478"/>
      <c r="N185" s="478"/>
      <c r="O185" s="478"/>
      <c r="P185" s="478"/>
      <c r="Q185" s="478"/>
      <c r="R185" s="478"/>
      <c r="S185" s="478"/>
      <c r="T185" s="478"/>
    </row>
    <row r="186" spans="1:20" customFormat="1" ht="13.5">
      <c r="A186" s="478"/>
      <c r="B186" s="478"/>
      <c r="C186" s="478"/>
      <c r="D186" s="478"/>
      <c r="E186" s="478"/>
      <c r="F186" s="478"/>
      <c r="G186" s="478"/>
      <c r="H186" s="478"/>
      <c r="I186" s="478"/>
      <c r="J186" s="478"/>
      <c r="K186" s="478"/>
      <c r="L186" s="478"/>
      <c r="M186" s="478"/>
      <c r="N186" s="478"/>
      <c r="O186" s="478"/>
      <c r="P186" s="478"/>
      <c r="Q186" s="478"/>
      <c r="R186" s="478"/>
      <c r="S186" s="478"/>
      <c r="T186" s="478"/>
    </row>
    <row r="187" spans="1:20" customFormat="1" ht="13.5">
      <c r="A187" s="478"/>
      <c r="B187" s="478"/>
      <c r="C187" s="478"/>
      <c r="D187" s="478"/>
      <c r="E187" s="478"/>
      <c r="F187" s="478"/>
      <c r="G187" s="478"/>
      <c r="H187" s="478"/>
      <c r="I187" s="478"/>
      <c r="J187" s="478"/>
      <c r="K187" s="478"/>
      <c r="L187" s="478"/>
      <c r="M187" s="478"/>
      <c r="N187" s="478"/>
      <c r="O187" s="478"/>
      <c r="P187" s="478"/>
      <c r="Q187" s="478"/>
      <c r="R187" s="478"/>
      <c r="S187" s="478"/>
      <c r="T187" s="478"/>
    </row>
    <row r="188" spans="1:20" customFormat="1" ht="13.5">
      <c r="A188" s="478"/>
      <c r="B188" s="478"/>
      <c r="C188" s="478"/>
      <c r="D188" s="478"/>
      <c r="E188" s="478"/>
      <c r="F188" s="478"/>
      <c r="G188" s="478"/>
      <c r="H188" s="478"/>
      <c r="I188" s="478"/>
      <c r="J188" s="478"/>
      <c r="K188" s="478"/>
      <c r="L188" s="478"/>
      <c r="M188" s="478"/>
      <c r="N188" s="478"/>
      <c r="O188" s="478"/>
      <c r="P188" s="478"/>
      <c r="Q188" s="478"/>
      <c r="R188" s="478"/>
      <c r="S188" s="478"/>
      <c r="T188" s="478"/>
    </row>
    <row r="189" spans="1:20" customFormat="1" ht="13.5">
      <c r="A189" s="478"/>
      <c r="B189" s="478"/>
      <c r="C189" s="478"/>
      <c r="D189" s="478"/>
      <c r="E189" s="478"/>
      <c r="F189" s="478"/>
      <c r="G189" s="478"/>
      <c r="H189" s="478"/>
      <c r="I189" s="478"/>
      <c r="J189" s="478"/>
      <c r="K189" s="478"/>
      <c r="L189" s="478"/>
      <c r="M189" s="478"/>
      <c r="N189" s="478"/>
      <c r="O189" s="478"/>
      <c r="P189" s="478"/>
      <c r="Q189" s="478"/>
      <c r="R189" s="478"/>
      <c r="S189" s="478"/>
      <c r="T189" s="478"/>
    </row>
    <row r="190" spans="1:20" customFormat="1" ht="13.5">
      <c r="A190" s="478"/>
      <c r="B190" s="478"/>
      <c r="C190" s="478"/>
      <c r="D190" s="478"/>
      <c r="E190" s="478"/>
      <c r="F190" s="478"/>
      <c r="G190" s="478"/>
      <c r="H190" s="478"/>
      <c r="I190" s="478"/>
      <c r="J190" s="478"/>
      <c r="K190" s="478"/>
      <c r="L190" s="478"/>
      <c r="M190" s="478"/>
      <c r="N190" s="478"/>
      <c r="O190" s="478"/>
      <c r="P190" s="478"/>
      <c r="Q190" s="478"/>
      <c r="R190" s="478"/>
      <c r="S190" s="478"/>
      <c r="T190" s="478"/>
    </row>
    <row r="191" spans="1:20" customFormat="1" ht="13.5">
      <c r="A191" s="478"/>
      <c r="B191" s="478"/>
      <c r="C191" s="478"/>
      <c r="D191" s="478"/>
      <c r="E191" s="478"/>
      <c r="F191" s="478"/>
      <c r="G191" s="478"/>
      <c r="H191" s="478"/>
      <c r="I191" s="478"/>
      <c r="J191" s="478"/>
      <c r="K191" s="478"/>
      <c r="L191" s="478"/>
      <c r="M191" s="478"/>
      <c r="N191" s="478"/>
      <c r="O191" s="478"/>
      <c r="P191" s="478"/>
      <c r="Q191" s="478"/>
      <c r="R191" s="478"/>
      <c r="S191" s="478"/>
      <c r="T191" s="478"/>
    </row>
    <row r="192" spans="1:20" customFormat="1" ht="13.5">
      <c r="A192" s="478"/>
      <c r="B192" s="478"/>
      <c r="C192" s="478"/>
      <c r="D192" s="478"/>
      <c r="E192" s="478"/>
      <c r="F192" s="478"/>
      <c r="G192" s="478"/>
      <c r="H192" s="478"/>
      <c r="I192" s="478"/>
      <c r="J192" s="478"/>
      <c r="K192" s="478"/>
      <c r="L192" s="478"/>
      <c r="M192" s="478"/>
      <c r="N192" s="478"/>
      <c r="O192" s="478"/>
      <c r="P192" s="478"/>
      <c r="Q192" s="478"/>
      <c r="R192" s="478"/>
      <c r="S192" s="478"/>
      <c r="T192" s="478"/>
    </row>
    <row r="193" spans="1:20" customFormat="1" ht="13.5">
      <c r="A193" s="478"/>
      <c r="B193" s="478"/>
      <c r="C193" s="478"/>
      <c r="D193" s="478"/>
      <c r="E193" s="478"/>
      <c r="F193" s="478"/>
      <c r="G193" s="478"/>
      <c r="H193" s="478"/>
      <c r="I193" s="478"/>
      <c r="J193" s="478"/>
      <c r="K193" s="478"/>
      <c r="L193" s="478"/>
      <c r="M193" s="478"/>
      <c r="N193" s="478"/>
      <c r="O193" s="478"/>
      <c r="P193" s="478"/>
      <c r="Q193" s="478"/>
      <c r="R193" s="478"/>
      <c r="S193" s="478"/>
      <c r="T193" s="478"/>
    </row>
    <row r="194" spans="1:20" customFormat="1" ht="13.5">
      <c r="A194" s="478"/>
      <c r="B194" s="478"/>
      <c r="C194" s="478"/>
      <c r="D194" s="478"/>
      <c r="E194" s="478"/>
      <c r="F194" s="478"/>
      <c r="G194" s="478"/>
      <c r="H194" s="478"/>
      <c r="I194" s="478"/>
      <c r="J194" s="478"/>
      <c r="K194" s="478"/>
      <c r="L194" s="478"/>
      <c r="M194" s="478"/>
      <c r="N194" s="478"/>
      <c r="O194" s="478"/>
      <c r="P194" s="478"/>
      <c r="Q194" s="478"/>
      <c r="R194" s="478"/>
      <c r="S194" s="478"/>
      <c r="T194" s="478"/>
    </row>
    <row r="195" spans="1:20" customFormat="1" ht="13.5">
      <c r="A195" s="478"/>
      <c r="B195" s="478"/>
      <c r="C195" s="478"/>
      <c r="D195" s="478"/>
      <c r="E195" s="478"/>
      <c r="F195" s="478"/>
      <c r="G195" s="478"/>
      <c r="H195" s="478"/>
      <c r="I195" s="478"/>
      <c r="J195" s="478"/>
      <c r="K195" s="478"/>
      <c r="L195" s="478"/>
      <c r="M195" s="478"/>
      <c r="N195" s="478"/>
      <c r="O195" s="478"/>
      <c r="P195" s="478"/>
      <c r="Q195" s="478"/>
      <c r="R195" s="478"/>
      <c r="S195" s="478"/>
      <c r="T195" s="478"/>
    </row>
    <row r="196" spans="1:20" customFormat="1" ht="13.5">
      <c r="A196" s="478"/>
      <c r="B196" s="478"/>
      <c r="C196" s="478"/>
      <c r="D196" s="478"/>
      <c r="E196" s="478"/>
      <c r="F196" s="478"/>
      <c r="G196" s="478"/>
      <c r="H196" s="478"/>
      <c r="I196" s="478"/>
      <c r="J196" s="478"/>
      <c r="K196" s="478"/>
      <c r="L196" s="478"/>
      <c r="M196" s="478"/>
      <c r="N196" s="478"/>
      <c r="O196" s="478"/>
      <c r="P196" s="478"/>
      <c r="Q196" s="478"/>
      <c r="R196" s="478"/>
      <c r="S196" s="478"/>
      <c r="T196" s="478"/>
    </row>
    <row r="197" spans="1:20" customFormat="1" ht="13.5">
      <c r="A197" s="478"/>
      <c r="B197" s="478"/>
      <c r="C197" s="478"/>
      <c r="D197" s="478"/>
      <c r="E197" s="478"/>
      <c r="F197" s="478"/>
      <c r="G197" s="478"/>
      <c r="H197" s="478"/>
      <c r="I197" s="478"/>
      <c r="J197" s="478"/>
      <c r="K197" s="478"/>
      <c r="L197" s="478"/>
      <c r="M197" s="478"/>
      <c r="N197" s="478"/>
      <c r="O197" s="478"/>
      <c r="P197" s="478"/>
      <c r="Q197" s="478"/>
      <c r="R197" s="478"/>
      <c r="S197" s="478"/>
      <c r="T197" s="478"/>
    </row>
    <row r="198" spans="1:20" customFormat="1" ht="13.5">
      <c r="A198" s="478"/>
      <c r="B198" s="478"/>
      <c r="C198" s="478"/>
      <c r="D198" s="478"/>
      <c r="E198" s="478"/>
      <c r="F198" s="478"/>
      <c r="G198" s="478"/>
      <c r="H198" s="478"/>
      <c r="I198" s="478"/>
      <c r="J198" s="478"/>
      <c r="K198" s="478"/>
      <c r="L198" s="478"/>
      <c r="M198" s="478"/>
      <c r="N198" s="478"/>
      <c r="O198" s="478"/>
      <c r="P198" s="478"/>
      <c r="Q198" s="478"/>
      <c r="R198" s="478"/>
      <c r="S198" s="478"/>
      <c r="T198" s="478"/>
    </row>
    <row r="199" spans="1:20" customFormat="1" ht="13.5">
      <c r="A199" s="478"/>
      <c r="B199" s="478"/>
      <c r="C199" s="478"/>
      <c r="D199" s="478"/>
      <c r="E199" s="478"/>
      <c r="F199" s="478"/>
      <c r="G199" s="478"/>
      <c r="H199" s="478"/>
      <c r="I199" s="478"/>
      <c r="J199" s="478"/>
      <c r="K199" s="478"/>
      <c r="L199" s="478"/>
      <c r="M199" s="478"/>
      <c r="N199" s="478"/>
      <c r="O199" s="478"/>
      <c r="P199" s="478"/>
      <c r="Q199" s="478"/>
      <c r="R199" s="478"/>
      <c r="S199" s="478"/>
      <c r="T199" s="478"/>
    </row>
    <row r="200" spans="1:20" customFormat="1" ht="13.5">
      <c r="A200" s="478"/>
      <c r="B200" s="478"/>
      <c r="C200" s="478"/>
      <c r="D200" s="478"/>
      <c r="E200" s="478"/>
      <c r="F200" s="478"/>
      <c r="G200" s="478"/>
      <c r="H200" s="478"/>
      <c r="I200" s="478"/>
      <c r="J200" s="478"/>
      <c r="K200" s="478"/>
      <c r="L200" s="478"/>
      <c r="M200" s="478"/>
      <c r="N200" s="478"/>
      <c r="O200" s="478"/>
      <c r="P200" s="478"/>
      <c r="Q200" s="478"/>
      <c r="R200" s="478"/>
      <c r="S200" s="478"/>
      <c r="T200" s="478"/>
    </row>
    <row r="201" spans="1:20" customFormat="1" ht="13.5">
      <c r="A201" s="478"/>
      <c r="B201" s="478"/>
      <c r="C201" s="478"/>
      <c r="D201" s="478"/>
      <c r="E201" s="478"/>
      <c r="F201" s="478"/>
      <c r="G201" s="478"/>
      <c r="H201" s="478"/>
      <c r="I201" s="478"/>
      <c r="J201" s="478"/>
      <c r="K201" s="478"/>
      <c r="L201" s="478"/>
      <c r="M201" s="478"/>
      <c r="N201" s="478"/>
      <c r="O201" s="478"/>
      <c r="P201" s="478"/>
      <c r="Q201" s="478"/>
      <c r="R201" s="478"/>
      <c r="S201" s="478"/>
      <c r="T201" s="478"/>
    </row>
    <row r="202" spans="1:20" customFormat="1" ht="13.5">
      <c r="A202" s="478"/>
      <c r="B202" s="478"/>
      <c r="C202" s="478"/>
      <c r="D202" s="478"/>
      <c r="E202" s="478"/>
      <c r="F202" s="478"/>
      <c r="G202" s="478"/>
      <c r="H202" s="478"/>
      <c r="I202" s="478"/>
      <c r="J202" s="478"/>
      <c r="K202" s="478"/>
      <c r="L202" s="478"/>
      <c r="M202" s="478"/>
      <c r="N202" s="478"/>
      <c r="O202" s="478"/>
      <c r="P202" s="478"/>
      <c r="Q202" s="478"/>
      <c r="R202" s="478"/>
      <c r="S202" s="478"/>
      <c r="T202" s="478"/>
    </row>
    <row r="203" spans="1:20" customFormat="1" ht="13.5">
      <c r="A203" s="478"/>
      <c r="B203" s="478"/>
      <c r="C203" s="478"/>
      <c r="D203" s="478"/>
      <c r="E203" s="478"/>
      <c r="F203" s="478"/>
      <c r="G203" s="478"/>
      <c r="H203" s="478"/>
      <c r="I203" s="478"/>
      <c r="J203" s="478"/>
      <c r="K203" s="478"/>
      <c r="L203" s="478"/>
      <c r="M203" s="478"/>
      <c r="N203" s="478"/>
      <c r="O203" s="478"/>
      <c r="P203" s="478"/>
      <c r="Q203" s="478"/>
      <c r="R203" s="478"/>
      <c r="S203" s="478"/>
      <c r="T203" s="478"/>
    </row>
    <row r="204" spans="1:20" customFormat="1" ht="13.5">
      <c r="A204" s="478"/>
      <c r="B204" s="478"/>
      <c r="C204" s="478"/>
      <c r="D204" s="478"/>
      <c r="E204" s="478"/>
      <c r="F204" s="478"/>
      <c r="G204" s="478"/>
      <c r="H204" s="478"/>
      <c r="I204" s="478"/>
      <c r="J204" s="478"/>
      <c r="K204" s="478"/>
      <c r="L204" s="478"/>
      <c r="M204" s="478"/>
      <c r="N204" s="478"/>
      <c r="O204" s="478"/>
      <c r="P204" s="478"/>
      <c r="Q204" s="478"/>
      <c r="R204" s="478"/>
      <c r="S204" s="478"/>
      <c r="T204" s="478"/>
    </row>
    <row r="205" spans="1:20" customFormat="1" ht="13.5">
      <c r="A205" s="478"/>
      <c r="B205" s="478"/>
      <c r="C205" s="478"/>
      <c r="D205" s="478"/>
      <c r="E205" s="478"/>
      <c r="F205" s="478"/>
      <c r="G205" s="478"/>
      <c r="H205" s="478"/>
      <c r="I205" s="478"/>
      <c r="J205" s="478"/>
      <c r="K205" s="478"/>
      <c r="L205" s="478"/>
      <c r="M205" s="478"/>
      <c r="N205" s="478"/>
      <c r="O205" s="478"/>
      <c r="P205" s="478"/>
      <c r="Q205" s="478"/>
      <c r="R205" s="478"/>
      <c r="S205" s="478"/>
      <c r="T205" s="478"/>
    </row>
    <row r="206" spans="1:20" customFormat="1" ht="13.5">
      <c r="A206" s="478"/>
      <c r="B206" s="478"/>
      <c r="C206" s="478"/>
      <c r="D206" s="478"/>
      <c r="E206" s="478"/>
      <c r="F206" s="478"/>
      <c r="G206" s="478"/>
      <c r="H206" s="478"/>
      <c r="I206" s="478"/>
      <c r="J206" s="478"/>
      <c r="K206" s="478"/>
      <c r="L206" s="478"/>
      <c r="M206" s="478"/>
      <c r="N206" s="478"/>
      <c r="O206" s="478"/>
      <c r="P206" s="478"/>
      <c r="Q206" s="478"/>
      <c r="R206" s="478"/>
      <c r="S206" s="478"/>
      <c r="T206" s="478"/>
    </row>
    <row r="207" spans="1:20" customFormat="1" ht="13.5">
      <c r="A207" s="478"/>
      <c r="B207" s="478"/>
      <c r="C207" s="478"/>
      <c r="D207" s="478"/>
      <c r="E207" s="478"/>
      <c r="F207" s="478"/>
      <c r="G207" s="478"/>
      <c r="H207" s="478"/>
      <c r="I207" s="478"/>
      <c r="J207" s="478"/>
      <c r="K207" s="478"/>
      <c r="L207" s="478"/>
      <c r="M207" s="478"/>
      <c r="N207" s="478"/>
      <c r="O207" s="478"/>
      <c r="P207" s="478"/>
      <c r="Q207" s="478"/>
      <c r="R207" s="478"/>
      <c r="S207" s="478"/>
      <c r="T207" s="478"/>
    </row>
    <row r="208" spans="1:20" customFormat="1" ht="13.5">
      <c r="A208" s="478"/>
      <c r="B208" s="478"/>
      <c r="C208" s="478"/>
      <c r="D208" s="478"/>
      <c r="E208" s="478"/>
      <c r="F208" s="478"/>
      <c r="G208" s="478"/>
      <c r="H208" s="478"/>
      <c r="I208" s="478"/>
      <c r="J208" s="478"/>
      <c r="K208" s="478"/>
      <c r="L208" s="478"/>
      <c r="M208" s="478"/>
      <c r="N208" s="478"/>
      <c r="O208" s="478"/>
      <c r="P208" s="478"/>
      <c r="Q208" s="478"/>
      <c r="R208" s="478"/>
      <c r="S208" s="478"/>
      <c r="T208" s="478"/>
    </row>
    <row r="209" spans="1:20" customFormat="1" ht="13.5">
      <c r="A209" s="478"/>
      <c r="B209" s="478"/>
      <c r="C209" s="478"/>
      <c r="D209" s="478"/>
      <c r="E209" s="478"/>
      <c r="F209" s="478"/>
      <c r="G209" s="478"/>
      <c r="H209" s="478"/>
      <c r="I209" s="478"/>
      <c r="J209" s="478"/>
      <c r="K209" s="478"/>
      <c r="L209" s="478"/>
      <c r="M209" s="478"/>
      <c r="N209" s="478"/>
      <c r="O209" s="478"/>
      <c r="P209" s="478"/>
      <c r="Q209" s="478"/>
      <c r="R209" s="478"/>
      <c r="S209" s="478"/>
      <c r="T209" s="478"/>
    </row>
    <row r="210" spans="1:20" customFormat="1" ht="13.5">
      <c r="A210" s="478"/>
      <c r="B210" s="478"/>
      <c r="C210" s="478"/>
      <c r="D210" s="478"/>
      <c r="E210" s="478"/>
      <c r="F210" s="478"/>
      <c r="G210" s="478"/>
      <c r="H210" s="478"/>
      <c r="I210" s="478"/>
      <c r="J210" s="478"/>
      <c r="K210" s="478"/>
      <c r="L210" s="478"/>
      <c r="M210" s="478"/>
      <c r="N210" s="478"/>
      <c r="O210" s="478"/>
      <c r="P210" s="478"/>
      <c r="Q210" s="478"/>
      <c r="R210" s="478"/>
      <c r="S210" s="478"/>
      <c r="T210" s="478"/>
    </row>
    <row r="211" spans="1:20" customFormat="1" ht="13.5">
      <c r="A211" s="478"/>
      <c r="B211" s="478"/>
      <c r="C211" s="478"/>
      <c r="D211" s="478"/>
      <c r="E211" s="478"/>
      <c r="F211" s="478"/>
      <c r="G211" s="478"/>
      <c r="H211" s="478"/>
      <c r="I211" s="478"/>
      <c r="J211" s="478"/>
      <c r="K211" s="478"/>
      <c r="L211" s="478"/>
      <c r="M211" s="478"/>
      <c r="N211" s="478"/>
      <c r="O211" s="478"/>
      <c r="P211" s="478"/>
      <c r="Q211" s="478"/>
      <c r="R211" s="478"/>
      <c r="S211" s="478"/>
      <c r="T211" s="478"/>
    </row>
    <row r="212" spans="1:20" customFormat="1" ht="13.5">
      <c r="A212" s="478"/>
      <c r="B212" s="478"/>
      <c r="C212" s="478"/>
      <c r="D212" s="478"/>
      <c r="E212" s="478"/>
      <c r="F212" s="478"/>
      <c r="G212" s="478"/>
      <c r="H212" s="478"/>
      <c r="I212" s="478"/>
      <c r="J212" s="478"/>
      <c r="K212" s="478"/>
      <c r="L212" s="478"/>
      <c r="M212" s="478"/>
      <c r="N212" s="478"/>
      <c r="O212" s="478"/>
      <c r="P212" s="478"/>
      <c r="Q212" s="478"/>
      <c r="R212" s="478"/>
      <c r="S212" s="478"/>
      <c r="T212" s="478"/>
    </row>
    <row r="213" spans="1:20" customFormat="1" ht="13.5">
      <c r="A213" s="478"/>
      <c r="B213" s="478"/>
      <c r="C213" s="478"/>
      <c r="D213" s="478"/>
      <c r="E213" s="478"/>
      <c r="F213" s="478"/>
      <c r="G213" s="478"/>
      <c r="H213" s="478"/>
      <c r="I213" s="478"/>
      <c r="J213" s="478"/>
      <c r="K213" s="478"/>
      <c r="L213" s="478"/>
      <c r="M213" s="478"/>
      <c r="N213" s="478"/>
      <c r="O213" s="478"/>
      <c r="P213" s="478"/>
      <c r="Q213" s="478"/>
      <c r="R213" s="478"/>
      <c r="S213" s="478"/>
      <c r="T213" s="478"/>
    </row>
    <row r="214" spans="1:20" customFormat="1" ht="13.5">
      <c r="A214" s="478"/>
      <c r="B214" s="478"/>
      <c r="C214" s="478"/>
      <c r="D214" s="478"/>
      <c r="E214" s="478"/>
      <c r="F214" s="478"/>
      <c r="G214" s="478"/>
      <c r="H214" s="478"/>
      <c r="I214" s="478"/>
      <c r="J214" s="478"/>
      <c r="K214" s="478"/>
      <c r="L214" s="478"/>
      <c r="M214" s="478"/>
      <c r="N214" s="478"/>
      <c r="O214" s="478"/>
      <c r="P214" s="478"/>
      <c r="Q214" s="478"/>
      <c r="R214" s="478"/>
      <c r="S214" s="478"/>
      <c r="T214" s="478"/>
    </row>
    <row r="215" spans="1:20" customFormat="1" ht="13.5">
      <c r="A215" s="478"/>
      <c r="B215" s="478"/>
      <c r="C215" s="478"/>
      <c r="D215" s="478"/>
      <c r="E215" s="478"/>
      <c r="F215" s="478"/>
      <c r="G215" s="478"/>
      <c r="H215" s="478"/>
      <c r="I215" s="478"/>
      <c r="J215" s="478"/>
      <c r="K215" s="478"/>
      <c r="L215" s="478"/>
      <c r="M215" s="478"/>
      <c r="N215" s="478"/>
      <c r="O215" s="478"/>
      <c r="P215" s="478"/>
      <c r="Q215" s="478"/>
      <c r="R215" s="478"/>
      <c r="S215" s="478"/>
      <c r="T215" s="478"/>
    </row>
    <row r="216" spans="1:20" customFormat="1" ht="13.5">
      <c r="A216" s="478"/>
      <c r="B216" s="478"/>
      <c r="C216" s="478"/>
      <c r="D216" s="478"/>
      <c r="E216" s="478"/>
      <c r="F216" s="478"/>
      <c r="G216" s="478"/>
      <c r="H216" s="478"/>
      <c r="I216" s="478"/>
      <c r="J216" s="478"/>
      <c r="K216" s="478"/>
      <c r="L216" s="478"/>
      <c r="M216" s="478"/>
      <c r="N216" s="478"/>
      <c r="O216" s="478"/>
      <c r="P216" s="478"/>
      <c r="Q216" s="478"/>
      <c r="R216" s="478"/>
      <c r="S216" s="478"/>
      <c r="T216" s="478"/>
    </row>
    <row r="217" spans="1:20" customFormat="1" ht="13.5">
      <c r="A217" s="478"/>
      <c r="B217" s="478"/>
      <c r="C217" s="478"/>
      <c r="D217" s="478"/>
      <c r="E217" s="478"/>
      <c r="F217" s="478"/>
      <c r="G217" s="478"/>
      <c r="H217" s="478"/>
      <c r="I217" s="478"/>
      <c r="J217" s="478"/>
      <c r="K217" s="478"/>
      <c r="L217" s="478"/>
      <c r="M217" s="478"/>
      <c r="N217" s="478"/>
      <c r="O217" s="478"/>
      <c r="P217" s="478"/>
      <c r="Q217" s="478"/>
      <c r="R217" s="478"/>
      <c r="S217" s="478"/>
      <c r="T217" s="478"/>
    </row>
    <row r="218" spans="1:20" customFormat="1" ht="13.5">
      <c r="A218" s="478"/>
      <c r="B218" s="478"/>
      <c r="C218" s="478"/>
      <c r="D218" s="478"/>
      <c r="E218" s="478"/>
      <c r="F218" s="478"/>
      <c r="G218" s="478"/>
      <c r="H218" s="478"/>
      <c r="I218" s="478"/>
      <c r="J218" s="478"/>
      <c r="K218" s="478"/>
      <c r="L218" s="478"/>
      <c r="M218" s="478"/>
      <c r="N218" s="478"/>
      <c r="O218" s="478"/>
      <c r="P218" s="478"/>
      <c r="Q218" s="478"/>
      <c r="R218" s="478"/>
      <c r="S218" s="478"/>
      <c r="T218" s="478"/>
    </row>
    <row r="219" spans="1:20" customFormat="1" ht="13.5">
      <c r="A219" s="478"/>
      <c r="B219" s="478"/>
      <c r="C219" s="478"/>
      <c r="D219" s="478"/>
      <c r="E219" s="478"/>
      <c r="F219" s="478"/>
      <c r="G219" s="478"/>
      <c r="H219" s="478"/>
      <c r="I219" s="478"/>
      <c r="J219" s="478"/>
      <c r="K219" s="478"/>
      <c r="L219" s="478"/>
      <c r="M219" s="478"/>
      <c r="N219" s="478"/>
      <c r="O219" s="478"/>
      <c r="P219" s="478"/>
      <c r="Q219" s="478"/>
      <c r="R219" s="478"/>
      <c r="S219" s="478"/>
      <c r="T219" s="478"/>
    </row>
    <row r="220" spans="1:20" customFormat="1" ht="13.5">
      <c r="A220" s="478"/>
      <c r="B220" s="478"/>
      <c r="C220" s="478"/>
      <c r="D220" s="478"/>
      <c r="E220" s="478"/>
      <c r="F220" s="478"/>
      <c r="G220" s="478"/>
      <c r="H220" s="478"/>
      <c r="I220" s="478"/>
      <c r="J220" s="478"/>
      <c r="K220" s="478"/>
      <c r="L220" s="478"/>
      <c r="M220" s="478"/>
      <c r="N220" s="478"/>
      <c r="O220" s="478"/>
      <c r="P220" s="478"/>
      <c r="Q220" s="478"/>
      <c r="R220" s="478"/>
      <c r="S220" s="478"/>
      <c r="T220" s="478"/>
    </row>
    <row r="221" spans="1:20" customFormat="1" ht="13.5">
      <c r="A221" s="478"/>
      <c r="B221" s="478"/>
      <c r="C221" s="478"/>
      <c r="D221" s="478"/>
      <c r="E221" s="478"/>
      <c r="F221" s="478"/>
      <c r="G221" s="478"/>
      <c r="H221" s="478"/>
      <c r="I221" s="478"/>
      <c r="J221" s="478"/>
      <c r="K221" s="478"/>
      <c r="L221" s="478"/>
      <c r="M221" s="478"/>
      <c r="N221" s="478"/>
      <c r="O221" s="478"/>
      <c r="P221" s="478"/>
      <c r="Q221" s="478"/>
      <c r="R221" s="478"/>
      <c r="S221" s="478"/>
      <c r="T221" s="478"/>
    </row>
    <row r="222" spans="1:20" customFormat="1" ht="13.5">
      <c r="A222" s="478"/>
      <c r="B222" s="478"/>
      <c r="C222" s="478"/>
      <c r="D222" s="478"/>
      <c r="E222" s="478"/>
      <c r="F222" s="478"/>
      <c r="G222" s="478"/>
      <c r="H222" s="478"/>
      <c r="I222" s="478"/>
      <c r="J222" s="478"/>
      <c r="K222" s="478"/>
      <c r="L222" s="478"/>
      <c r="M222" s="478"/>
      <c r="N222" s="478"/>
      <c r="O222" s="478"/>
      <c r="P222" s="478"/>
      <c r="Q222" s="478"/>
      <c r="R222" s="478"/>
      <c r="S222" s="478"/>
      <c r="T222" s="478"/>
    </row>
    <row r="223" spans="1:20" customFormat="1" ht="13.5">
      <c r="A223" s="478"/>
      <c r="B223" s="478"/>
      <c r="C223" s="478"/>
      <c r="D223" s="478"/>
      <c r="E223" s="478"/>
      <c r="F223" s="478"/>
      <c r="G223" s="478"/>
      <c r="H223" s="478"/>
      <c r="I223" s="478"/>
      <c r="J223" s="478"/>
      <c r="K223" s="478"/>
      <c r="L223" s="478"/>
      <c r="M223" s="478"/>
      <c r="N223" s="478"/>
      <c r="O223" s="478"/>
      <c r="P223" s="478"/>
      <c r="Q223" s="478"/>
      <c r="R223" s="478"/>
      <c r="S223" s="478"/>
      <c r="T223" s="478"/>
    </row>
    <row r="224" spans="1:20" customFormat="1" ht="13.5">
      <c r="A224" s="478"/>
      <c r="B224" s="478"/>
      <c r="C224" s="478"/>
      <c r="D224" s="478"/>
      <c r="E224" s="478"/>
      <c r="F224" s="478"/>
      <c r="G224" s="478"/>
      <c r="H224" s="478"/>
      <c r="I224" s="478"/>
      <c r="J224" s="478"/>
      <c r="K224" s="478"/>
      <c r="L224" s="478"/>
      <c r="M224" s="478"/>
      <c r="N224" s="478"/>
      <c r="O224" s="478"/>
      <c r="P224" s="478"/>
      <c r="Q224" s="478"/>
      <c r="R224" s="478"/>
      <c r="S224" s="478"/>
      <c r="T224" s="478"/>
    </row>
    <row r="225" spans="1:20" customFormat="1" ht="13.5">
      <c r="A225" s="478"/>
      <c r="B225" s="478"/>
      <c r="C225" s="478"/>
      <c r="D225" s="478"/>
      <c r="E225" s="478"/>
      <c r="F225" s="478"/>
      <c r="G225" s="478"/>
      <c r="H225" s="478"/>
      <c r="I225" s="478"/>
      <c r="J225" s="478"/>
      <c r="K225" s="478"/>
      <c r="L225" s="478"/>
      <c r="M225" s="478"/>
      <c r="N225" s="478"/>
      <c r="O225" s="478"/>
      <c r="P225" s="478"/>
      <c r="Q225" s="478"/>
      <c r="R225" s="478"/>
      <c r="S225" s="478"/>
      <c r="T225" s="478"/>
    </row>
    <row r="226" spans="1:20" customFormat="1" ht="13.5">
      <c r="A226" s="478"/>
      <c r="B226" s="478"/>
      <c r="C226" s="478"/>
      <c r="D226" s="478"/>
      <c r="E226" s="478"/>
      <c r="F226" s="478"/>
      <c r="G226" s="478"/>
      <c r="H226" s="478"/>
      <c r="I226" s="478"/>
      <c r="J226" s="478"/>
      <c r="K226" s="478"/>
      <c r="L226" s="478"/>
      <c r="M226" s="478"/>
      <c r="N226" s="478"/>
      <c r="O226" s="478"/>
      <c r="P226" s="478"/>
      <c r="Q226" s="478"/>
      <c r="R226" s="478"/>
      <c r="S226" s="478"/>
      <c r="T226" s="478"/>
    </row>
    <row r="227" spans="1:20" customFormat="1" ht="13.5">
      <c r="A227" s="478"/>
      <c r="B227" s="478"/>
      <c r="C227" s="478"/>
      <c r="D227" s="478"/>
      <c r="E227" s="478"/>
      <c r="F227" s="478"/>
      <c r="G227" s="478"/>
      <c r="H227" s="478"/>
      <c r="I227" s="478"/>
      <c r="J227" s="478"/>
      <c r="K227" s="478"/>
      <c r="L227" s="478"/>
      <c r="M227" s="478"/>
      <c r="N227" s="478"/>
      <c r="O227" s="478"/>
      <c r="P227" s="478"/>
      <c r="Q227" s="478"/>
      <c r="R227" s="478"/>
      <c r="S227" s="478"/>
      <c r="T227" s="478"/>
    </row>
    <row r="228" spans="1:20" customFormat="1" ht="13.5">
      <c r="A228" s="478"/>
      <c r="B228" s="478"/>
      <c r="C228" s="478"/>
      <c r="D228" s="478"/>
      <c r="E228" s="478"/>
      <c r="F228" s="478"/>
      <c r="G228" s="478"/>
      <c r="H228" s="478"/>
      <c r="I228" s="478"/>
      <c r="J228" s="478"/>
      <c r="K228" s="478"/>
      <c r="L228" s="478"/>
      <c r="M228" s="478"/>
      <c r="N228" s="478"/>
      <c r="O228" s="478"/>
      <c r="P228" s="478"/>
      <c r="Q228" s="478"/>
      <c r="R228" s="478"/>
      <c r="S228" s="478"/>
      <c r="T228" s="478"/>
    </row>
    <row r="229" spans="1:20" customFormat="1" ht="13.5">
      <c r="A229" s="478"/>
      <c r="B229" s="478"/>
      <c r="C229" s="478"/>
      <c r="D229" s="478"/>
      <c r="E229" s="478"/>
      <c r="F229" s="478"/>
      <c r="G229" s="478"/>
      <c r="H229" s="478"/>
      <c r="I229" s="478"/>
      <c r="J229" s="478"/>
      <c r="K229" s="478"/>
      <c r="L229" s="478"/>
      <c r="M229" s="478"/>
      <c r="N229" s="478"/>
      <c r="O229" s="478"/>
      <c r="P229" s="478"/>
      <c r="Q229" s="478"/>
      <c r="R229" s="478"/>
      <c r="S229" s="478"/>
      <c r="T229" s="478"/>
    </row>
    <row r="230" spans="1:20" customFormat="1" ht="13.5">
      <c r="A230" s="478"/>
      <c r="B230" s="478"/>
      <c r="C230" s="478"/>
      <c r="D230" s="478"/>
      <c r="E230" s="478"/>
      <c r="F230" s="478"/>
      <c r="G230" s="478"/>
      <c r="H230" s="478"/>
      <c r="I230" s="478"/>
      <c r="J230" s="478"/>
      <c r="K230" s="478"/>
      <c r="L230" s="478"/>
      <c r="M230" s="478"/>
      <c r="N230" s="478"/>
      <c r="O230" s="478"/>
      <c r="P230" s="478"/>
      <c r="Q230" s="478"/>
      <c r="R230" s="478"/>
      <c r="S230" s="478"/>
      <c r="T230" s="478"/>
    </row>
    <row r="231" spans="1:20" customFormat="1" ht="13.5">
      <c r="A231" s="478"/>
      <c r="B231" s="478"/>
      <c r="C231" s="478"/>
      <c r="D231" s="478"/>
      <c r="E231" s="478"/>
      <c r="F231" s="478"/>
      <c r="G231" s="478"/>
      <c r="H231" s="478"/>
      <c r="I231" s="478"/>
      <c r="J231" s="478"/>
      <c r="K231" s="478"/>
      <c r="L231" s="478"/>
      <c r="M231" s="478"/>
      <c r="N231" s="478"/>
      <c r="O231" s="478"/>
      <c r="P231" s="478"/>
      <c r="Q231" s="478"/>
      <c r="R231" s="478"/>
      <c r="S231" s="478"/>
      <c r="T231" s="478"/>
    </row>
    <row r="232" spans="1:20" customFormat="1" ht="13.5">
      <c r="A232" s="478"/>
      <c r="B232" s="478"/>
      <c r="C232" s="478"/>
      <c r="D232" s="478"/>
      <c r="E232" s="478"/>
      <c r="F232" s="478"/>
      <c r="G232" s="478"/>
      <c r="H232" s="478"/>
      <c r="I232" s="478"/>
      <c r="J232" s="478"/>
      <c r="K232" s="478"/>
      <c r="L232" s="478"/>
      <c r="M232" s="478"/>
      <c r="N232" s="478"/>
      <c r="O232" s="478"/>
      <c r="P232" s="478"/>
      <c r="Q232" s="478"/>
      <c r="R232" s="478"/>
      <c r="S232" s="478"/>
      <c r="T232" s="478"/>
    </row>
    <row r="233" spans="1:20" customFormat="1" ht="13.5">
      <c r="A233" s="478"/>
      <c r="B233" s="478"/>
      <c r="C233" s="478"/>
      <c r="D233" s="478"/>
      <c r="E233" s="478"/>
      <c r="F233" s="478"/>
      <c r="G233" s="478"/>
      <c r="H233" s="478"/>
      <c r="I233" s="478"/>
      <c r="J233" s="478"/>
      <c r="K233" s="478"/>
      <c r="L233" s="478"/>
      <c r="M233" s="478"/>
      <c r="N233" s="478"/>
      <c r="O233" s="478"/>
      <c r="P233" s="478"/>
      <c r="Q233" s="478"/>
      <c r="R233" s="478"/>
      <c r="S233" s="478"/>
      <c r="T233" s="478"/>
    </row>
    <row r="234" spans="1:20" customFormat="1" ht="13.5">
      <c r="A234" s="478"/>
      <c r="B234" s="478"/>
      <c r="C234" s="478"/>
      <c r="D234" s="478"/>
      <c r="E234" s="478"/>
      <c r="F234" s="478"/>
      <c r="G234" s="478"/>
      <c r="H234" s="478"/>
      <c r="I234" s="478"/>
      <c r="J234" s="478"/>
      <c r="K234" s="478"/>
      <c r="L234" s="478"/>
      <c r="M234" s="478"/>
      <c r="N234" s="478"/>
      <c r="O234" s="478"/>
      <c r="P234" s="478"/>
      <c r="Q234" s="478"/>
      <c r="R234" s="478"/>
      <c r="S234" s="478"/>
      <c r="T234" s="478"/>
    </row>
    <row r="235" spans="1:20" customFormat="1" ht="13.5">
      <c r="A235" s="478"/>
      <c r="B235" s="478"/>
      <c r="C235" s="478"/>
      <c r="D235" s="478"/>
      <c r="E235" s="478"/>
      <c r="F235" s="478"/>
      <c r="G235" s="478"/>
      <c r="H235" s="478"/>
      <c r="I235" s="478"/>
      <c r="J235" s="478"/>
      <c r="K235" s="478"/>
      <c r="L235" s="478"/>
      <c r="M235" s="478"/>
      <c r="N235" s="478"/>
      <c r="O235" s="478"/>
      <c r="P235" s="478"/>
      <c r="Q235" s="478"/>
      <c r="R235" s="478"/>
      <c r="S235" s="478"/>
      <c r="T235" s="478"/>
    </row>
    <row r="236" spans="1:20" customFormat="1" ht="13.5">
      <c r="A236" s="478"/>
      <c r="B236" s="478"/>
      <c r="C236" s="478"/>
      <c r="D236" s="478"/>
      <c r="E236" s="478"/>
      <c r="F236" s="478"/>
      <c r="G236" s="478"/>
      <c r="H236" s="478"/>
      <c r="I236" s="478"/>
      <c r="J236" s="478"/>
      <c r="K236" s="478"/>
      <c r="L236" s="478"/>
      <c r="M236" s="478"/>
      <c r="N236" s="478"/>
      <c r="O236" s="478"/>
      <c r="P236" s="478"/>
      <c r="Q236" s="478"/>
      <c r="R236" s="478"/>
      <c r="S236" s="478"/>
      <c r="T236" s="478"/>
    </row>
    <row r="237" spans="1:20" customFormat="1" ht="13.5">
      <c r="A237" s="478"/>
      <c r="B237" s="478"/>
      <c r="C237" s="478"/>
      <c r="D237" s="478"/>
      <c r="E237" s="478"/>
      <c r="F237" s="478"/>
      <c r="G237" s="478"/>
      <c r="H237" s="478"/>
      <c r="I237" s="478"/>
      <c r="J237" s="478"/>
      <c r="K237" s="478"/>
      <c r="L237" s="478"/>
      <c r="M237" s="478"/>
      <c r="N237" s="478"/>
      <c r="O237" s="478"/>
      <c r="P237" s="478"/>
      <c r="Q237" s="478"/>
      <c r="R237" s="478"/>
      <c r="S237" s="478"/>
      <c r="T237" s="478"/>
    </row>
    <row r="238" spans="1:20" customFormat="1" ht="13.5">
      <c r="A238" s="478"/>
      <c r="B238" s="478"/>
      <c r="C238" s="478"/>
      <c r="D238" s="478"/>
      <c r="E238" s="478"/>
      <c r="F238" s="478"/>
      <c r="G238" s="478"/>
      <c r="H238" s="478"/>
      <c r="I238" s="478"/>
      <c r="J238" s="478"/>
      <c r="K238" s="478"/>
      <c r="L238" s="478"/>
      <c r="M238" s="478"/>
      <c r="N238" s="478"/>
      <c r="O238" s="478"/>
      <c r="P238" s="478"/>
      <c r="Q238" s="478"/>
      <c r="R238" s="478"/>
      <c r="S238" s="478"/>
      <c r="T238" s="478"/>
    </row>
    <row r="239" spans="1:20" customFormat="1" ht="13.5">
      <c r="A239" s="478"/>
      <c r="B239" s="478"/>
      <c r="C239" s="478"/>
      <c r="D239" s="478"/>
      <c r="E239" s="478"/>
      <c r="F239" s="478"/>
      <c r="G239" s="478"/>
      <c r="H239" s="478"/>
      <c r="I239" s="478"/>
      <c r="J239" s="478"/>
      <c r="K239" s="478"/>
      <c r="L239" s="478"/>
      <c r="M239" s="478"/>
      <c r="N239" s="478"/>
      <c r="O239" s="478"/>
      <c r="P239" s="478"/>
      <c r="Q239" s="478"/>
      <c r="R239" s="478"/>
      <c r="S239" s="478"/>
      <c r="T239" s="478"/>
    </row>
    <row r="240" spans="1:20" customFormat="1" ht="13.5">
      <c r="A240" s="478"/>
      <c r="B240" s="478"/>
      <c r="C240" s="478"/>
      <c r="D240" s="478"/>
      <c r="E240" s="478"/>
      <c r="F240" s="478"/>
      <c r="G240" s="478"/>
      <c r="H240" s="478"/>
      <c r="I240" s="478"/>
      <c r="J240" s="478"/>
      <c r="K240" s="478"/>
      <c r="L240" s="478"/>
      <c r="M240" s="478"/>
      <c r="N240" s="478"/>
      <c r="O240" s="478"/>
      <c r="P240" s="478"/>
      <c r="Q240" s="478"/>
      <c r="R240" s="478"/>
      <c r="S240" s="478"/>
      <c r="T240" s="478"/>
    </row>
    <row r="241" spans="1:20" customFormat="1" ht="13.5">
      <c r="A241" s="478"/>
      <c r="B241" s="478"/>
      <c r="C241" s="478"/>
      <c r="D241" s="478"/>
      <c r="E241" s="478"/>
      <c r="F241" s="478"/>
      <c r="G241" s="478"/>
      <c r="H241" s="478"/>
      <c r="I241" s="478"/>
      <c r="J241" s="478"/>
      <c r="K241" s="478"/>
      <c r="L241" s="478"/>
      <c r="M241" s="478"/>
      <c r="N241" s="478"/>
      <c r="O241" s="478"/>
      <c r="P241" s="478"/>
      <c r="Q241" s="478"/>
      <c r="R241" s="478"/>
      <c r="S241" s="478"/>
      <c r="T241" s="478"/>
    </row>
    <row r="242" spans="1:20" customFormat="1" ht="13.5">
      <c r="A242" s="478"/>
      <c r="B242" s="478"/>
      <c r="C242" s="478"/>
      <c r="D242" s="478"/>
      <c r="E242" s="478"/>
      <c r="F242" s="478"/>
      <c r="G242" s="478"/>
      <c r="H242" s="478"/>
      <c r="I242" s="478"/>
      <c r="J242" s="478"/>
      <c r="K242" s="478"/>
      <c r="L242" s="478"/>
      <c r="M242" s="478"/>
      <c r="N242" s="478"/>
      <c r="O242" s="478"/>
      <c r="P242" s="478"/>
      <c r="Q242" s="478"/>
      <c r="R242" s="478"/>
      <c r="S242" s="478"/>
      <c r="T242" s="478"/>
    </row>
    <row r="243" spans="1:20" customFormat="1" ht="13.5">
      <c r="A243" s="478"/>
      <c r="B243" s="478"/>
      <c r="C243" s="478"/>
      <c r="D243" s="478"/>
      <c r="E243" s="478"/>
      <c r="F243" s="478"/>
      <c r="G243" s="478"/>
      <c r="H243" s="478"/>
      <c r="I243" s="478"/>
      <c r="J243" s="478"/>
      <c r="K243" s="478"/>
      <c r="L243" s="478"/>
      <c r="M243" s="478"/>
      <c r="N243" s="478"/>
      <c r="O243" s="478"/>
      <c r="P243" s="478"/>
      <c r="Q243" s="478"/>
      <c r="R243" s="478"/>
      <c r="S243" s="478"/>
      <c r="T243" s="478"/>
    </row>
    <row r="244" spans="1:20" customFormat="1" ht="13.5">
      <c r="A244" s="478"/>
      <c r="B244" s="478"/>
      <c r="C244" s="478"/>
      <c r="D244" s="478"/>
      <c r="E244" s="478"/>
      <c r="F244" s="478"/>
      <c r="G244" s="478"/>
      <c r="H244" s="478"/>
      <c r="I244" s="478"/>
      <c r="J244" s="478"/>
      <c r="K244" s="478"/>
      <c r="L244" s="478"/>
      <c r="M244" s="478"/>
      <c r="N244" s="478"/>
      <c r="O244" s="478"/>
      <c r="P244" s="478"/>
      <c r="Q244" s="478"/>
      <c r="R244" s="478"/>
      <c r="S244" s="478"/>
      <c r="T244" s="478"/>
    </row>
    <row r="245" spans="1:20" customFormat="1" ht="13.5">
      <c r="A245" s="478"/>
      <c r="B245" s="478"/>
      <c r="C245" s="478"/>
      <c r="D245" s="478"/>
      <c r="E245" s="478"/>
      <c r="F245" s="478"/>
      <c r="G245" s="478"/>
      <c r="H245" s="478"/>
      <c r="I245" s="478"/>
      <c r="J245" s="478"/>
      <c r="K245" s="478"/>
      <c r="L245" s="478"/>
      <c r="M245" s="478"/>
      <c r="N245" s="478"/>
      <c r="O245" s="478"/>
      <c r="P245" s="478"/>
      <c r="Q245" s="478"/>
      <c r="R245" s="478"/>
      <c r="S245" s="478"/>
      <c r="T245" s="478"/>
    </row>
    <row r="246" spans="1:20" customFormat="1" ht="13.5">
      <c r="A246" s="478"/>
      <c r="B246" s="478"/>
      <c r="C246" s="478"/>
      <c r="D246" s="478"/>
      <c r="E246" s="478"/>
      <c r="F246" s="478"/>
      <c r="G246" s="478"/>
      <c r="H246" s="478"/>
      <c r="I246" s="478"/>
      <c r="J246" s="478"/>
      <c r="K246" s="478"/>
      <c r="L246" s="478"/>
      <c r="M246" s="478"/>
      <c r="N246" s="478"/>
      <c r="O246" s="478"/>
      <c r="P246" s="478"/>
      <c r="Q246" s="478"/>
      <c r="R246" s="478"/>
      <c r="S246" s="478"/>
      <c r="T246" s="478"/>
    </row>
    <row r="247" spans="1:20" customFormat="1" ht="13.5">
      <c r="A247" s="478"/>
      <c r="B247" s="478"/>
      <c r="C247" s="478"/>
      <c r="D247" s="478"/>
      <c r="E247" s="478"/>
      <c r="F247" s="478"/>
      <c r="G247" s="478"/>
      <c r="H247" s="478"/>
      <c r="I247" s="478"/>
      <c r="J247" s="478"/>
      <c r="K247" s="478"/>
      <c r="L247" s="478"/>
      <c r="M247" s="478"/>
      <c r="N247" s="478"/>
      <c r="O247" s="478"/>
      <c r="P247" s="478"/>
      <c r="Q247" s="478"/>
      <c r="R247" s="478"/>
      <c r="S247" s="478"/>
      <c r="T247" s="478"/>
    </row>
    <row r="248" spans="1:20" customFormat="1" ht="13.5">
      <c r="A248" s="478"/>
      <c r="B248" s="478"/>
      <c r="C248" s="478"/>
      <c r="D248" s="478"/>
      <c r="E248" s="478"/>
      <c r="F248" s="478"/>
      <c r="G248" s="478"/>
      <c r="H248" s="478"/>
      <c r="I248" s="478"/>
      <c r="J248" s="478"/>
      <c r="K248" s="478"/>
      <c r="L248" s="478"/>
      <c r="M248" s="478"/>
      <c r="N248" s="478"/>
      <c r="O248" s="478"/>
      <c r="P248" s="478"/>
      <c r="Q248" s="478"/>
      <c r="R248" s="478"/>
      <c r="S248" s="478"/>
      <c r="T248" s="478"/>
    </row>
    <row r="249" spans="1:20" customFormat="1" ht="13.5">
      <c r="A249" s="478"/>
      <c r="B249" s="478"/>
      <c r="C249" s="478"/>
      <c r="D249" s="478"/>
      <c r="E249" s="478"/>
      <c r="F249" s="478"/>
      <c r="G249" s="478"/>
      <c r="H249" s="478"/>
      <c r="I249" s="478"/>
      <c r="J249" s="478"/>
      <c r="K249" s="478"/>
      <c r="L249" s="478"/>
      <c r="M249" s="478"/>
      <c r="N249" s="478"/>
      <c r="O249" s="478"/>
      <c r="P249" s="478"/>
      <c r="Q249" s="478"/>
      <c r="R249" s="478"/>
      <c r="S249" s="478"/>
      <c r="T249" s="478"/>
    </row>
    <row r="250" spans="1:20" customFormat="1" ht="13.5">
      <c r="A250" s="478"/>
      <c r="B250" s="478"/>
      <c r="C250" s="478"/>
      <c r="D250" s="478"/>
      <c r="E250" s="478"/>
      <c r="F250" s="478"/>
      <c r="G250" s="478"/>
      <c r="H250" s="478"/>
      <c r="I250" s="478"/>
      <c r="J250" s="478"/>
      <c r="K250" s="478"/>
      <c r="L250" s="478"/>
      <c r="M250" s="478"/>
      <c r="N250" s="478"/>
      <c r="O250" s="478"/>
      <c r="P250" s="478"/>
      <c r="Q250" s="478"/>
      <c r="R250" s="478"/>
      <c r="S250" s="478"/>
      <c r="T250" s="478"/>
    </row>
    <row r="251" spans="1:20" customFormat="1" ht="13.5">
      <c r="A251" s="478"/>
      <c r="B251" s="478"/>
      <c r="C251" s="478"/>
      <c r="D251" s="478"/>
      <c r="E251" s="478"/>
      <c r="F251" s="478"/>
      <c r="G251" s="478"/>
      <c r="H251" s="478"/>
      <c r="I251" s="478"/>
      <c r="J251" s="478"/>
      <c r="K251" s="478"/>
      <c r="L251" s="478"/>
      <c r="M251" s="478"/>
      <c r="N251" s="478"/>
      <c r="O251" s="478"/>
      <c r="P251" s="478"/>
      <c r="Q251" s="478"/>
      <c r="R251" s="478"/>
      <c r="S251" s="478"/>
      <c r="T251" s="478"/>
    </row>
    <row r="252" spans="1:20" customFormat="1" ht="13.5">
      <c r="A252" s="478"/>
      <c r="B252" s="478"/>
      <c r="C252" s="478"/>
      <c r="D252" s="478"/>
      <c r="E252" s="478"/>
      <c r="F252" s="478"/>
      <c r="G252" s="478"/>
      <c r="H252" s="478"/>
      <c r="I252" s="478"/>
      <c r="J252" s="478"/>
      <c r="K252" s="478"/>
      <c r="L252" s="478"/>
      <c r="M252" s="478"/>
      <c r="N252" s="478"/>
      <c r="O252" s="478"/>
      <c r="P252" s="478"/>
      <c r="Q252" s="478"/>
      <c r="R252" s="478"/>
      <c r="S252" s="478"/>
      <c r="T252" s="478"/>
    </row>
    <row r="253" spans="1:20" customFormat="1" ht="13.5">
      <c r="A253" s="478"/>
      <c r="B253" s="478"/>
      <c r="C253" s="478"/>
      <c r="D253" s="478"/>
      <c r="E253" s="478"/>
      <c r="F253" s="478"/>
      <c r="G253" s="478"/>
      <c r="H253" s="478"/>
      <c r="I253" s="478"/>
      <c r="J253" s="478"/>
      <c r="K253" s="478"/>
      <c r="L253" s="478"/>
      <c r="M253" s="478"/>
      <c r="N253" s="478"/>
      <c r="O253" s="478"/>
      <c r="P253" s="478"/>
      <c r="Q253" s="478"/>
      <c r="R253" s="478"/>
      <c r="S253" s="478"/>
      <c r="T253" s="478"/>
    </row>
    <row r="254" spans="1:20" customFormat="1" ht="13.5">
      <c r="A254" s="478"/>
      <c r="B254" s="478"/>
      <c r="C254" s="478"/>
      <c r="D254" s="478"/>
      <c r="E254" s="478"/>
      <c r="F254" s="478"/>
      <c r="G254" s="478"/>
      <c r="H254" s="478"/>
      <c r="I254" s="478"/>
      <c r="J254" s="478"/>
      <c r="K254" s="478"/>
      <c r="L254" s="478"/>
      <c r="M254" s="478"/>
      <c r="N254" s="478"/>
      <c r="O254" s="478"/>
      <c r="P254" s="478"/>
      <c r="Q254" s="478"/>
      <c r="R254" s="478"/>
      <c r="S254" s="478"/>
      <c r="T254" s="478"/>
    </row>
    <row r="255" spans="1:20" customFormat="1" ht="13.5">
      <c r="A255" s="478"/>
      <c r="B255" s="478"/>
      <c r="C255" s="478"/>
      <c r="D255" s="478"/>
      <c r="E255" s="478"/>
      <c r="F255" s="478"/>
      <c r="G255" s="478"/>
      <c r="H255" s="478"/>
      <c r="I255" s="478"/>
      <c r="J255" s="478"/>
      <c r="K255" s="478"/>
      <c r="L255" s="478"/>
      <c r="M255" s="478"/>
      <c r="N255" s="478"/>
      <c r="O255" s="478"/>
      <c r="P255" s="478"/>
      <c r="Q255" s="478"/>
      <c r="R255" s="478"/>
      <c r="S255" s="478"/>
      <c r="T255" s="478"/>
    </row>
    <row r="256" spans="1:20" customFormat="1" ht="13.5">
      <c r="A256" s="478"/>
      <c r="B256" s="478"/>
      <c r="C256" s="478"/>
      <c r="D256" s="478"/>
      <c r="E256" s="478"/>
      <c r="F256" s="478"/>
      <c r="G256" s="478"/>
      <c r="H256" s="478"/>
      <c r="I256" s="478"/>
      <c r="J256" s="478"/>
      <c r="K256" s="478"/>
      <c r="L256" s="478"/>
      <c r="M256" s="478"/>
      <c r="N256" s="478"/>
      <c r="O256" s="478"/>
      <c r="P256" s="478"/>
      <c r="Q256" s="478"/>
      <c r="R256" s="478"/>
      <c r="S256" s="478"/>
      <c r="T256" s="478"/>
    </row>
    <row r="257" spans="1:20" customFormat="1" ht="13.5">
      <c r="A257" s="478"/>
      <c r="B257" s="478"/>
      <c r="C257" s="478"/>
      <c r="D257" s="478"/>
      <c r="E257" s="478"/>
      <c r="F257" s="478"/>
      <c r="G257" s="478"/>
      <c r="H257" s="478"/>
      <c r="I257" s="478"/>
      <c r="J257" s="478"/>
      <c r="K257" s="478"/>
      <c r="L257" s="478"/>
      <c r="M257" s="478"/>
      <c r="N257" s="478"/>
      <c r="O257" s="478"/>
      <c r="P257" s="478"/>
      <c r="Q257" s="478"/>
      <c r="R257" s="478"/>
      <c r="S257" s="478"/>
      <c r="T257" s="478"/>
    </row>
    <row r="258" spans="1:20" customFormat="1" ht="13.5">
      <c r="A258" s="478"/>
      <c r="B258" s="478"/>
      <c r="C258" s="478"/>
      <c r="D258" s="478"/>
      <c r="E258" s="478"/>
      <c r="F258" s="478"/>
      <c r="G258" s="478"/>
      <c r="H258" s="478"/>
      <c r="I258" s="478"/>
      <c r="J258" s="478"/>
      <c r="K258" s="478"/>
      <c r="L258" s="478"/>
      <c r="M258" s="478"/>
      <c r="N258" s="478"/>
      <c r="O258" s="478"/>
      <c r="P258" s="478"/>
      <c r="Q258" s="478"/>
      <c r="R258" s="478"/>
      <c r="S258" s="478"/>
      <c r="T258" s="478"/>
    </row>
    <row r="259" spans="1:20" customFormat="1" ht="13.5">
      <c r="A259" s="478"/>
      <c r="B259" s="478"/>
      <c r="C259" s="478"/>
      <c r="D259" s="478"/>
      <c r="E259" s="478"/>
      <c r="F259" s="478"/>
      <c r="G259" s="478"/>
      <c r="H259" s="478"/>
      <c r="I259" s="478"/>
      <c r="J259" s="478"/>
      <c r="K259" s="478"/>
      <c r="L259" s="478"/>
      <c r="M259" s="478"/>
      <c r="N259" s="478"/>
      <c r="O259" s="478"/>
      <c r="P259" s="478"/>
      <c r="Q259" s="478"/>
      <c r="R259" s="478"/>
      <c r="S259" s="478"/>
      <c r="T259" s="478"/>
    </row>
    <row r="260" spans="1:20" customFormat="1" ht="13.5">
      <c r="A260" s="478"/>
      <c r="B260" s="478"/>
      <c r="C260" s="478"/>
      <c r="D260" s="478"/>
      <c r="E260" s="478"/>
      <c r="F260" s="478"/>
      <c r="G260" s="478"/>
      <c r="H260" s="478"/>
      <c r="I260" s="478"/>
      <c r="J260" s="478"/>
      <c r="K260" s="478"/>
      <c r="L260" s="478"/>
      <c r="M260" s="478"/>
      <c r="N260" s="478"/>
      <c r="O260" s="478"/>
      <c r="P260" s="478"/>
      <c r="Q260" s="478"/>
      <c r="R260" s="478"/>
      <c r="S260" s="478"/>
      <c r="T260" s="478"/>
    </row>
    <row r="261" spans="1:20" customFormat="1" ht="13.5">
      <c r="A261" s="478"/>
      <c r="B261" s="478"/>
      <c r="C261" s="478"/>
      <c r="D261" s="478"/>
      <c r="E261" s="478"/>
      <c r="F261" s="478"/>
      <c r="G261" s="478"/>
      <c r="H261" s="478"/>
      <c r="I261" s="478"/>
      <c r="J261" s="478"/>
      <c r="K261" s="478"/>
      <c r="L261" s="478"/>
      <c r="M261" s="478"/>
      <c r="N261" s="478"/>
      <c r="O261" s="478"/>
      <c r="P261" s="478"/>
      <c r="Q261" s="478"/>
      <c r="R261" s="478"/>
      <c r="S261" s="478"/>
      <c r="T261" s="478"/>
    </row>
    <row r="262" spans="1:20" customFormat="1" ht="13.5">
      <c r="A262" s="478"/>
      <c r="B262" s="478"/>
      <c r="C262" s="478"/>
      <c r="D262" s="478"/>
      <c r="E262" s="478"/>
      <c r="F262" s="478"/>
      <c r="G262" s="478"/>
      <c r="H262" s="478"/>
      <c r="I262" s="478"/>
      <c r="J262" s="478"/>
      <c r="K262" s="478"/>
      <c r="L262" s="478"/>
      <c r="M262" s="478"/>
      <c r="N262" s="478"/>
      <c r="O262" s="478"/>
      <c r="P262" s="478"/>
      <c r="Q262" s="478"/>
      <c r="R262" s="478"/>
      <c r="S262" s="478"/>
      <c r="T262" s="478"/>
    </row>
    <row r="263" spans="1:20" customFormat="1" ht="13.5">
      <c r="A263" s="478"/>
      <c r="B263" s="478"/>
      <c r="C263" s="478"/>
      <c r="D263" s="478"/>
      <c r="E263" s="478"/>
      <c r="F263" s="478"/>
      <c r="G263" s="478"/>
      <c r="H263" s="478"/>
      <c r="I263" s="478"/>
      <c r="J263" s="478"/>
      <c r="K263" s="478"/>
      <c r="L263" s="478"/>
      <c r="M263" s="478"/>
      <c r="N263" s="478"/>
      <c r="O263" s="478"/>
      <c r="P263" s="478"/>
      <c r="Q263" s="478"/>
      <c r="R263" s="478"/>
      <c r="S263" s="478"/>
      <c r="T263" s="478"/>
    </row>
    <row r="264" spans="1:20" customFormat="1" ht="13.5">
      <c r="A264" s="478"/>
      <c r="B264" s="478"/>
      <c r="C264" s="478"/>
      <c r="D264" s="478"/>
      <c r="E264" s="478"/>
      <c r="F264" s="478"/>
      <c r="G264" s="478"/>
      <c r="H264" s="478"/>
      <c r="I264" s="478"/>
      <c r="J264" s="478"/>
      <c r="K264" s="478"/>
      <c r="L264" s="478"/>
      <c r="M264" s="478"/>
      <c r="N264" s="478"/>
      <c r="O264" s="478"/>
      <c r="P264" s="478"/>
      <c r="Q264" s="478"/>
      <c r="R264" s="478"/>
      <c r="S264" s="478"/>
      <c r="T264" s="478"/>
    </row>
    <row r="265" spans="1:20" customFormat="1" ht="13.5">
      <c r="A265" s="478"/>
      <c r="B265" s="478"/>
      <c r="C265" s="478"/>
      <c r="D265" s="478"/>
      <c r="E265" s="478"/>
      <c r="F265" s="478"/>
      <c r="G265" s="478"/>
      <c r="H265" s="478"/>
      <c r="I265" s="478"/>
      <c r="J265" s="478"/>
      <c r="K265" s="478"/>
      <c r="L265" s="478"/>
      <c r="M265" s="478"/>
      <c r="N265" s="478"/>
      <c r="O265" s="478"/>
      <c r="P265" s="478"/>
      <c r="Q265" s="478"/>
      <c r="R265" s="478"/>
      <c r="S265" s="478"/>
      <c r="T265" s="478"/>
    </row>
    <row r="266" spans="1:20" customFormat="1" ht="13.5">
      <c r="A266" s="478"/>
      <c r="B266" s="478"/>
      <c r="C266" s="478"/>
      <c r="D266" s="478"/>
      <c r="E266" s="478"/>
      <c r="F266" s="478"/>
      <c r="G266" s="478"/>
      <c r="H266" s="478"/>
      <c r="I266" s="478"/>
      <c r="J266" s="478"/>
      <c r="K266" s="478"/>
      <c r="L266" s="478"/>
      <c r="M266" s="478"/>
      <c r="N266" s="478"/>
      <c r="O266" s="478"/>
      <c r="P266" s="478"/>
      <c r="Q266" s="478"/>
      <c r="R266" s="478"/>
      <c r="S266" s="478"/>
      <c r="T266" s="478"/>
    </row>
    <row r="267" spans="1:20" customFormat="1" ht="13.5">
      <c r="A267" s="478"/>
      <c r="B267" s="478"/>
      <c r="C267" s="478"/>
      <c r="D267" s="478"/>
      <c r="E267" s="478"/>
      <c r="F267" s="478"/>
      <c r="G267" s="478"/>
      <c r="H267" s="478"/>
      <c r="I267" s="478"/>
      <c r="J267" s="478"/>
      <c r="K267" s="478"/>
      <c r="L267" s="478"/>
      <c r="M267" s="478"/>
      <c r="N267" s="478"/>
      <c r="O267" s="478"/>
      <c r="P267" s="478"/>
      <c r="Q267" s="478"/>
      <c r="R267" s="478"/>
      <c r="S267" s="478"/>
      <c r="T267" s="478"/>
    </row>
    <row r="268" spans="1:20" customFormat="1" ht="13.5">
      <c r="A268" s="478"/>
      <c r="B268" s="478"/>
      <c r="C268" s="478"/>
      <c r="D268" s="478"/>
      <c r="E268" s="478"/>
      <c r="F268" s="478"/>
      <c r="G268" s="478"/>
      <c r="H268" s="478"/>
      <c r="I268" s="478"/>
      <c r="J268" s="478"/>
      <c r="K268" s="478"/>
      <c r="L268" s="478"/>
      <c r="M268" s="478"/>
      <c r="N268" s="478"/>
      <c r="O268" s="478"/>
      <c r="P268" s="478"/>
      <c r="Q268" s="478"/>
      <c r="R268" s="478"/>
      <c r="S268" s="478"/>
      <c r="T268" s="478"/>
    </row>
    <row r="269" spans="1:20" customFormat="1" ht="13.5">
      <c r="A269" s="478"/>
      <c r="B269" s="478"/>
      <c r="C269" s="478"/>
      <c r="D269" s="478"/>
      <c r="E269" s="478"/>
      <c r="F269" s="478"/>
      <c r="G269" s="478"/>
      <c r="H269" s="478"/>
      <c r="I269" s="478"/>
      <c r="J269" s="478"/>
      <c r="K269" s="478"/>
      <c r="L269" s="478"/>
      <c r="M269" s="478"/>
      <c r="N269" s="478"/>
      <c r="O269" s="478"/>
      <c r="P269" s="478"/>
      <c r="Q269" s="478"/>
      <c r="R269" s="478"/>
      <c r="S269" s="478"/>
      <c r="T269" s="478"/>
    </row>
    <row r="270" spans="1:20" customFormat="1" ht="13.5">
      <c r="A270" s="478"/>
      <c r="B270" s="478"/>
      <c r="C270" s="478"/>
      <c r="D270" s="478"/>
      <c r="E270" s="478"/>
      <c r="F270" s="478"/>
      <c r="G270" s="478"/>
      <c r="H270" s="478"/>
      <c r="I270" s="478"/>
      <c r="J270" s="478"/>
      <c r="K270" s="478"/>
      <c r="L270" s="478"/>
      <c r="M270" s="478"/>
      <c r="N270" s="478"/>
      <c r="O270" s="478"/>
      <c r="P270" s="478"/>
      <c r="Q270" s="478"/>
      <c r="R270" s="478"/>
      <c r="S270" s="478"/>
      <c r="T270" s="478"/>
    </row>
    <row r="271" spans="1:20" customFormat="1" ht="13.5">
      <c r="A271" s="478"/>
      <c r="B271" s="478"/>
      <c r="C271" s="478"/>
      <c r="D271" s="478"/>
      <c r="E271" s="478"/>
      <c r="F271" s="478"/>
      <c r="G271" s="478"/>
      <c r="H271" s="478"/>
      <c r="I271" s="478"/>
      <c r="J271" s="478"/>
      <c r="K271" s="478"/>
      <c r="L271" s="478"/>
      <c r="M271" s="478"/>
      <c r="N271" s="478"/>
      <c r="O271" s="478"/>
      <c r="P271" s="478"/>
      <c r="Q271" s="478"/>
      <c r="R271" s="478"/>
      <c r="S271" s="478"/>
      <c r="T271" s="478"/>
    </row>
    <row r="272" spans="1:20" customFormat="1" ht="13.5">
      <c r="A272" s="478"/>
      <c r="B272" s="478"/>
      <c r="C272" s="478"/>
      <c r="D272" s="478"/>
      <c r="E272" s="478"/>
      <c r="F272" s="478"/>
      <c r="G272" s="478"/>
      <c r="H272" s="478"/>
      <c r="I272" s="478"/>
      <c r="J272" s="478"/>
      <c r="K272" s="478"/>
      <c r="L272" s="478"/>
      <c r="M272" s="478"/>
      <c r="N272" s="478"/>
      <c r="O272" s="478"/>
      <c r="P272" s="478"/>
      <c r="Q272" s="478"/>
      <c r="R272" s="478"/>
      <c r="S272" s="478"/>
      <c r="T272" s="478"/>
    </row>
    <row r="273" spans="1:20" customFormat="1" ht="13.5">
      <c r="A273" s="478"/>
      <c r="B273" s="478"/>
      <c r="C273" s="478"/>
      <c r="D273" s="478"/>
      <c r="E273" s="478"/>
      <c r="F273" s="478"/>
      <c r="G273" s="478"/>
      <c r="H273" s="478"/>
      <c r="I273" s="478"/>
      <c r="J273" s="478"/>
      <c r="K273" s="478"/>
      <c r="L273" s="478"/>
      <c r="M273" s="478"/>
      <c r="N273" s="478"/>
      <c r="O273" s="478"/>
      <c r="P273" s="478"/>
      <c r="Q273" s="478"/>
      <c r="R273" s="478"/>
      <c r="S273" s="478"/>
      <c r="T273" s="478"/>
    </row>
    <row r="274" spans="1:20" customFormat="1" ht="13.5">
      <c r="A274" s="478"/>
      <c r="B274" s="478"/>
      <c r="C274" s="478"/>
      <c r="D274" s="478"/>
      <c r="E274" s="478"/>
      <c r="F274" s="478"/>
      <c r="G274" s="478"/>
      <c r="H274" s="478"/>
      <c r="I274" s="478"/>
      <c r="J274" s="478"/>
      <c r="K274" s="478"/>
      <c r="L274" s="478"/>
      <c r="M274" s="478"/>
      <c r="N274" s="478"/>
      <c r="O274" s="478"/>
      <c r="P274" s="478"/>
      <c r="Q274" s="478"/>
      <c r="R274" s="478"/>
      <c r="S274" s="478"/>
      <c r="T274" s="478"/>
    </row>
    <row r="275" spans="1:20" customFormat="1" ht="13.5">
      <c r="A275" s="478"/>
      <c r="B275" s="478"/>
      <c r="C275" s="478"/>
      <c r="D275" s="478"/>
      <c r="E275" s="478"/>
      <c r="F275" s="478"/>
      <c r="G275" s="478"/>
      <c r="H275" s="478"/>
      <c r="I275" s="478"/>
      <c r="J275" s="478"/>
      <c r="K275" s="478"/>
      <c r="L275" s="478"/>
      <c r="M275" s="478"/>
      <c r="N275" s="478"/>
      <c r="O275" s="478"/>
      <c r="P275" s="478"/>
      <c r="Q275" s="478"/>
      <c r="R275" s="478"/>
      <c r="S275" s="478"/>
      <c r="T275" s="478"/>
    </row>
    <row r="276" spans="1:20" customFormat="1" ht="13.5">
      <c r="A276" s="478"/>
      <c r="B276" s="478"/>
      <c r="C276" s="478"/>
      <c r="D276" s="478"/>
      <c r="E276" s="478"/>
      <c r="F276" s="478"/>
      <c r="G276" s="478"/>
      <c r="H276" s="478"/>
      <c r="I276" s="478"/>
      <c r="J276" s="478"/>
      <c r="K276" s="478"/>
      <c r="L276" s="478"/>
      <c r="M276" s="478"/>
      <c r="N276" s="478"/>
      <c r="O276" s="478"/>
      <c r="P276" s="478"/>
      <c r="Q276" s="478"/>
      <c r="R276" s="478"/>
      <c r="S276" s="478"/>
      <c r="T276" s="478"/>
    </row>
    <row r="277" spans="1:20" customFormat="1" ht="13.5">
      <c r="A277" s="478"/>
      <c r="B277" s="478"/>
      <c r="C277" s="478"/>
      <c r="D277" s="478"/>
      <c r="E277" s="478"/>
      <c r="F277" s="478"/>
      <c r="G277" s="478"/>
      <c r="H277" s="478"/>
      <c r="I277" s="478"/>
      <c r="J277" s="478"/>
      <c r="K277" s="478"/>
      <c r="L277" s="478"/>
      <c r="M277" s="478"/>
      <c r="N277" s="478"/>
      <c r="O277" s="478"/>
      <c r="P277" s="478"/>
      <c r="Q277" s="478"/>
      <c r="R277" s="478"/>
      <c r="S277" s="478"/>
      <c r="T277" s="478"/>
    </row>
    <row r="278" spans="1:20" customFormat="1" ht="13.5">
      <c r="A278" s="478"/>
      <c r="B278" s="478"/>
      <c r="C278" s="478"/>
      <c r="D278" s="478"/>
      <c r="E278" s="478"/>
      <c r="F278" s="478"/>
      <c r="G278" s="478"/>
      <c r="H278" s="478"/>
      <c r="I278" s="478"/>
      <c r="J278" s="478"/>
      <c r="K278" s="478"/>
      <c r="L278" s="478"/>
      <c r="M278" s="478"/>
      <c r="N278" s="478"/>
      <c r="O278" s="478"/>
      <c r="P278" s="478"/>
      <c r="Q278" s="478"/>
      <c r="R278" s="478"/>
      <c r="S278" s="478"/>
      <c r="T278" s="478"/>
    </row>
    <row r="279" spans="1:20" customFormat="1" ht="13.5">
      <c r="A279" s="478"/>
      <c r="B279" s="478"/>
      <c r="C279" s="478"/>
      <c r="D279" s="478"/>
      <c r="E279" s="478"/>
      <c r="F279" s="478"/>
      <c r="G279" s="478"/>
      <c r="H279" s="478"/>
      <c r="I279" s="478"/>
      <c r="J279" s="478"/>
      <c r="K279" s="478"/>
      <c r="L279" s="478"/>
      <c r="M279" s="478"/>
      <c r="N279" s="478"/>
      <c r="O279" s="478"/>
      <c r="P279" s="478"/>
      <c r="Q279" s="478"/>
      <c r="R279" s="478"/>
      <c r="S279" s="478"/>
      <c r="T279" s="478"/>
    </row>
    <row r="280" spans="1:20" customFormat="1" ht="13.5">
      <c r="A280" s="478"/>
      <c r="B280" s="478"/>
      <c r="C280" s="478"/>
      <c r="D280" s="478"/>
      <c r="E280" s="478"/>
      <c r="F280" s="478"/>
      <c r="G280" s="478"/>
      <c r="H280" s="478"/>
      <c r="I280" s="478"/>
      <c r="J280" s="478"/>
      <c r="K280" s="478"/>
      <c r="L280" s="478"/>
      <c r="M280" s="478"/>
      <c r="N280" s="478"/>
      <c r="O280" s="478"/>
      <c r="P280" s="478"/>
      <c r="Q280" s="478"/>
      <c r="R280" s="478"/>
      <c r="S280" s="478"/>
      <c r="T280" s="478"/>
    </row>
    <row r="281" spans="1:20" customFormat="1" ht="13.5">
      <c r="A281" s="478"/>
      <c r="B281" s="478"/>
      <c r="C281" s="478"/>
      <c r="D281" s="478"/>
      <c r="E281" s="478"/>
      <c r="F281" s="478"/>
      <c r="G281" s="478"/>
      <c r="H281" s="478"/>
      <c r="I281" s="478"/>
      <c r="J281" s="478"/>
      <c r="K281" s="478"/>
      <c r="L281" s="478"/>
      <c r="M281" s="478"/>
      <c r="N281" s="478"/>
      <c r="O281" s="478"/>
      <c r="P281" s="478"/>
      <c r="Q281" s="478"/>
      <c r="R281" s="478"/>
      <c r="S281" s="478"/>
      <c r="T281" s="478"/>
    </row>
    <row r="282" spans="1:20" customFormat="1" ht="13.5">
      <c r="A282" s="478"/>
      <c r="B282" s="478"/>
      <c r="C282" s="478"/>
      <c r="D282" s="478"/>
      <c r="E282" s="478"/>
      <c r="F282" s="478"/>
      <c r="G282" s="478"/>
      <c r="H282" s="478"/>
      <c r="I282" s="478"/>
      <c r="J282" s="478"/>
      <c r="K282" s="478"/>
      <c r="L282" s="478"/>
      <c r="M282" s="478"/>
      <c r="N282" s="478"/>
      <c r="O282" s="478"/>
      <c r="P282" s="478"/>
      <c r="Q282" s="478"/>
      <c r="R282" s="478"/>
      <c r="S282" s="478"/>
      <c r="T282" s="478"/>
    </row>
    <row r="283" spans="1:20" customFormat="1" ht="13.5">
      <c r="A283" s="478"/>
      <c r="B283" s="478"/>
      <c r="C283" s="478"/>
      <c r="D283" s="478"/>
      <c r="E283" s="478"/>
      <c r="F283" s="478"/>
      <c r="G283" s="478"/>
      <c r="H283" s="478"/>
      <c r="I283" s="478"/>
      <c r="J283" s="478"/>
      <c r="K283" s="478"/>
      <c r="L283" s="478"/>
      <c r="M283" s="478"/>
      <c r="N283" s="478"/>
      <c r="O283" s="478"/>
      <c r="P283" s="478"/>
      <c r="Q283" s="478"/>
      <c r="R283" s="478"/>
      <c r="S283" s="478"/>
      <c r="T283" s="478"/>
    </row>
    <row r="284" spans="1:20" customFormat="1" ht="13.5">
      <c r="A284" s="478"/>
      <c r="B284" s="478"/>
      <c r="C284" s="478"/>
      <c r="D284" s="478"/>
      <c r="E284" s="478"/>
      <c r="F284" s="478"/>
      <c r="G284" s="478"/>
      <c r="H284" s="478"/>
      <c r="I284" s="478"/>
      <c r="J284" s="478"/>
      <c r="K284" s="478"/>
      <c r="L284" s="478"/>
      <c r="M284" s="478"/>
      <c r="N284" s="478"/>
      <c r="O284" s="478"/>
      <c r="P284" s="478"/>
      <c r="Q284" s="478"/>
      <c r="R284" s="478"/>
      <c r="S284" s="478"/>
      <c r="T284" s="478"/>
    </row>
    <row r="285" spans="1:20" customFormat="1" ht="13.5">
      <c r="A285" s="478"/>
      <c r="B285" s="478"/>
      <c r="C285" s="478"/>
      <c r="D285" s="478"/>
      <c r="E285" s="478"/>
      <c r="F285" s="478"/>
      <c r="G285" s="478"/>
      <c r="H285" s="478"/>
      <c r="I285" s="478"/>
      <c r="J285" s="478"/>
      <c r="K285" s="478"/>
      <c r="L285" s="478"/>
      <c r="M285" s="478"/>
      <c r="N285" s="478"/>
      <c r="O285" s="478"/>
      <c r="P285" s="478"/>
      <c r="Q285" s="478"/>
      <c r="R285" s="478"/>
      <c r="S285" s="478"/>
      <c r="T285" s="478"/>
    </row>
    <row r="286" spans="1:20" customFormat="1" ht="13.5">
      <c r="A286" s="478"/>
      <c r="B286" s="478"/>
      <c r="C286" s="478"/>
      <c r="D286" s="478"/>
      <c r="E286" s="478"/>
      <c r="F286" s="478"/>
      <c r="G286" s="478"/>
      <c r="H286" s="478"/>
      <c r="I286" s="478"/>
      <c r="J286" s="478"/>
      <c r="K286" s="478"/>
      <c r="L286" s="478"/>
      <c r="M286" s="478"/>
      <c r="N286" s="478"/>
      <c r="O286" s="478"/>
      <c r="P286" s="478"/>
      <c r="Q286" s="478"/>
      <c r="R286" s="478"/>
      <c r="S286" s="478"/>
      <c r="T286" s="478"/>
    </row>
    <row r="287" spans="1:20" customFormat="1" ht="13.5">
      <c r="A287" s="478"/>
      <c r="B287" s="478"/>
      <c r="C287" s="478"/>
      <c r="D287" s="478"/>
      <c r="E287" s="478"/>
      <c r="F287" s="478"/>
      <c r="G287" s="478"/>
      <c r="H287" s="478"/>
      <c r="I287" s="478"/>
      <c r="J287" s="478"/>
      <c r="K287" s="478"/>
      <c r="L287" s="478"/>
      <c r="M287" s="478"/>
      <c r="N287" s="478"/>
      <c r="O287" s="478"/>
      <c r="P287" s="478"/>
      <c r="Q287" s="478"/>
      <c r="R287" s="478"/>
      <c r="S287" s="478"/>
      <c r="T287" s="478"/>
    </row>
    <row r="288" spans="1:20" customFormat="1" ht="13.5">
      <c r="A288" s="478"/>
      <c r="B288" s="478"/>
      <c r="C288" s="478"/>
      <c r="D288" s="478"/>
      <c r="E288" s="478"/>
      <c r="F288" s="478"/>
      <c r="G288" s="478"/>
      <c r="H288" s="478"/>
      <c r="I288" s="478"/>
      <c r="J288" s="478"/>
      <c r="K288" s="478"/>
      <c r="L288" s="478"/>
      <c r="M288" s="478"/>
      <c r="N288" s="478"/>
      <c r="O288" s="478"/>
      <c r="P288" s="478"/>
      <c r="Q288" s="478"/>
      <c r="R288" s="478"/>
      <c r="S288" s="478"/>
      <c r="T288" s="478"/>
    </row>
    <row r="289" spans="1:20" customFormat="1" ht="13.5">
      <c r="A289" s="478"/>
      <c r="B289" s="478"/>
      <c r="C289" s="478"/>
      <c r="D289" s="478"/>
      <c r="E289" s="478"/>
      <c r="F289" s="478"/>
      <c r="G289" s="478"/>
      <c r="H289" s="478"/>
      <c r="I289" s="478"/>
      <c r="J289" s="478"/>
      <c r="K289" s="478"/>
      <c r="L289" s="478"/>
      <c r="M289" s="478"/>
      <c r="N289" s="478"/>
      <c r="O289" s="478"/>
      <c r="P289" s="478"/>
      <c r="Q289" s="478"/>
      <c r="R289" s="478"/>
      <c r="S289" s="478"/>
      <c r="T289" s="478"/>
    </row>
    <row r="290" spans="1:20" customFormat="1" ht="13.5">
      <c r="A290" s="478"/>
      <c r="B290" s="478"/>
      <c r="C290" s="478"/>
      <c r="D290" s="478"/>
      <c r="E290" s="478"/>
      <c r="F290" s="478"/>
      <c r="G290" s="478"/>
      <c r="H290" s="478"/>
      <c r="I290" s="478"/>
      <c r="J290" s="478"/>
      <c r="K290" s="478"/>
      <c r="L290" s="478"/>
      <c r="M290" s="478"/>
      <c r="N290" s="478"/>
      <c r="O290" s="478"/>
      <c r="P290" s="478"/>
      <c r="Q290" s="478"/>
      <c r="R290" s="478"/>
      <c r="S290" s="478"/>
      <c r="T290" s="478"/>
    </row>
    <row r="291" spans="1:20" customFormat="1" ht="13.5">
      <c r="A291" s="478"/>
      <c r="B291" s="478"/>
      <c r="C291" s="478"/>
      <c r="D291" s="478"/>
      <c r="E291" s="478"/>
      <c r="F291" s="478"/>
      <c r="G291" s="478"/>
      <c r="H291" s="478"/>
      <c r="I291" s="478"/>
      <c r="J291" s="478"/>
      <c r="K291" s="478"/>
      <c r="L291" s="478"/>
      <c r="M291" s="478"/>
      <c r="N291" s="478"/>
      <c r="O291" s="478"/>
      <c r="P291" s="478"/>
      <c r="Q291" s="478"/>
      <c r="R291" s="478"/>
      <c r="S291" s="478"/>
      <c r="T291" s="478"/>
    </row>
    <row r="292" spans="1:20" customFormat="1" ht="13.5">
      <c r="A292" s="478"/>
      <c r="B292" s="478"/>
      <c r="C292" s="478"/>
      <c r="D292" s="478"/>
      <c r="E292" s="478"/>
      <c r="F292" s="478"/>
      <c r="G292" s="478"/>
      <c r="H292" s="478"/>
      <c r="I292" s="478"/>
      <c r="J292" s="478"/>
      <c r="K292" s="478"/>
      <c r="L292" s="478"/>
      <c r="M292" s="478"/>
      <c r="N292" s="478"/>
      <c r="O292" s="478"/>
      <c r="P292" s="478"/>
      <c r="Q292" s="478"/>
      <c r="R292" s="478"/>
      <c r="S292" s="478"/>
      <c r="T292" s="478"/>
    </row>
    <row r="293" spans="1:20" customFormat="1" ht="13.5">
      <c r="A293" s="478"/>
      <c r="B293" s="478"/>
      <c r="C293" s="478"/>
      <c r="D293" s="478"/>
      <c r="E293" s="478"/>
      <c r="F293" s="478"/>
      <c r="G293" s="478"/>
      <c r="H293" s="478"/>
      <c r="I293" s="478"/>
      <c r="J293" s="478"/>
      <c r="K293" s="478"/>
      <c r="L293" s="478"/>
      <c r="M293" s="478"/>
      <c r="N293" s="478"/>
      <c r="O293" s="478"/>
      <c r="P293" s="478"/>
      <c r="Q293" s="478"/>
      <c r="R293" s="478"/>
      <c r="S293" s="478"/>
      <c r="T293" s="478"/>
    </row>
    <row r="294" spans="1:20" customFormat="1" ht="13.5">
      <c r="A294" s="478"/>
      <c r="B294" s="478"/>
      <c r="C294" s="478"/>
      <c r="D294" s="478"/>
      <c r="E294" s="478"/>
      <c r="F294" s="478"/>
      <c r="G294" s="478"/>
      <c r="H294" s="478"/>
      <c r="I294" s="478"/>
      <c r="J294" s="478"/>
      <c r="K294" s="478"/>
      <c r="L294" s="478"/>
      <c r="M294" s="478"/>
      <c r="N294" s="478"/>
      <c r="O294" s="478"/>
      <c r="P294" s="478"/>
      <c r="Q294" s="478"/>
      <c r="R294" s="478"/>
      <c r="S294" s="478"/>
      <c r="T294" s="478"/>
    </row>
    <row r="295" spans="1:20" customFormat="1" ht="13.5">
      <c r="A295" s="478"/>
      <c r="B295" s="478"/>
      <c r="C295" s="478"/>
      <c r="D295" s="478"/>
      <c r="E295" s="478"/>
      <c r="F295" s="478"/>
      <c r="G295" s="478"/>
      <c r="H295" s="478"/>
      <c r="I295" s="478"/>
      <c r="J295" s="478"/>
      <c r="K295" s="478"/>
      <c r="L295" s="478"/>
      <c r="M295" s="478"/>
      <c r="N295" s="478"/>
      <c r="O295" s="478"/>
      <c r="P295" s="478"/>
      <c r="Q295" s="478"/>
      <c r="R295" s="478"/>
      <c r="S295" s="478"/>
      <c r="T295" s="478"/>
    </row>
    <row r="296" spans="1:20" customFormat="1" ht="13.5">
      <c r="A296" s="478"/>
      <c r="B296" s="478"/>
      <c r="C296" s="478"/>
      <c r="D296" s="478"/>
      <c r="E296" s="478"/>
      <c r="F296" s="478"/>
      <c r="G296" s="478"/>
      <c r="H296" s="478"/>
      <c r="I296" s="478"/>
      <c r="J296" s="478"/>
      <c r="K296" s="478"/>
      <c r="L296" s="478"/>
      <c r="M296" s="478"/>
      <c r="N296" s="478"/>
      <c r="O296" s="478"/>
      <c r="P296" s="478"/>
      <c r="Q296" s="478"/>
      <c r="R296" s="478"/>
      <c r="S296" s="478"/>
      <c r="T296" s="478"/>
    </row>
    <row r="297" spans="1:20" customFormat="1" ht="13.5">
      <c r="A297" s="478"/>
      <c r="B297" s="478"/>
      <c r="C297" s="478"/>
      <c r="D297" s="478"/>
      <c r="E297" s="478"/>
      <c r="F297" s="478"/>
      <c r="G297" s="478"/>
      <c r="H297" s="478"/>
      <c r="I297" s="478"/>
      <c r="J297" s="478"/>
      <c r="K297" s="478"/>
      <c r="L297" s="478"/>
      <c r="M297" s="478"/>
      <c r="N297" s="478"/>
      <c r="O297" s="478"/>
      <c r="P297" s="478"/>
      <c r="Q297" s="478"/>
      <c r="R297" s="478"/>
      <c r="S297" s="478"/>
      <c r="T297" s="478"/>
    </row>
    <row r="298" spans="1:20" customFormat="1" ht="13.5">
      <c r="A298" s="478"/>
      <c r="B298" s="478"/>
      <c r="C298" s="478"/>
      <c r="D298" s="478"/>
      <c r="E298" s="478"/>
      <c r="F298" s="478"/>
      <c r="G298" s="478"/>
      <c r="H298" s="478"/>
      <c r="I298" s="478"/>
      <c r="J298" s="478"/>
      <c r="K298" s="478"/>
      <c r="L298" s="478"/>
      <c r="M298" s="478"/>
      <c r="N298" s="478"/>
      <c r="O298" s="478"/>
      <c r="P298" s="478"/>
      <c r="Q298" s="478"/>
      <c r="R298" s="478"/>
      <c r="S298" s="478"/>
      <c r="T298" s="478"/>
    </row>
    <row r="299" spans="1:20" customFormat="1" ht="13.5">
      <c r="A299" s="478"/>
      <c r="B299" s="478"/>
      <c r="C299" s="478"/>
      <c r="D299" s="478"/>
      <c r="E299" s="478"/>
      <c r="F299" s="478"/>
      <c r="G299" s="478"/>
      <c r="H299" s="478"/>
      <c r="I299" s="478"/>
      <c r="J299" s="478"/>
      <c r="K299" s="478"/>
      <c r="L299" s="478"/>
      <c r="M299" s="478"/>
      <c r="N299" s="478"/>
      <c r="O299" s="478"/>
      <c r="P299" s="478"/>
      <c r="Q299" s="478"/>
      <c r="R299" s="478"/>
      <c r="S299" s="478"/>
      <c r="T299" s="478"/>
    </row>
    <row r="300" spans="1:20" customFormat="1" ht="13.5">
      <c r="A300" s="478"/>
      <c r="B300" s="478"/>
      <c r="C300" s="478"/>
      <c r="D300" s="478"/>
      <c r="E300" s="478"/>
      <c r="F300" s="478"/>
      <c r="G300" s="478"/>
      <c r="H300" s="478"/>
      <c r="I300" s="478"/>
      <c r="J300" s="478"/>
      <c r="K300" s="478"/>
      <c r="L300" s="478"/>
      <c r="M300" s="478"/>
      <c r="N300" s="478"/>
      <c r="O300" s="478"/>
      <c r="P300" s="478"/>
      <c r="Q300" s="478"/>
      <c r="R300" s="478"/>
      <c r="S300" s="478"/>
      <c r="T300" s="478"/>
    </row>
    <row r="301" spans="1:20" customFormat="1" ht="13.5">
      <c r="A301" s="478"/>
      <c r="B301" s="478"/>
      <c r="C301" s="478"/>
      <c r="D301" s="478"/>
      <c r="E301" s="478"/>
      <c r="F301" s="478"/>
      <c r="G301" s="478"/>
      <c r="H301" s="478"/>
      <c r="I301" s="478"/>
      <c r="J301" s="478"/>
      <c r="K301" s="478"/>
      <c r="L301" s="478"/>
      <c r="M301" s="478"/>
      <c r="N301" s="478"/>
      <c r="O301" s="478"/>
      <c r="P301" s="478"/>
      <c r="Q301" s="478"/>
      <c r="R301" s="478"/>
      <c r="S301" s="478"/>
      <c r="T301" s="478"/>
    </row>
    <row r="302" spans="1:20" customFormat="1" ht="13.5">
      <c r="A302" s="478"/>
      <c r="B302" s="478"/>
      <c r="C302" s="478"/>
      <c r="D302" s="478"/>
      <c r="E302" s="478"/>
      <c r="F302" s="478"/>
      <c r="G302" s="478"/>
      <c r="H302" s="478"/>
      <c r="I302" s="478"/>
      <c r="J302" s="478"/>
      <c r="K302" s="478"/>
      <c r="L302" s="478"/>
      <c r="M302" s="478"/>
      <c r="N302" s="478"/>
      <c r="O302" s="478"/>
      <c r="P302" s="478"/>
      <c r="Q302" s="478"/>
      <c r="R302" s="478"/>
      <c r="S302" s="478"/>
      <c r="T302" s="478"/>
    </row>
    <row r="303" spans="1:20" customFormat="1" ht="13.5">
      <c r="A303" s="478"/>
      <c r="B303" s="478"/>
      <c r="C303" s="478"/>
      <c r="D303" s="478"/>
      <c r="E303" s="478"/>
      <c r="F303" s="478"/>
      <c r="G303" s="478"/>
      <c r="H303" s="478"/>
      <c r="I303" s="478"/>
      <c r="J303" s="478"/>
      <c r="K303" s="478"/>
      <c r="L303" s="478"/>
      <c r="M303" s="478"/>
      <c r="N303" s="478"/>
      <c r="O303" s="478"/>
      <c r="P303" s="478"/>
      <c r="Q303" s="478"/>
      <c r="R303" s="478"/>
      <c r="S303" s="478"/>
      <c r="T303" s="478"/>
    </row>
    <row r="304" spans="1:20" customFormat="1" ht="13.5">
      <c r="A304" s="478"/>
      <c r="B304" s="478"/>
      <c r="C304" s="478"/>
      <c r="D304" s="478"/>
      <c r="E304" s="478"/>
      <c r="F304" s="478"/>
      <c r="G304" s="478"/>
      <c r="H304" s="478"/>
      <c r="I304" s="478"/>
      <c r="J304" s="478"/>
      <c r="K304" s="478"/>
      <c r="L304" s="478"/>
      <c r="M304" s="478"/>
      <c r="N304" s="478"/>
      <c r="O304" s="478"/>
      <c r="P304" s="478"/>
      <c r="Q304" s="478"/>
      <c r="R304" s="478"/>
      <c r="S304" s="478"/>
      <c r="T304" s="478"/>
    </row>
    <row r="305" spans="1:20" customFormat="1" ht="13.5">
      <c r="A305" s="478"/>
      <c r="B305" s="478"/>
      <c r="C305" s="478"/>
      <c r="D305" s="478"/>
      <c r="E305" s="478"/>
      <c r="F305" s="478"/>
      <c r="G305" s="478"/>
      <c r="H305" s="478"/>
      <c r="I305" s="478"/>
      <c r="J305" s="478"/>
      <c r="K305" s="478"/>
      <c r="L305" s="478"/>
      <c r="M305" s="478"/>
      <c r="N305" s="478"/>
      <c r="O305" s="478"/>
      <c r="P305" s="478"/>
      <c r="Q305" s="478"/>
      <c r="R305" s="478"/>
      <c r="S305" s="478"/>
      <c r="T305" s="478"/>
    </row>
    <row r="306" spans="1:20" customFormat="1" ht="13.5">
      <c r="A306" s="478"/>
      <c r="B306" s="478"/>
      <c r="C306" s="478"/>
      <c r="D306" s="478"/>
      <c r="E306" s="478"/>
      <c r="F306" s="478"/>
      <c r="G306" s="478"/>
      <c r="H306" s="478"/>
      <c r="I306" s="478"/>
      <c r="J306" s="478"/>
      <c r="K306" s="478"/>
      <c r="L306" s="478"/>
      <c r="M306" s="478"/>
      <c r="N306" s="478"/>
      <c r="O306" s="478"/>
      <c r="P306" s="478"/>
      <c r="Q306" s="478"/>
      <c r="R306" s="478"/>
      <c r="S306" s="478"/>
      <c r="T306" s="478"/>
    </row>
    <row r="307" spans="1:20" customFormat="1" ht="13.5">
      <c r="A307" s="478"/>
      <c r="B307" s="478"/>
      <c r="C307" s="478"/>
      <c r="D307" s="478"/>
      <c r="E307" s="478"/>
      <c r="F307" s="478"/>
      <c r="G307" s="478"/>
      <c r="H307" s="478"/>
      <c r="I307" s="478"/>
      <c r="J307" s="478"/>
      <c r="K307" s="478"/>
      <c r="L307" s="478"/>
      <c r="M307" s="478"/>
      <c r="N307" s="478"/>
      <c r="O307" s="478"/>
      <c r="P307" s="478"/>
      <c r="Q307" s="478"/>
      <c r="R307" s="478"/>
      <c r="S307" s="478"/>
      <c r="T307" s="478"/>
    </row>
    <row r="308" spans="1:20" customFormat="1" ht="13.5">
      <c r="A308" s="478"/>
      <c r="B308" s="478"/>
      <c r="C308" s="478"/>
      <c r="D308" s="478"/>
      <c r="E308" s="478"/>
      <c r="F308" s="478"/>
      <c r="G308" s="478"/>
      <c r="H308" s="478"/>
      <c r="I308" s="478"/>
      <c r="J308" s="478"/>
      <c r="K308" s="478"/>
      <c r="L308" s="478"/>
      <c r="M308" s="478"/>
      <c r="N308" s="478"/>
      <c r="O308" s="478"/>
      <c r="P308" s="478"/>
      <c r="Q308" s="478"/>
      <c r="R308" s="478"/>
      <c r="S308" s="478"/>
      <c r="T308" s="478"/>
    </row>
    <row r="309" spans="1:20" customFormat="1" ht="13.5">
      <c r="A309" s="478"/>
      <c r="B309" s="478"/>
      <c r="C309" s="478"/>
      <c r="D309" s="478"/>
      <c r="E309" s="478"/>
      <c r="F309" s="478"/>
      <c r="G309" s="478"/>
      <c r="H309" s="478"/>
      <c r="I309" s="478"/>
      <c r="J309" s="478"/>
      <c r="K309" s="478"/>
      <c r="L309" s="478"/>
      <c r="M309" s="478"/>
      <c r="N309" s="478"/>
      <c r="O309" s="478"/>
      <c r="P309" s="478"/>
      <c r="Q309" s="478"/>
      <c r="R309" s="478"/>
      <c r="S309" s="478"/>
      <c r="T309" s="478"/>
    </row>
    <row r="310" spans="1:20" customFormat="1" ht="13.5">
      <c r="A310" s="478"/>
      <c r="B310" s="478"/>
      <c r="C310" s="478"/>
      <c r="D310" s="478"/>
      <c r="E310" s="478"/>
      <c r="F310" s="478"/>
      <c r="G310" s="478"/>
      <c r="H310" s="478"/>
      <c r="I310" s="478"/>
      <c r="J310" s="478"/>
      <c r="K310" s="478"/>
      <c r="L310" s="478"/>
      <c r="M310" s="478"/>
      <c r="N310" s="478"/>
      <c r="O310" s="478"/>
      <c r="P310" s="478"/>
      <c r="Q310" s="478"/>
      <c r="R310" s="478"/>
      <c r="S310" s="478"/>
      <c r="T310" s="478"/>
    </row>
    <row r="311" spans="1:20" customFormat="1" ht="13.5">
      <c r="A311" s="478"/>
      <c r="B311" s="478"/>
      <c r="C311" s="478"/>
      <c r="D311" s="478"/>
      <c r="E311" s="478"/>
      <c r="F311" s="478"/>
      <c r="G311" s="478"/>
      <c r="H311" s="478"/>
      <c r="I311" s="478"/>
      <c r="J311" s="478"/>
      <c r="K311" s="478"/>
      <c r="L311" s="478"/>
      <c r="M311" s="478"/>
      <c r="N311" s="478"/>
      <c r="O311" s="478"/>
      <c r="P311" s="478"/>
      <c r="Q311" s="478"/>
      <c r="R311" s="478"/>
      <c r="S311" s="478"/>
      <c r="T311" s="478"/>
    </row>
    <row r="312" spans="1:20" customFormat="1" ht="13.5">
      <c r="A312" s="478"/>
      <c r="B312" s="478"/>
      <c r="C312" s="478"/>
      <c r="D312" s="478"/>
      <c r="E312" s="478"/>
      <c r="F312" s="478"/>
      <c r="G312" s="478"/>
      <c r="H312" s="478"/>
      <c r="I312" s="478"/>
      <c r="J312" s="478"/>
      <c r="K312" s="478"/>
      <c r="L312" s="478"/>
      <c r="M312" s="478"/>
      <c r="N312" s="478"/>
      <c r="O312" s="478"/>
      <c r="P312" s="478"/>
      <c r="Q312" s="478"/>
      <c r="R312" s="478"/>
      <c r="S312" s="478"/>
      <c r="T312" s="478"/>
    </row>
    <row r="313" spans="1:20" customFormat="1" ht="13.5">
      <c r="A313" s="478"/>
      <c r="B313" s="478"/>
      <c r="C313" s="478"/>
      <c r="D313" s="478"/>
      <c r="E313" s="478"/>
      <c r="F313" s="478"/>
      <c r="G313" s="478"/>
      <c r="H313" s="478"/>
      <c r="I313" s="478"/>
      <c r="J313" s="478"/>
      <c r="K313" s="478"/>
      <c r="L313" s="478"/>
      <c r="M313" s="478"/>
      <c r="N313" s="478"/>
      <c r="O313" s="478"/>
      <c r="P313" s="478"/>
      <c r="Q313" s="478"/>
      <c r="R313" s="478"/>
      <c r="S313" s="478"/>
      <c r="T313" s="478"/>
    </row>
    <row r="314" spans="1:20" customFormat="1" ht="13.5">
      <c r="A314" s="478"/>
      <c r="B314" s="478"/>
      <c r="C314" s="478"/>
      <c r="D314" s="478"/>
      <c r="E314" s="478"/>
      <c r="F314" s="478"/>
      <c r="G314" s="478"/>
      <c r="H314" s="478"/>
      <c r="I314" s="478"/>
      <c r="J314" s="478"/>
      <c r="K314" s="478"/>
      <c r="L314" s="478"/>
      <c r="M314" s="478"/>
      <c r="N314" s="478"/>
      <c r="O314" s="478"/>
      <c r="P314" s="478"/>
      <c r="Q314" s="478"/>
      <c r="R314" s="478"/>
      <c r="S314" s="478"/>
      <c r="T314" s="478"/>
    </row>
    <row r="315" spans="1:20" customFormat="1" ht="13.5">
      <c r="A315" s="478"/>
      <c r="B315" s="478"/>
      <c r="C315" s="478"/>
      <c r="D315" s="478"/>
      <c r="E315" s="478"/>
      <c r="F315" s="478"/>
      <c r="G315" s="478"/>
      <c r="H315" s="478"/>
      <c r="I315" s="478"/>
      <c r="J315" s="478"/>
      <c r="K315" s="478"/>
      <c r="L315" s="478"/>
      <c r="M315" s="478"/>
      <c r="N315" s="478"/>
      <c r="O315" s="478"/>
      <c r="P315" s="478"/>
      <c r="Q315" s="478"/>
      <c r="R315" s="478"/>
      <c r="S315" s="478"/>
      <c r="T315" s="478"/>
    </row>
    <row r="316" spans="1:20" customFormat="1" ht="13.5">
      <c r="A316" s="478"/>
      <c r="B316" s="478"/>
      <c r="C316" s="478"/>
      <c r="D316" s="478"/>
      <c r="E316" s="478"/>
      <c r="F316" s="478"/>
      <c r="G316" s="478"/>
      <c r="H316" s="478"/>
      <c r="I316" s="478"/>
      <c r="J316" s="478"/>
      <c r="K316" s="478"/>
      <c r="L316" s="478"/>
      <c r="M316" s="478"/>
      <c r="N316" s="478"/>
      <c r="O316" s="478"/>
      <c r="P316" s="478"/>
      <c r="Q316" s="478"/>
      <c r="R316" s="478"/>
      <c r="S316" s="478"/>
      <c r="T316" s="478"/>
    </row>
    <row r="317" spans="1:20" customFormat="1" ht="13.5">
      <c r="A317" s="478"/>
      <c r="B317" s="478"/>
      <c r="C317" s="478"/>
      <c r="D317" s="478"/>
      <c r="E317" s="478"/>
      <c r="F317" s="478"/>
      <c r="G317" s="478"/>
      <c r="H317" s="478"/>
      <c r="I317" s="478"/>
      <c r="J317" s="478"/>
      <c r="K317" s="478"/>
      <c r="L317" s="478"/>
      <c r="M317" s="478"/>
      <c r="N317" s="478"/>
      <c r="O317" s="478"/>
      <c r="P317" s="478"/>
      <c r="Q317" s="478"/>
      <c r="R317" s="478"/>
      <c r="S317" s="478"/>
      <c r="T317" s="478"/>
    </row>
    <row r="318" spans="1:20" customFormat="1" ht="13.5">
      <c r="A318" s="478"/>
      <c r="B318" s="478"/>
      <c r="C318" s="478"/>
      <c r="D318" s="478"/>
      <c r="E318" s="478"/>
      <c r="F318" s="478"/>
      <c r="G318" s="478"/>
      <c r="H318" s="478"/>
      <c r="I318" s="478"/>
      <c r="J318" s="478"/>
      <c r="K318" s="478"/>
      <c r="L318" s="478"/>
      <c r="M318" s="478"/>
      <c r="N318" s="478"/>
      <c r="O318" s="478"/>
      <c r="P318" s="478"/>
      <c r="Q318" s="478"/>
      <c r="R318" s="478"/>
      <c r="S318" s="478"/>
      <c r="T318" s="478"/>
    </row>
    <row r="319" spans="1:20" customFormat="1" ht="13.5">
      <c r="A319" s="478"/>
      <c r="B319" s="478"/>
      <c r="C319" s="478"/>
      <c r="D319" s="478"/>
      <c r="E319" s="478"/>
      <c r="F319" s="478"/>
      <c r="G319" s="478"/>
      <c r="H319" s="478"/>
      <c r="I319" s="478"/>
      <c r="J319" s="478"/>
      <c r="K319" s="478"/>
      <c r="L319" s="478"/>
      <c r="M319" s="478"/>
      <c r="N319" s="478"/>
      <c r="O319" s="478"/>
      <c r="P319" s="478"/>
      <c r="Q319" s="478"/>
      <c r="R319" s="478"/>
      <c r="S319" s="478"/>
      <c r="T319" s="478"/>
    </row>
    <row r="320" spans="1:20" customFormat="1" ht="13.5">
      <c r="A320" s="478"/>
      <c r="B320" s="478"/>
      <c r="C320" s="478"/>
      <c r="D320" s="478"/>
      <c r="E320" s="478"/>
      <c r="F320" s="478"/>
      <c r="G320" s="478"/>
      <c r="H320" s="478"/>
      <c r="I320" s="478"/>
      <c r="J320" s="478"/>
      <c r="K320" s="478"/>
      <c r="L320" s="478"/>
      <c r="M320" s="478"/>
      <c r="N320" s="478"/>
      <c r="O320" s="478"/>
      <c r="P320" s="478"/>
      <c r="Q320" s="478"/>
      <c r="R320" s="478"/>
      <c r="S320" s="478"/>
      <c r="T320" s="478"/>
    </row>
    <row r="321" spans="1:20" customFormat="1" ht="13.5">
      <c r="A321" s="478"/>
      <c r="B321" s="478"/>
      <c r="C321" s="478"/>
      <c r="D321" s="478"/>
      <c r="E321" s="478"/>
      <c r="F321" s="478"/>
      <c r="G321" s="478"/>
      <c r="H321" s="478"/>
      <c r="I321" s="478"/>
      <c r="J321" s="478"/>
      <c r="K321" s="478"/>
      <c r="L321" s="478"/>
      <c r="M321" s="478"/>
      <c r="N321" s="478"/>
      <c r="O321" s="478"/>
      <c r="P321" s="478"/>
      <c r="Q321" s="478"/>
      <c r="R321" s="478"/>
      <c r="S321" s="478"/>
      <c r="T321" s="478"/>
    </row>
    <row r="322" spans="1:20" customFormat="1" ht="13.5">
      <c r="A322" s="478"/>
      <c r="B322" s="478"/>
      <c r="C322" s="478"/>
      <c r="D322" s="478"/>
      <c r="E322" s="478"/>
      <c r="F322" s="478"/>
      <c r="G322" s="478"/>
      <c r="H322" s="478"/>
      <c r="I322" s="478"/>
      <c r="J322" s="478"/>
      <c r="K322" s="478"/>
      <c r="L322" s="478"/>
      <c r="M322" s="478"/>
      <c r="N322" s="478"/>
      <c r="O322" s="478"/>
      <c r="P322" s="478"/>
      <c r="Q322" s="478"/>
      <c r="R322" s="478"/>
      <c r="S322" s="478"/>
      <c r="T322" s="478"/>
    </row>
    <row r="323" spans="1:20" customFormat="1" ht="13.5">
      <c r="A323" s="478"/>
      <c r="B323" s="478"/>
      <c r="C323" s="478"/>
      <c r="D323" s="478"/>
      <c r="E323" s="478"/>
      <c r="F323" s="478"/>
      <c r="G323" s="478"/>
      <c r="H323" s="478"/>
      <c r="I323" s="478"/>
      <c r="J323" s="478"/>
      <c r="K323" s="478"/>
      <c r="L323" s="478"/>
      <c r="M323" s="478"/>
      <c r="N323" s="478"/>
      <c r="O323" s="478"/>
      <c r="P323" s="478"/>
      <c r="Q323" s="478"/>
      <c r="R323" s="478"/>
      <c r="S323" s="478"/>
      <c r="T323" s="478"/>
    </row>
    <row r="324" spans="1:20" customFormat="1" ht="13.5">
      <c r="A324" s="478"/>
      <c r="B324" s="478"/>
      <c r="C324" s="478"/>
      <c r="D324" s="478"/>
      <c r="E324" s="478"/>
      <c r="F324" s="478"/>
      <c r="G324" s="478"/>
      <c r="H324" s="478"/>
      <c r="I324" s="478"/>
      <c r="J324" s="478"/>
      <c r="K324" s="478"/>
      <c r="L324" s="478"/>
      <c r="M324" s="478"/>
      <c r="N324" s="478"/>
      <c r="O324" s="478"/>
      <c r="P324" s="478"/>
      <c r="Q324" s="478"/>
      <c r="R324" s="478"/>
      <c r="S324" s="478"/>
      <c r="T324" s="478"/>
    </row>
    <row r="325" spans="1:20" customFormat="1" ht="13.5">
      <c r="A325" s="478"/>
      <c r="B325" s="478"/>
      <c r="C325" s="478"/>
      <c r="D325" s="478"/>
      <c r="E325" s="478"/>
      <c r="F325" s="478"/>
      <c r="G325" s="478"/>
      <c r="H325" s="478"/>
      <c r="I325" s="478"/>
      <c r="J325" s="478"/>
      <c r="K325" s="478"/>
      <c r="L325" s="478"/>
      <c r="M325" s="478"/>
      <c r="N325" s="478"/>
      <c r="O325" s="478"/>
      <c r="P325" s="478"/>
      <c r="Q325" s="478"/>
      <c r="R325" s="478"/>
      <c r="S325" s="478"/>
      <c r="T325" s="478"/>
    </row>
    <row r="326" spans="1:20" customFormat="1" ht="13.5">
      <c r="A326" s="478"/>
      <c r="B326" s="478"/>
      <c r="C326" s="478"/>
      <c r="D326" s="478"/>
      <c r="E326" s="478"/>
      <c r="F326" s="478"/>
      <c r="G326" s="478"/>
      <c r="H326" s="478"/>
      <c r="I326" s="478"/>
      <c r="J326" s="478"/>
      <c r="K326" s="478"/>
      <c r="L326" s="478"/>
      <c r="M326" s="478"/>
      <c r="N326" s="478"/>
      <c r="O326" s="478"/>
      <c r="P326" s="478"/>
      <c r="Q326" s="478"/>
      <c r="R326" s="478"/>
      <c r="S326" s="478"/>
      <c r="T326" s="478"/>
    </row>
    <row r="327" spans="1:20" customFormat="1" ht="13.5">
      <c r="A327" s="478"/>
      <c r="B327" s="478"/>
      <c r="C327" s="478"/>
      <c r="D327" s="478"/>
      <c r="E327" s="478"/>
      <c r="F327" s="478"/>
      <c r="G327" s="478"/>
      <c r="H327" s="478"/>
      <c r="I327" s="478"/>
      <c r="J327" s="478"/>
      <c r="K327" s="478"/>
      <c r="L327" s="478"/>
      <c r="M327" s="478"/>
      <c r="N327" s="478"/>
      <c r="O327" s="478"/>
      <c r="P327" s="478"/>
      <c r="Q327" s="478"/>
      <c r="R327" s="478"/>
      <c r="S327" s="478"/>
      <c r="T327" s="478"/>
    </row>
    <row r="328" spans="1:20" customFormat="1" ht="13.5">
      <c r="A328" s="478"/>
      <c r="B328" s="478"/>
      <c r="C328" s="478"/>
      <c r="D328" s="478"/>
      <c r="E328" s="478"/>
      <c r="F328" s="478"/>
      <c r="G328" s="478"/>
      <c r="H328" s="478"/>
      <c r="I328" s="478"/>
      <c r="J328" s="478"/>
      <c r="K328" s="478"/>
      <c r="L328" s="478"/>
      <c r="M328" s="478"/>
      <c r="N328" s="478"/>
      <c r="O328" s="478"/>
      <c r="P328" s="478"/>
      <c r="Q328" s="478"/>
      <c r="R328" s="478"/>
      <c r="S328" s="478"/>
      <c r="T328" s="478"/>
    </row>
    <row r="329" spans="1:20" customFormat="1" ht="13.5">
      <c r="A329" s="478"/>
      <c r="B329" s="478"/>
      <c r="C329" s="478"/>
      <c r="D329" s="478"/>
      <c r="E329" s="478"/>
      <c r="F329" s="478"/>
      <c r="G329" s="478"/>
      <c r="H329" s="478"/>
      <c r="I329" s="478"/>
      <c r="J329" s="478"/>
      <c r="K329" s="478"/>
      <c r="L329" s="478"/>
      <c r="M329" s="478"/>
      <c r="N329" s="478"/>
      <c r="O329" s="478"/>
      <c r="P329" s="478"/>
      <c r="Q329" s="478"/>
      <c r="R329" s="478"/>
      <c r="S329" s="478"/>
      <c r="T329" s="478"/>
    </row>
    <row r="330" spans="1:20" customFormat="1" ht="13.5">
      <c r="A330" s="478"/>
      <c r="B330" s="478"/>
      <c r="C330" s="478"/>
      <c r="D330" s="478"/>
      <c r="E330" s="478"/>
      <c r="F330" s="478"/>
      <c r="G330" s="478"/>
      <c r="H330" s="478"/>
      <c r="I330" s="478"/>
      <c r="J330" s="478"/>
      <c r="K330" s="478"/>
      <c r="L330" s="478"/>
      <c r="M330" s="478"/>
      <c r="N330" s="478"/>
      <c r="O330" s="478"/>
      <c r="P330" s="478"/>
      <c r="Q330" s="478"/>
      <c r="R330" s="478"/>
      <c r="S330" s="478"/>
      <c r="T330" s="478"/>
    </row>
    <row r="331" spans="1:20" customFormat="1" ht="13.5">
      <c r="A331" s="478"/>
      <c r="B331" s="478"/>
      <c r="C331" s="478"/>
      <c r="D331" s="478"/>
      <c r="E331" s="478"/>
      <c r="F331" s="478"/>
      <c r="G331" s="478"/>
      <c r="H331" s="478"/>
      <c r="I331" s="478"/>
      <c r="J331" s="478"/>
      <c r="K331" s="478"/>
      <c r="L331" s="478"/>
      <c r="M331" s="478"/>
      <c r="N331" s="478"/>
      <c r="O331" s="478"/>
      <c r="P331" s="478"/>
      <c r="Q331" s="478"/>
      <c r="R331" s="478"/>
      <c r="S331" s="478"/>
      <c r="T331" s="478"/>
    </row>
    <row r="332" spans="1:20" customFormat="1" ht="13.5">
      <c r="A332" s="478"/>
      <c r="B332" s="478"/>
      <c r="C332" s="478"/>
      <c r="D332" s="478"/>
      <c r="E332" s="478"/>
      <c r="F332" s="478"/>
      <c r="G332" s="478"/>
      <c r="H332" s="478"/>
      <c r="I332" s="478"/>
      <c r="J332" s="478"/>
      <c r="K332" s="478"/>
      <c r="L332" s="478"/>
      <c r="M332" s="478"/>
      <c r="N332" s="478"/>
      <c r="O332" s="478"/>
      <c r="P332" s="478"/>
      <c r="Q332" s="478"/>
      <c r="R332" s="478"/>
      <c r="S332" s="478"/>
      <c r="T332" s="478"/>
    </row>
    <row r="333" spans="1:20" customFormat="1" ht="13.5">
      <c r="A333" s="478"/>
      <c r="B333" s="478"/>
      <c r="C333" s="478"/>
      <c r="D333" s="478"/>
      <c r="E333" s="478"/>
      <c r="F333" s="478"/>
      <c r="G333" s="478"/>
      <c r="H333" s="478"/>
      <c r="I333" s="478"/>
      <c r="J333" s="478"/>
      <c r="K333" s="478"/>
      <c r="L333" s="478"/>
      <c r="M333" s="478"/>
      <c r="N333" s="478"/>
      <c r="O333" s="478"/>
      <c r="P333" s="478"/>
      <c r="Q333" s="478"/>
      <c r="R333" s="478"/>
      <c r="S333" s="478"/>
      <c r="T333" s="478"/>
    </row>
    <row r="334" spans="1:20" customFormat="1" ht="13.5">
      <c r="A334" s="478"/>
      <c r="B334" s="478"/>
      <c r="C334" s="478"/>
      <c r="D334" s="478"/>
      <c r="E334" s="478"/>
      <c r="F334" s="478"/>
      <c r="G334" s="478"/>
      <c r="H334" s="478"/>
      <c r="I334" s="478"/>
      <c r="J334" s="478"/>
      <c r="K334" s="478"/>
      <c r="L334" s="478"/>
      <c r="M334" s="478"/>
      <c r="N334" s="478"/>
      <c r="O334" s="478"/>
      <c r="P334" s="478"/>
      <c r="Q334" s="478"/>
      <c r="R334" s="478"/>
      <c r="S334" s="478"/>
      <c r="T334" s="478"/>
    </row>
    <row r="335" spans="1:20" customFormat="1" ht="13.5">
      <c r="A335" s="478"/>
      <c r="B335" s="478"/>
      <c r="C335" s="478"/>
      <c r="D335" s="478"/>
      <c r="E335" s="478"/>
      <c r="F335" s="478"/>
      <c r="G335" s="478"/>
      <c r="H335" s="478"/>
      <c r="I335" s="478"/>
      <c r="J335" s="478"/>
      <c r="K335" s="478"/>
      <c r="L335" s="478"/>
      <c r="M335" s="478"/>
      <c r="N335" s="478"/>
      <c r="O335" s="478"/>
      <c r="P335" s="478"/>
      <c r="Q335" s="478"/>
      <c r="R335" s="478"/>
      <c r="S335" s="478"/>
      <c r="T335" s="478"/>
    </row>
    <row r="336" spans="1:20" customFormat="1" ht="13.5">
      <c r="A336" s="478"/>
      <c r="B336" s="478"/>
      <c r="C336" s="478"/>
      <c r="D336" s="478"/>
      <c r="E336" s="478"/>
      <c r="F336" s="478"/>
      <c r="G336" s="478"/>
      <c r="H336" s="478"/>
      <c r="I336" s="478"/>
      <c r="J336" s="478"/>
      <c r="K336" s="478"/>
      <c r="L336" s="478"/>
      <c r="M336" s="478"/>
      <c r="N336" s="478"/>
      <c r="O336" s="478"/>
      <c r="P336" s="478"/>
      <c r="Q336" s="478"/>
      <c r="R336" s="478"/>
      <c r="S336" s="478"/>
      <c r="T336" s="478"/>
    </row>
    <row r="337" spans="1:20" customFormat="1" ht="13.5">
      <c r="A337" s="478"/>
      <c r="B337" s="478"/>
      <c r="C337" s="478"/>
      <c r="D337" s="478"/>
      <c r="E337" s="478"/>
      <c r="F337" s="478"/>
      <c r="G337" s="478"/>
      <c r="H337" s="478"/>
      <c r="I337" s="478"/>
      <c r="J337" s="478"/>
      <c r="K337" s="478"/>
      <c r="L337" s="478"/>
      <c r="M337" s="478"/>
      <c r="N337" s="478"/>
      <c r="O337" s="478"/>
      <c r="P337" s="478"/>
      <c r="Q337" s="478"/>
      <c r="R337" s="478"/>
      <c r="S337" s="478"/>
      <c r="T337" s="478"/>
    </row>
    <row r="338" spans="1:20" customFormat="1" ht="13.5">
      <c r="A338" s="478"/>
      <c r="B338" s="478"/>
      <c r="C338" s="478"/>
      <c r="D338" s="478"/>
      <c r="E338" s="478"/>
      <c r="F338" s="478"/>
      <c r="G338" s="478"/>
      <c r="H338" s="478"/>
      <c r="I338" s="478"/>
      <c r="J338" s="478"/>
      <c r="K338" s="478"/>
      <c r="L338" s="478"/>
      <c r="M338" s="478"/>
      <c r="N338" s="478"/>
      <c r="O338" s="478"/>
      <c r="P338" s="478"/>
      <c r="Q338" s="478"/>
      <c r="R338" s="478"/>
      <c r="S338" s="478"/>
      <c r="T338" s="478"/>
    </row>
    <row r="339" spans="1:20" customFormat="1" ht="13.5">
      <c r="A339" s="478"/>
      <c r="B339" s="478"/>
      <c r="C339" s="478"/>
      <c r="D339" s="478"/>
      <c r="E339" s="478"/>
      <c r="F339" s="478"/>
      <c r="G339" s="478"/>
      <c r="H339" s="478"/>
      <c r="I339" s="478"/>
      <c r="J339" s="478"/>
      <c r="K339" s="478"/>
      <c r="L339" s="478"/>
      <c r="M339" s="478"/>
      <c r="N339" s="478"/>
      <c r="O339" s="478"/>
      <c r="P339" s="478"/>
      <c r="Q339" s="478"/>
      <c r="R339" s="478"/>
      <c r="S339" s="478"/>
      <c r="T339" s="478"/>
    </row>
    <row r="340" spans="1:20" customFormat="1" ht="13.5">
      <c r="A340" s="478"/>
      <c r="B340" s="478"/>
      <c r="C340" s="478"/>
      <c r="D340" s="478"/>
      <c r="E340" s="478"/>
      <c r="F340" s="478"/>
      <c r="G340" s="478"/>
      <c r="H340" s="478"/>
      <c r="I340" s="478"/>
      <c r="J340" s="478"/>
      <c r="K340" s="478"/>
      <c r="L340" s="478"/>
      <c r="M340" s="478"/>
      <c r="N340" s="478"/>
      <c r="O340" s="478"/>
      <c r="P340" s="478"/>
      <c r="Q340" s="478"/>
      <c r="R340" s="478"/>
      <c r="S340" s="478"/>
      <c r="T340" s="478"/>
    </row>
    <row r="341" spans="1:20" customFormat="1" ht="13.5">
      <c r="A341" s="478"/>
      <c r="B341" s="478"/>
      <c r="C341" s="478"/>
      <c r="D341" s="478"/>
      <c r="E341" s="478"/>
      <c r="F341" s="478"/>
      <c r="G341" s="478"/>
      <c r="H341" s="478"/>
      <c r="I341" s="478"/>
      <c r="J341" s="478"/>
      <c r="K341" s="478"/>
      <c r="L341" s="478"/>
      <c r="M341" s="478"/>
      <c r="N341" s="478"/>
      <c r="O341" s="478"/>
      <c r="P341" s="478"/>
      <c r="Q341" s="478"/>
      <c r="R341" s="478"/>
      <c r="S341" s="478"/>
      <c r="T341" s="478"/>
    </row>
    <row r="342" spans="1:20" customFormat="1" ht="13.5">
      <c r="A342" s="478"/>
      <c r="B342" s="478"/>
      <c r="C342" s="478"/>
      <c r="D342" s="478"/>
      <c r="E342" s="478"/>
      <c r="F342" s="478"/>
      <c r="G342" s="478"/>
      <c r="H342" s="478"/>
      <c r="I342" s="478"/>
      <c r="J342" s="478"/>
      <c r="K342" s="478"/>
      <c r="L342" s="478"/>
      <c r="M342" s="478"/>
      <c r="N342" s="478"/>
      <c r="O342" s="478"/>
      <c r="P342" s="478"/>
      <c r="Q342" s="478"/>
      <c r="R342" s="478"/>
      <c r="S342" s="478"/>
      <c r="T342" s="478"/>
    </row>
    <row r="343" spans="1:20" customFormat="1" ht="13.5">
      <c r="A343" s="478"/>
      <c r="B343" s="478"/>
      <c r="C343" s="478"/>
      <c r="D343" s="478"/>
      <c r="E343" s="478"/>
      <c r="F343" s="478"/>
      <c r="G343" s="478"/>
      <c r="H343" s="478"/>
      <c r="I343" s="478"/>
      <c r="J343" s="478"/>
      <c r="K343" s="478"/>
      <c r="L343" s="478"/>
      <c r="M343" s="478"/>
      <c r="N343" s="478"/>
      <c r="O343" s="478"/>
      <c r="P343" s="478"/>
      <c r="Q343" s="478"/>
      <c r="R343" s="478"/>
      <c r="S343" s="478"/>
      <c r="T343" s="478"/>
    </row>
    <row r="344" spans="1:20" customFormat="1" ht="13.5">
      <c r="A344" s="478"/>
      <c r="B344" s="478"/>
      <c r="C344" s="478"/>
      <c r="D344" s="478"/>
      <c r="E344" s="478"/>
      <c r="F344" s="478"/>
      <c r="G344" s="478"/>
      <c r="H344" s="478"/>
      <c r="I344" s="478"/>
      <c r="J344" s="478"/>
      <c r="K344" s="478"/>
      <c r="L344" s="478"/>
      <c r="M344" s="478"/>
      <c r="N344" s="478"/>
      <c r="O344" s="478"/>
      <c r="P344" s="478"/>
      <c r="Q344" s="478"/>
      <c r="R344" s="478"/>
      <c r="S344" s="478"/>
      <c r="T344" s="478"/>
    </row>
    <row r="345" spans="1:20" customFormat="1" ht="13.5">
      <c r="A345" s="478"/>
      <c r="B345" s="478"/>
      <c r="C345" s="478"/>
      <c r="D345" s="478"/>
      <c r="E345" s="478"/>
      <c r="F345" s="478"/>
      <c r="G345" s="478"/>
      <c r="H345" s="478"/>
      <c r="I345" s="478"/>
      <c r="J345" s="478"/>
      <c r="K345" s="478"/>
      <c r="L345" s="478"/>
      <c r="M345" s="478"/>
      <c r="N345" s="478"/>
      <c r="O345" s="478"/>
      <c r="P345" s="478"/>
      <c r="Q345" s="478"/>
      <c r="R345" s="478"/>
      <c r="S345" s="478"/>
      <c r="T345" s="478"/>
    </row>
    <row r="346" spans="1:20" customFormat="1" ht="13.5">
      <c r="A346" s="478"/>
      <c r="B346" s="478"/>
      <c r="C346" s="478"/>
      <c r="D346" s="478"/>
      <c r="E346" s="478"/>
      <c r="F346" s="478"/>
      <c r="G346" s="478"/>
      <c r="H346" s="478"/>
      <c r="I346" s="478"/>
      <c r="J346" s="478"/>
      <c r="K346" s="478"/>
      <c r="L346" s="478"/>
      <c r="M346" s="478"/>
      <c r="N346" s="478"/>
      <c r="O346" s="478"/>
      <c r="P346" s="478"/>
      <c r="Q346" s="478"/>
      <c r="R346" s="478"/>
      <c r="S346" s="478"/>
      <c r="T346" s="478"/>
    </row>
    <row r="347" spans="1:20" customFormat="1" ht="13.5">
      <c r="A347" s="478"/>
      <c r="B347" s="478"/>
      <c r="C347" s="478"/>
      <c r="D347" s="478"/>
      <c r="E347" s="478"/>
      <c r="F347" s="478"/>
      <c r="G347" s="478"/>
      <c r="H347" s="478"/>
      <c r="I347" s="478"/>
      <c r="J347" s="478"/>
      <c r="K347" s="478"/>
      <c r="L347" s="478"/>
      <c r="M347" s="478"/>
      <c r="N347" s="478"/>
      <c r="O347" s="478"/>
      <c r="P347" s="478"/>
      <c r="Q347" s="478"/>
      <c r="R347" s="478"/>
      <c r="S347" s="478"/>
      <c r="T347" s="478"/>
    </row>
    <row r="348" spans="1:20" customFormat="1" ht="13.5">
      <c r="A348" s="478"/>
      <c r="B348" s="478"/>
      <c r="C348" s="478"/>
      <c r="D348" s="478"/>
      <c r="E348" s="478"/>
      <c r="F348" s="478"/>
      <c r="G348" s="478"/>
      <c r="H348" s="478"/>
      <c r="I348" s="478"/>
      <c r="J348" s="478"/>
      <c r="K348" s="478"/>
      <c r="L348" s="478"/>
      <c r="M348" s="478"/>
      <c r="N348" s="478"/>
      <c r="O348" s="478"/>
      <c r="P348" s="478"/>
      <c r="Q348" s="478"/>
      <c r="R348" s="478"/>
      <c r="S348" s="478"/>
      <c r="T348" s="478"/>
    </row>
    <row r="349" spans="1:20" customFormat="1" ht="13.5">
      <c r="A349" s="478"/>
      <c r="B349" s="478"/>
      <c r="C349" s="478"/>
      <c r="D349" s="478"/>
      <c r="E349" s="478"/>
      <c r="F349" s="478"/>
      <c r="G349" s="478"/>
      <c r="H349" s="478"/>
      <c r="I349" s="478"/>
      <c r="J349" s="478"/>
      <c r="K349" s="478"/>
      <c r="L349" s="478"/>
      <c r="M349" s="478"/>
      <c r="N349" s="478"/>
      <c r="O349" s="478"/>
      <c r="P349" s="478"/>
      <c r="Q349" s="478"/>
      <c r="R349" s="478"/>
      <c r="S349" s="478"/>
      <c r="T349" s="478"/>
    </row>
    <row r="350" spans="1:20" customFormat="1" ht="13.5">
      <c r="A350" s="478"/>
      <c r="B350" s="478"/>
      <c r="C350" s="478"/>
      <c r="D350" s="478"/>
      <c r="E350" s="478"/>
      <c r="F350" s="478"/>
      <c r="G350" s="478"/>
      <c r="H350" s="478"/>
      <c r="I350" s="478"/>
      <c r="J350" s="478"/>
      <c r="K350" s="478"/>
      <c r="L350" s="478"/>
      <c r="M350" s="478"/>
      <c r="N350" s="478"/>
      <c r="O350" s="478"/>
      <c r="P350" s="478"/>
      <c r="Q350" s="478"/>
      <c r="R350" s="478"/>
      <c r="S350" s="478"/>
      <c r="T350" s="478"/>
    </row>
    <row r="351" spans="1:20" customFormat="1" ht="13.5">
      <c r="A351" s="478"/>
      <c r="B351" s="478"/>
      <c r="C351" s="478"/>
      <c r="D351" s="478"/>
      <c r="E351" s="478"/>
      <c r="F351" s="478"/>
      <c r="G351" s="478"/>
      <c r="H351" s="478"/>
      <c r="I351" s="478"/>
      <c r="J351" s="478"/>
      <c r="K351" s="478"/>
      <c r="L351" s="478"/>
      <c r="M351" s="478"/>
      <c r="N351" s="478"/>
      <c r="O351" s="478"/>
      <c r="P351" s="478"/>
      <c r="Q351" s="478"/>
      <c r="R351" s="478"/>
      <c r="S351" s="478"/>
      <c r="T351" s="478"/>
    </row>
    <row r="352" spans="1:20" customFormat="1" ht="13.5">
      <c r="A352" s="478"/>
      <c r="B352" s="478"/>
      <c r="C352" s="478"/>
      <c r="D352" s="478"/>
      <c r="E352" s="478"/>
      <c r="F352" s="478"/>
      <c r="G352" s="478"/>
      <c r="H352" s="478"/>
      <c r="I352" s="478"/>
      <c r="J352" s="478"/>
      <c r="K352" s="478"/>
      <c r="L352" s="478"/>
      <c r="M352" s="478"/>
      <c r="N352" s="478"/>
      <c r="O352" s="478"/>
      <c r="P352" s="478"/>
      <c r="Q352" s="478"/>
      <c r="R352" s="478"/>
      <c r="S352" s="478"/>
      <c r="T352" s="478"/>
    </row>
    <row r="353" spans="1:20" customFormat="1" ht="13.5">
      <c r="A353" s="478"/>
      <c r="B353" s="478"/>
      <c r="C353" s="478"/>
      <c r="D353" s="478"/>
      <c r="E353" s="478"/>
      <c r="F353" s="478"/>
      <c r="G353" s="478"/>
      <c r="H353" s="478"/>
      <c r="I353" s="478"/>
      <c r="J353" s="478"/>
      <c r="K353" s="478"/>
      <c r="L353" s="478"/>
      <c r="M353" s="478"/>
      <c r="N353" s="478"/>
      <c r="O353" s="478"/>
      <c r="P353" s="478"/>
      <c r="Q353" s="478"/>
      <c r="R353" s="478"/>
      <c r="S353" s="478"/>
      <c r="T353" s="478"/>
    </row>
    <row r="354" spans="1:20" customFormat="1" ht="13.5">
      <c r="A354" s="478"/>
      <c r="B354" s="478"/>
      <c r="C354" s="478"/>
      <c r="D354" s="478"/>
      <c r="E354" s="478"/>
      <c r="F354" s="478"/>
      <c r="G354" s="478"/>
      <c r="H354" s="478"/>
      <c r="I354" s="478"/>
      <c r="J354" s="478"/>
      <c r="K354" s="478"/>
      <c r="L354" s="478"/>
      <c r="M354" s="478"/>
      <c r="N354" s="478"/>
      <c r="O354" s="478"/>
      <c r="P354" s="478"/>
      <c r="Q354" s="478"/>
      <c r="R354" s="478"/>
      <c r="S354" s="478"/>
      <c r="T354" s="478"/>
    </row>
    <row r="355" spans="1:20" customFormat="1" ht="13.5">
      <c r="A355" s="478"/>
      <c r="B355" s="478"/>
      <c r="C355" s="478"/>
      <c r="D355" s="478"/>
      <c r="E355" s="478"/>
      <c r="F355" s="478"/>
      <c r="G355" s="478"/>
      <c r="H355" s="478"/>
      <c r="I355" s="478"/>
      <c r="J355" s="478"/>
      <c r="K355" s="478"/>
      <c r="L355" s="478"/>
      <c r="M355" s="478"/>
      <c r="N355" s="478"/>
      <c r="O355" s="478"/>
      <c r="P355" s="478"/>
      <c r="Q355" s="478"/>
      <c r="R355" s="478"/>
      <c r="S355" s="478"/>
      <c r="T355" s="478"/>
    </row>
    <row r="356" spans="1:20" customFormat="1" ht="13.5">
      <c r="A356" s="478"/>
      <c r="B356" s="478"/>
      <c r="C356" s="478"/>
      <c r="D356" s="478"/>
      <c r="E356" s="478"/>
      <c r="F356" s="478"/>
      <c r="G356" s="478"/>
      <c r="H356" s="478"/>
      <c r="I356" s="478"/>
      <c r="J356" s="478"/>
      <c r="K356" s="478"/>
      <c r="L356" s="478"/>
      <c r="M356" s="478"/>
      <c r="N356" s="478"/>
      <c r="O356" s="478"/>
      <c r="P356" s="478"/>
      <c r="Q356" s="478"/>
      <c r="R356" s="478"/>
      <c r="S356" s="478"/>
      <c r="T356" s="478"/>
    </row>
    <row r="357" spans="1:20" customFormat="1" ht="13.5">
      <c r="A357" s="478"/>
      <c r="B357" s="478"/>
      <c r="C357" s="478"/>
      <c r="D357" s="478"/>
      <c r="E357" s="478"/>
      <c r="F357" s="478"/>
      <c r="G357" s="478"/>
      <c r="H357" s="478"/>
      <c r="I357" s="478"/>
      <c r="J357" s="478"/>
      <c r="K357" s="478"/>
      <c r="L357" s="478"/>
      <c r="M357" s="478"/>
      <c r="N357" s="478"/>
      <c r="O357" s="478"/>
      <c r="P357" s="478"/>
      <c r="Q357" s="478"/>
      <c r="R357" s="478"/>
      <c r="S357" s="478"/>
      <c r="T357" s="478"/>
    </row>
    <row r="358" spans="1:20" customFormat="1" ht="13.5">
      <c r="A358" s="478"/>
      <c r="B358" s="478"/>
      <c r="C358" s="478"/>
      <c r="D358" s="478"/>
      <c r="E358" s="478"/>
      <c r="F358" s="478"/>
      <c r="G358" s="478"/>
      <c r="H358" s="478"/>
      <c r="I358" s="478"/>
      <c r="J358" s="478"/>
      <c r="K358" s="478"/>
      <c r="L358" s="478"/>
      <c r="M358" s="478"/>
      <c r="N358" s="478"/>
      <c r="O358" s="478"/>
      <c r="P358" s="478"/>
      <c r="Q358" s="478"/>
      <c r="R358" s="478"/>
      <c r="S358" s="478"/>
      <c r="T358" s="478"/>
    </row>
    <row r="359" spans="1:20" customFormat="1" ht="13.5">
      <c r="A359" s="478"/>
      <c r="B359" s="478"/>
      <c r="C359" s="478"/>
      <c r="D359" s="478"/>
      <c r="E359" s="478"/>
      <c r="F359" s="478"/>
      <c r="G359" s="478"/>
      <c r="H359" s="478"/>
      <c r="I359" s="478"/>
      <c r="J359" s="478"/>
      <c r="K359" s="478"/>
      <c r="L359" s="478"/>
      <c r="M359" s="478"/>
      <c r="N359" s="478"/>
      <c r="O359" s="478"/>
      <c r="P359" s="478"/>
      <c r="Q359" s="478"/>
      <c r="R359" s="478"/>
      <c r="S359" s="478"/>
      <c r="T359" s="478"/>
    </row>
    <row r="360" spans="1:20" customFormat="1" ht="13.5">
      <c r="A360" s="478"/>
      <c r="B360" s="478"/>
      <c r="C360" s="478"/>
      <c r="D360" s="478"/>
      <c r="E360" s="478"/>
      <c r="F360" s="478"/>
      <c r="G360" s="478"/>
      <c r="H360" s="478"/>
      <c r="I360" s="478"/>
      <c r="J360" s="478"/>
      <c r="K360" s="478"/>
      <c r="L360" s="478"/>
      <c r="M360" s="478"/>
      <c r="N360" s="478"/>
      <c r="O360" s="478"/>
      <c r="P360" s="478"/>
      <c r="Q360" s="478"/>
      <c r="R360" s="478"/>
      <c r="S360" s="478"/>
      <c r="T360" s="478"/>
    </row>
    <row r="361" spans="1:20" customFormat="1" ht="13.5">
      <c r="A361" s="478"/>
      <c r="B361" s="478"/>
      <c r="C361" s="478"/>
      <c r="D361" s="478"/>
      <c r="E361" s="478"/>
      <c r="F361" s="478"/>
      <c r="G361" s="478"/>
      <c r="H361" s="478"/>
      <c r="I361" s="478"/>
      <c r="J361" s="478"/>
      <c r="K361" s="478"/>
      <c r="L361" s="478"/>
      <c r="M361" s="478"/>
      <c r="N361" s="478"/>
      <c r="O361" s="478"/>
      <c r="P361" s="478"/>
      <c r="Q361" s="478"/>
      <c r="R361" s="478"/>
      <c r="S361" s="478"/>
      <c r="T361" s="478"/>
    </row>
    <row r="362" spans="1:20" customFormat="1" ht="13.5">
      <c r="A362" s="478"/>
      <c r="B362" s="478"/>
      <c r="C362" s="478"/>
      <c r="D362" s="478"/>
      <c r="E362" s="478"/>
      <c r="F362" s="478"/>
      <c r="G362" s="478"/>
      <c r="H362" s="478"/>
      <c r="I362" s="478"/>
      <c r="J362" s="478"/>
      <c r="K362" s="478"/>
      <c r="L362" s="478"/>
      <c r="M362" s="478"/>
      <c r="N362" s="478"/>
      <c r="O362" s="478"/>
      <c r="P362" s="478"/>
      <c r="Q362" s="478"/>
      <c r="R362" s="478"/>
      <c r="S362" s="478"/>
      <c r="T362" s="478"/>
    </row>
    <row r="363" spans="1:20" customFormat="1" ht="13.5">
      <c r="A363" s="478"/>
      <c r="B363" s="478"/>
      <c r="C363" s="478"/>
      <c r="D363" s="478"/>
      <c r="E363" s="478"/>
      <c r="F363" s="478"/>
      <c r="G363" s="478"/>
      <c r="H363" s="478"/>
      <c r="I363" s="478"/>
      <c r="J363" s="478"/>
      <c r="K363" s="478"/>
      <c r="L363" s="478"/>
      <c r="M363" s="478"/>
      <c r="N363" s="478"/>
      <c r="O363" s="478"/>
      <c r="P363" s="478"/>
      <c r="Q363" s="478"/>
      <c r="R363" s="478"/>
      <c r="S363" s="478"/>
      <c r="T363" s="478"/>
    </row>
    <row r="364" spans="1:20" customFormat="1" ht="13.5">
      <c r="A364" s="478"/>
      <c r="B364" s="478"/>
      <c r="C364" s="478"/>
      <c r="D364" s="478"/>
      <c r="E364" s="478"/>
      <c r="F364" s="478"/>
      <c r="G364" s="478"/>
      <c r="H364" s="478"/>
      <c r="I364" s="478"/>
      <c r="J364" s="478"/>
      <c r="K364" s="478"/>
      <c r="L364" s="478"/>
      <c r="M364" s="478"/>
      <c r="N364" s="478"/>
      <c r="O364" s="478"/>
      <c r="P364" s="478"/>
      <c r="Q364" s="478"/>
      <c r="R364" s="478"/>
      <c r="S364" s="478"/>
      <c r="T364" s="478"/>
    </row>
    <row r="365" spans="1:20" customFormat="1" ht="13.5">
      <c r="A365" s="478"/>
      <c r="B365" s="478"/>
      <c r="C365" s="478"/>
      <c r="D365" s="478"/>
      <c r="E365" s="478"/>
      <c r="F365" s="478"/>
      <c r="G365" s="478"/>
      <c r="H365" s="478"/>
      <c r="I365" s="478"/>
      <c r="J365" s="478"/>
      <c r="K365" s="478"/>
      <c r="L365" s="478"/>
      <c r="M365" s="478"/>
      <c r="N365" s="478"/>
      <c r="O365" s="478"/>
      <c r="P365" s="478"/>
      <c r="Q365" s="478"/>
      <c r="R365" s="478"/>
      <c r="S365" s="478"/>
      <c r="T365" s="478"/>
    </row>
    <row r="366" spans="1:20" customFormat="1" ht="13.5">
      <c r="A366" s="478"/>
      <c r="B366" s="478"/>
      <c r="C366" s="478"/>
      <c r="D366" s="478"/>
      <c r="E366" s="478"/>
      <c r="F366" s="478"/>
      <c r="G366" s="478"/>
      <c r="H366" s="478"/>
      <c r="I366" s="478"/>
      <c r="J366" s="478"/>
      <c r="K366" s="478"/>
      <c r="L366" s="478"/>
      <c r="M366" s="478"/>
      <c r="N366" s="478"/>
      <c r="O366" s="478"/>
      <c r="P366" s="478"/>
      <c r="Q366" s="478"/>
      <c r="R366" s="478"/>
      <c r="S366" s="478"/>
      <c r="T366" s="478"/>
    </row>
    <row r="367" spans="1:20" customFormat="1" ht="13.5">
      <c r="A367" s="478"/>
      <c r="B367" s="478"/>
      <c r="C367" s="478"/>
      <c r="D367" s="478"/>
      <c r="E367" s="478"/>
      <c r="F367" s="478"/>
      <c r="G367" s="478"/>
      <c r="H367" s="478"/>
      <c r="I367" s="478"/>
      <c r="J367" s="478"/>
      <c r="K367" s="478"/>
      <c r="L367" s="478"/>
      <c r="M367" s="478"/>
      <c r="N367" s="478"/>
      <c r="O367" s="478"/>
      <c r="P367" s="478"/>
      <c r="Q367" s="478"/>
      <c r="R367" s="478"/>
      <c r="S367" s="478"/>
      <c r="T367" s="478"/>
    </row>
    <row r="368" spans="1:20" customFormat="1" ht="13.5">
      <c r="A368" s="478"/>
      <c r="B368" s="478"/>
      <c r="C368" s="478"/>
      <c r="D368" s="478"/>
      <c r="E368" s="478"/>
      <c r="F368" s="478"/>
      <c r="G368" s="478"/>
      <c r="H368" s="478"/>
      <c r="I368" s="478"/>
      <c r="J368" s="478"/>
      <c r="K368" s="478"/>
      <c r="L368" s="478"/>
      <c r="M368" s="478"/>
      <c r="N368" s="478"/>
      <c r="O368" s="478"/>
      <c r="P368" s="478"/>
      <c r="Q368" s="478"/>
      <c r="R368" s="478"/>
      <c r="S368" s="478"/>
      <c r="T368" s="478"/>
    </row>
    <row r="369" spans="1:20" customFormat="1" ht="13.5">
      <c r="A369" s="478"/>
      <c r="B369" s="478"/>
      <c r="C369" s="478"/>
      <c r="D369" s="478"/>
      <c r="E369" s="478"/>
      <c r="F369" s="478"/>
      <c r="G369" s="478"/>
      <c r="H369" s="478"/>
      <c r="I369" s="478"/>
      <c r="J369" s="478"/>
      <c r="K369" s="478"/>
      <c r="L369" s="478"/>
      <c r="M369" s="478"/>
      <c r="N369" s="478"/>
      <c r="O369" s="478"/>
      <c r="P369" s="478"/>
      <c r="Q369" s="478"/>
      <c r="R369" s="478"/>
      <c r="S369" s="478"/>
      <c r="T369" s="478"/>
    </row>
    <row r="370" spans="1:20" customFormat="1" ht="13.5">
      <c r="A370" s="478"/>
      <c r="B370" s="478"/>
      <c r="C370" s="478"/>
      <c r="D370" s="478"/>
      <c r="E370" s="478"/>
      <c r="F370" s="478"/>
      <c r="G370" s="478"/>
      <c r="H370" s="478"/>
      <c r="I370" s="478"/>
      <c r="J370" s="478"/>
      <c r="K370" s="478"/>
      <c r="L370" s="478"/>
      <c r="M370" s="478"/>
      <c r="N370" s="478"/>
      <c r="O370" s="478"/>
      <c r="P370" s="478"/>
      <c r="Q370" s="478"/>
      <c r="R370" s="478"/>
      <c r="S370" s="478"/>
      <c r="T370" s="478"/>
    </row>
    <row r="371" spans="1:20" customFormat="1" ht="13.5">
      <c r="A371" s="478"/>
      <c r="B371" s="478"/>
      <c r="C371" s="478"/>
      <c r="D371" s="478"/>
      <c r="E371" s="478"/>
      <c r="F371" s="478"/>
      <c r="G371" s="478"/>
      <c r="H371" s="478"/>
      <c r="I371" s="478"/>
      <c r="J371" s="478"/>
      <c r="K371" s="478"/>
      <c r="L371" s="478"/>
      <c r="M371" s="478"/>
      <c r="N371" s="478"/>
      <c r="O371" s="478"/>
      <c r="P371" s="478"/>
      <c r="Q371" s="478"/>
      <c r="R371" s="478"/>
      <c r="S371" s="478"/>
      <c r="T371" s="478"/>
    </row>
    <row r="372" spans="1:20" customFormat="1" ht="13.5">
      <c r="A372" s="478"/>
      <c r="B372" s="478"/>
      <c r="C372" s="478"/>
      <c r="D372" s="478"/>
      <c r="E372" s="478"/>
      <c r="F372" s="478"/>
      <c r="G372" s="478"/>
      <c r="H372" s="478"/>
      <c r="I372" s="478"/>
      <c r="J372" s="478"/>
      <c r="K372" s="478"/>
      <c r="L372" s="478"/>
      <c r="M372" s="478"/>
      <c r="N372" s="478"/>
      <c r="O372" s="478"/>
      <c r="P372" s="478"/>
      <c r="Q372" s="478"/>
      <c r="R372" s="478"/>
      <c r="S372" s="478"/>
      <c r="T372" s="478"/>
    </row>
    <row r="373" spans="1:20" customFormat="1" ht="13.5">
      <c r="A373" s="478"/>
      <c r="B373" s="478"/>
      <c r="C373" s="478"/>
      <c r="D373" s="478"/>
      <c r="E373" s="478"/>
      <c r="F373" s="478"/>
      <c r="G373" s="478"/>
      <c r="H373" s="478"/>
      <c r="I373" s="478"/>
      <c r="J373" s="478"/>
      <c r="K373" s="478"/>
      <c r="L373" s="478"/>
      <c r="M373" s="478"/>
      <c r="N373" s="478"/>
      <c r="O373" s="478"/>
      <c r="P373" s="478"/>
      <c r="Q373" s="478"/>
      <c r="R373" s="478"/>
      <c r="S373" s="478"/>
      <c r="T373" s="478"/>
    </row>
    <row r="374" spans="1:20" customFormat="1" ht="13.5">
      <c r="A374" s="478"/>
      <c r="B374" s="478"/>
      <c r="C374" s="478"/>
      <c r="D374" s="478"/>
      <c r="E374" s="478"/>
      <c r="F374" s="478"/>
      <c r="G374" s="478"/>
      <c r="H374" s="478"/>
      <c r="I374" s="478"/>
      <c r="J374" s="478"/>
      <c r="K374" s="478"/>
      <c r="L374" s="478"/>
      <c r="M374" s="478"/>
      <c r="N374" s="478"/>
      <c r="O374" s="478"/>
      <c r="P374" s="478"/>
      <c r="Q374" s="478"/>
      <c r="R374" s="478"/>
      <c r="S374" s="478"/>
      <c r="T374" s="478"/>
    </row>
    <row r="375" spans="1:20" customFormat="1" ht="13.5">
      <c r="A375" s="478"/>
      <c r="B375" s="478"/>
      <c r="C375" s="478"/>
      <c r="D375" s="478"/>
      <c r="E375" s="478"/>
      <c r="F375" s="478"/>
      <c r="G375" s="478"/>
      <c r="H375" s="478"/>
      <c r="I375" s="478"/>
      <c r="J375" s="478"/>
      <c r="K375" s="478"/>
      <c r="L375" s="478"/>
      <c r="M375" s="478"/>
      <c r="N375" s="478"/>
      <c r="O375" s="478"/>
      <c r="P375" s="478"/>
      <c r="Q375" s="478"/>
      <c r="R375" s="478"/>
      <c r="S375" s="478"/>
      <c r="T375" s="478"/>
    </row>
    <row r="376" spans="1:20" customFormat="1" ht="13.5">
      <c r="A376" s="478"/>
      <c r="B376" s="478"/>
      <c r="C376" s="478"/>
      <c r="D376" s="478"/>
      <c r="E376" s="478"/>
      <c r="F376" s="478"/>
      <c r="G376" s="478"/>
      <c r="H376" s="478"/>
      <c r="I376" s="478"/>
      <c r="J376" s="478"/>
      <c r="K376" s="478"/>
      <c r="L376" s="478"/>
      <c r="M376" s="478"/>
      <c r="N376" s="478"/>
      <c r="O376" s="478"/>
      <c r="P376" s="478"/>
      <c r="Q376" s="478"/>
      <c r="R376" s="478"/>
      <c r="S376" s="478"/>
      <c r="T376" s="478"/>
    </row>
    <row r="377" spans="1:20" customFormat="1" ht="13.5">
      <c r="A377" s="478"/>
      <c r="B377" s="478"/>
      <c r="C377" s="478"/>
      <c r="D377" s="478"/>
      <c r="E377" s="478"/>
      <c r="F377" s="478"/>
      <c r="G377" s="478"/>
      <c r="H377" s="478"/>
      <c r="I377" s="478"/>
      <c r="J377" s="478"/>
      <c r="K377" s="478"/>
      <c r="L377" s="478"/>
      <c r="M377" s="478"/>
      <c r="N377" s="478"/>
      <c r="O377" s="478"/>
      <c r="P377" s="478"/>
      <c r="Q377" s="478"/>
      <c r="R377" s="478"/>
      <c r="S377" s="478"/>
      <c r="T377" s="478"/>
    </row>
    <row r="378" spans="1:20" customFormat="1" ht="13.5">
      <c r="A378" s="478"/>
      <c r="B378" s="478"/>
      <c r="C378" s="478"/>
      <c r="D378" s="478"/>
      <c r="E378" s="478"/>
      <c r="F378" s="478"/>
      <c r="G378" s="478"/>
      <c r="H378" s="478"/>
      <c r="I378" s="478"/>
      <c r="J378" s="478"/>
      <c r="K378" s="478"/>
      <c r="L378" s="478"/>
      <c r="M378" s="478"/>
      <c r="N378" s="478"/>
      <c r="O378" s="478"/>
      <c r="P378" s="478"/>
      <c r="Q378" s="478"/>
      <c r="R378" s="478"/>
      <c r="S378" s="478"/>
      <c r="T378" s="478"/>
    </row>
    <row r="379" spans="1:20" customFormat="1" ht="13.5">
      <c r="A379" s="478"/>
      <c r="B379" s="478"/>
      <c r="C379" s="478"/>
      <c r="D379" s="478"/>
      <c r="E379" s="478"/>
      <c r="F379" s="478"/>
      <c r="G379" s="478"/>
      <c r="H379" s="478"/>
      <c r="I379" s="478"/>
      <c r="J379" s="478"/>
      <c r="K379" s="478"/>
      <c r="L379" s="478"/>
      <c r="M379" s="478"/>
      <c r="N379" s="478"/>
      <c r="O379" s="478"/>
      <c r="P379" s="478"/>
      <c r="Q379" s="478"/>
      <c r="R379" s="478"/>
      <c r="S379" s="478"/>
      <c r="T379" s="478"/>
    </row>
    <row r="380" spans="1:20" customFormat="1" ht="13.5">
      <c r="A380" s="478"/>
      <c r="B380" s="478"/>
      <c r="C380" s="478"/>
      <c r="D380" s="478"/>
      <c r="E380" s="478"/>
      <c r="F380" s="478"/>
      <c r="G380" s="478"/>
      <c r="H380" s="478"/>
      <c r="I380" s="478"/>
      <c r="J380" s="478"/>
      <c r="K380" s="478"/>
      <c r="L380" s="478"/>
      <c r="M380" s="478"/>
      <c r="N380" s="478"/>
      <c r="O380" s="478"/>
      <c r="P380" s="478"/>
      <c r="Q380" s="478"/>
      <c r="R380" s="478"/>
      <c r="S380" s="478"/>
      <c r="T380" s="478"/>
    </row>
    <row r="381" spans="1:20" customFormat="1" ht="13.5">
      <c r="A381" s="478"/>
      <c r="B381" s="478"/>
      <c r="C381" s="478"/>
      <c r="D381" s="478"/>
      <c r="E381" s="478"/>
      <c r="F381" s="478"/>
      <c r="G381" s="478"/>
      <c r="H381" s="478"/>
      <c r="I381" s="478"/>
      <c r="J381" s="478"/>
      <c r="K381" s="478"/>
      <c r="L381" s="478"/>
      <c r="M381" s="478"/>
      <c r="N381" s="478"/>
      <c r="O381" s="478"/>
      <c r="P381" s="478"/>
      <c r="Q381" s="478"/>
      <c r="R381" s="478"/>
      <c r="S381" s="478"/>
      <c r="T381" s="478"/>
    </row>
    <row r="382" spans="1:20" customFormat="1" ht="13.5">
      <c r="A382" s="478"/>
      <c r="B382" s="478"/>
      <c r="C382" s="478"/>
      <c r="D382" s="478"/>
      <c r="E382" s="478"/>
      <c r="F382" s="478"/>
      <c r="G382" s="478"/>
      <c r="H382" s="478"/>
      <c r="I382" s="478"/>
      <c r="J382" s="478"/>
      <c r="K382" s="478"/>
      <c r="L382" s="478"/>
      <c r="M382" s="478"/>
      <c r="N382" s="478"/>
      <c r="O382" s="478"/>
      <c r="P382" s="478"/>
      <c r="Q382" s="478"/>
      <c r="R382" s="478"/>
      <c r="S382" s="478"/>
      <c r="T382" s="478"/>
    </row>
    <row r="383" spans="1:20" customFormat="1" ht="13.5">
      <c r="A383" s="478"/>
      <c r="B383" s="478"/>
      <c r="C383" s="478"/>
      <c r="D383" s="478"/>
      <c r="E383" s="478"/>
      <c r="F383" s="478"/>
      <c r="G383" s="478"/>
      <c r="H383" s="478"/>
      <c r="I383" s="478"/>
      <c r="J383" s="478"/>
      <c r="K383" s="478"/>
      <c r="L383" s="478"/>
      <c r="M383" s="478"/>
      <c r="N383" s="478"/>
      <c r="O383" s="478"/>
      <c r="P383" s="478"/>
      <c r="Q383" s="478"/>
      <c r="R383" s="478"/>
      <c r="S383" s="478"/>
      <c r="T383" s="478"/>
    </row>
    <row r="384" spans="1:20" customFormat="1" ht="13.5">
      <c r="A384" s="478"/>
      <c r="B384" s="478"/>
      <c r="C384" s="478"/>
      <c r="D384" s="478"/>
      <c r="E384" s="478"/>
      <c r="F384" s="478"/>
      <c r="G384" s="478"/>
      <c r="H384" s="478"/>
      <c r="I384" s="478"/>
      <c r="J384" s="478"/>
      <c r="K384" s="478"/>
      <c r="L384" s="478"/>
      <c r="M384" s="478"/>
      <c r="N384" s="478"/>
      <c r="O384" s="478"/>
      <c r="P384" s="478"/>
      <c r="Q384" s="478"/>
      <c r="R384" s="478"/>
      <c r="S384" s="478"/>
      <c r="T384" s="478"/>
    </row>
    <row r="385" spans="1:20" customFormat="1" ht="13.5">
      <c r="A385" s="478"/>
      <c r="B385" s="478"/>
      <c r="C385" s="478"/>
      <c r="D385" s="478"/>
      <c r="E385" s="478"/>
      <c r="F385" s="478"/>
      <c r="G385" s="478"/>
      <c r="H385" s="478"/>
      <c r="I385" s="478"/>
      <c r="J385" s="478"/>
      <c r="K385" s="478"/>
      <c r="L385" s="478"/>
      <c r="M385" s="478"/>
      <c r="N385" s="478"/>
      <c r="O385" s="478"/>
      <c r="P385" s="478"/>
      <c r="Q385" s="478"/>
      <c r="R385" s="478"/>
      <c r="S385" s="478"/>
      <c r="T385" s="478"/>
    </row>
    <row r="386" spans="1:20" customFormat="1" ht="13.5">
      <c r="A386" s="478"/>
      <c r="B386" s="478"/>
      <c r="C386" s="478"/>
      <c r="D386" s="478"/>
      <c r="E386" s="478"/>
      <c r="F386" s="478"/>
      <c r="G386" s="478"/>
      <c r="H386" s="478"/>
      <c r="I386" s="478"/>
      <c r="J386" s="478"/>
      <c r="K386" s="478"/>
      <c r="L386" s="478"/>
      <c r="M386" s="478"/>
      <c r="N386" s="478"/>
      <c r="O386" s="478"/>
      <c r="P386" s="478"/>
      <c r="Q386" s="478"/>
      <c r="R386" s="478"/>
      <c r="S386" s="478"/>
      <c r="T386" s="478"/>
    </row>
    <row r="387" spans="1:20" customFormat="1" ht="13.5">
      <c r="A387" s="478"/>
      <c r="B387" s="478"/>
      <c r="C387" s="478"/>
      <c r="D387" s="478"/>
      <c r="E387" s="478"/>
      <c r="F387" s="478"/>
      <c r="G387" s="478"/>
      <c r="H387" s="478"/>
      <c r="I387" s="478"/>
      <c r="J387" s="478"/>
      <c r="K387" s="478"/>
      <c r="L387" s="478"/>
      <c r="M387" s="478"/>
      <c r="N387" s="478"/>
      <c r="O387" s="478"/>
      <c r="P387" s="478"/>
      <c r="Q387" s="478"/>
      <c r="R387" s="478"/>
      <c r="S387" s="478"/>
      <c r="T387" s="478"/>
    </row>
    <row r="388" spans="1:20" customFormat="1" ht="13.5">
      <c r="A388" s="478"/>
      <c r="B388" s="478"/>
      <c r="C388" s="478"/>
      <c r="D388" s="478"/>
      <c r="E388" s="478"/>
      <c r="F388" s="478"/>
      <c r="G388" s="478"/>
      <c r="H388" s="478"/>
      <c r="I388" s="478"/>
      <c r="J388" s="478"/>
      <c r="K388" s="478"/>
      <c r="L388" s="478"/>
      <c r="M388" s="478"/>
      <c r="N388" s="478"/>
      <c r="O388" s="478"/>
      <c r="P388" s="478"/>
      <c r="Q388" s="478"/>
      <c r="R388" s="478"/>
      <c r="S388" s="478"/>
      <c r="T388" s="478"/>
    </row>
    <row r="389" spans="1:20" customFormat="1" ht="13.5">
      <c r="A389" s="478"/>
      <c r="B389" s="478"/>
      <c r="C389" s="478"/>
      <c r="D389" s="478"/>
      <c r="E389" s="478"/>
      <c r="F389" s="478"/>
      <c r="G389" s="478"/>
      <c r="H389" s="478"/>
      <c r="I389" s="478"/>
      <c r="J389" s="478"/>
      <c r="K389" s="478"/>
      <c r="L389" s="478"/>
      <c r="M389" s="478"/>
      <c r="N389" s="478"/>
      <c r="O389" s="478"/>
      <c r="P389" s="478"/>
      <c r="Q389" s="478"/>
      <c r="R389" s="478"/>
      <c r="S389" s="478"/>
      <c r="T389" s="478"/>
    </row>
    <row r="390" spans="1:20" customFormat="1" ht="13.5">
      <c r="A390" s="478"/>
      <c r="B390" s="478"/>
      <c r="C390" s="478"/>
      <c r="D390" s="478"/>
      <c r="E390" s="478"/>
      <c r="F390" s="478"/>
      <c r="G390" s="478"/>
      <c r="H390" s="478"/>
      <c r="I390" s="478"/>
      <c r="J390" s="478"/>
      <c r="K390" s="478"/>
      <c r="L390" s="478"/>
      <c r="M390" s="478"/>
      <c r="N390" s="478"/>
      <c r="O390" s="478"/>
      <c r="P390" s="478"/>
      <c r="Q390" s="478"/>
      <c r="R390" s="478"/>
      <c r="S390" s="478"/>
      <c r="T390" s="478"/>
    </row>
    <row r="391" spans="1:20" customFormat="1" ht="13.5">
      <c r="A391" s="478"/>
      <c r="B391" s="478"/>
      <c r="C391" s="478"/>
      <c r="D391" s="478"/>
      <c r="E391" s="478"/>
      <c r="F391" s="478"/>
      <c r="G391" s="478"/>
      <c r="H391" s="478"/>
      <c r="I391" s="478"/>
      <c r="J391" s="478"/>
      <c r="K391" s="478"/>
      <c r="L391" s="478"/>
      <c r="M391" s="478"/>
      <c r="N391" s="478"/>
      <c r="O391" s="478"/>
      <c r="P391" s="478"/>
      <c r="Q391" s="478"/>
      <c r="R391" s="478"/>
      <c r="S391" s="478"/>
      <c r="T391" s="478"/>
    </row>
    <row r="392" spans="1:20" customFormat="1" ht="13.5">
      <c r="A392" s="478"/>
      <c r="B392" s="478"/>
      <c r="C392" s="478"/>
      <c r="D392" s="478"/>
      <c r="E392" s="478"/>
      <c r="F392" s="478"/>
      <c r="G392" s="478"/>
      <c r="H392" s="478"/>
      <c r="I392" s="478"/>
      <c r="J392" s="478"/>
      <c r="K392" s="478"/>
      <c r="L392" s="478"/>
      <c r="M392" s="478"/>
      <c r="N392" s="478"/>
      <c r="O392" s="478"/>
      <c r="P392" s="478"/>
      <c r="Q392" s="478"/>
      <c r="R392" s="478"/>
      <c r="S392" s="478"/>
      <c r="T392" s="478"/>
    </row>
    <row r="393" spans="1:20" customFormat="1" ht="13.5">
      <c r="A393" s="478"/>
      <c r="B393" s="478"/>
      <c r="C393" s="478"/>
      <c r="D393" s="478"/>
      <c r="E393" s="478"/>
      <c r="F393" s="478"/>
      <c r="G393" s="478"/>
      <c r="H393" s="478"/>
      <c r="I393" s="478"/>
      <c r="J393" s="478"/>
      <c r="K393" s="478"/>
      <c r="L393" s="478"/>
      <c r="M393" s="478"/>
      <c r="N393" s="478"/>
      <c r="O393" s="478"/>
      <c r="P393" s="478"/>
      <c r="Q393" s="478"/>
      <c r="R393" s="478"/>
      <c r="S393" s="478"/>
      <c r="T393" s="478"/>
    </row>
    <row r="394" spans="1:20" customFormat="1" ht="13.5">
      <c r="A394" s="478"/>
      <c r="B394" s="478"/>
      <c r="C394" s="478"/>
      <c r="D394" s="478"/>
      <c r="E394" s="478"/>
      <c r="F394" s="478"/>
      <c r="G394" s="478"/>
      <c r="H394" s="478"/>
      <c r="I394" s="478"/>
      <c r="J394" s="478"/>
      <c r="K394" s="478"/>
      <c r="L394" s="478"/>
      <c r="M394" s="478"/>
      <c r="N394" s="478"/>
      <c r="O394" s="478"/>
      <c r="P394" s="478"/>
      <c r="Q394" s="478"/>
      <c r="R394" s="478"/>
      <c r="S394" s="478"/>
      <c r="T394" s="478"/>
    </row>
    <row r="395" spans="1:20" customFormat="1" ht="13.5">
      <c r="A395" s="478"/>
      <c r="B395" s="478"/>
      <c r="C395" s="478"/>
      <c r="D395" s="478"/>
      <c r="E395" s="478"/>
      <c r="F395" s="478"/>
      <c r="G395" s="478"/>
      <c r="H395" s="478"/>
      <c r="I395" s="478"/>
      <c r="J395" s="478"/>
      <c r="K395" s="478"/>
      <c r="L395" s="478"/>
      <c r="M395" s="478"/>
      <c r="N395" s="478"/>
      <c r="O395" s="478"/>
      <c r="P395" s="478"/>
      <c r="Q395" s="478"/>
      <c r="R395" s="478"/>
      <c r="S395" s="478"/>
      <c r="T395" s="478"/>
    </row>
    <row r="396" spans="1:20" customFormat="1" ht="13.5">
      <c r="A396" s="478"/>
      <c r="B396" s="478"/>
      <c r="C396" s="478"/>
      <c r="D396" s="478"/>
      <c r="E396" s="478"/>
      <c r="F396" s="478"/>
      <c r="G396" s="478"/>
      <c r="H396" s="478"/>
      <c r="I396" s="478"/>
      <c r="J396" s="478"/>
      <c r="K396" s="478"/>
      <c r="L396" s="478"/>
      <c r="M396" s="478"/>
      <c r="N396" s="478"/>
      <c r="O396" s="478"/>
      <c r="P396" s="478"/>
      <c r="Q396" s="478"/>
      <c r="R396" s="478"/>
      <c r="S396" s="478"/>
      <c r="T396" s="478"/>
    </row>
    <row r="397" spans="1:20" customFormat="1" ht="13.5">
      <c r="A397" s="478"/>
      <c r="B397" s="478"/>
      <c r="C397" s="478"/>
      <c r="D397" s="478"/>
      <c r="E397" s="478"/>
      <c r="F397" s="478"/>
      <c r="G397" s="478"/>
      <c r="H397" s="478"/>
      <c r="I397" s="478"/>
      <c r="J397" s="478"/>
      <c r="K397" s="478"/>
      <c r="L397" s="478"/>
      <c r="M397" s="478"/>
      <c r="N397" s="478"/>
      <c r="O397" s="478"/>
      <c r="P397" s="478"/>
      <c r="Q397" s="478"/>
      <c r="R397" s="478"/>
      <c r="S397" s="478"/>
      <c r="T397" s="478"/>
    </row>
    <row r="398" spans="1:20" customFormat="1" ht="13.5">
      <c r="A398" s="478"/>
      <c r="B398" s="478"/>
      <c r="C398" s="478"/>
      <c r="D398" s="478"/>
      <c r="E398" s="478"/>
      <c r="F398" s="478"/>
      <c r="G398" s="478"/>
      <c r="H398" s="478"/>
      <c r="I398" s="478"/>
      <c r="J398" s="478"/>
      <c r="K398" s="478"/>
      <c r="L398" s="478"/>
      <c r="M398" s="478"/>
      <c r="N398" s="478"/>
      <c r="O398" s="478"/>
      <c r="P398" s="478"/>
      <c r="Q398" s="478"/>
      <c r="R398" s="478"/>
      <c r="S398" s="478"/>
      <c r="T398" s="478"/>
    </row>
    <row r="399" spans="1:20" customFormat="1" ht="13.5">
      <c r="A399" s="478"/>
      <c r="B399" s="478"/>
      <c r="C399" s="478"/>
      <c r="D399" s="478"/>
      <c r="E399" s="478"/>
      <c r="F399" s="478"/>
      <c r="G399" s="478"/>
      <c r="H399" s="478"/>
      <c r="I399" s="478"/>
      <c r="J399" s="478"/>
      <c r="K399" s="478"/>
      <c r="L399" s="478"/>
      <c r="M399" s="478"/>
      <c r="N399" s="478"/>
      <c r="O399" s="478"/>
      <c r="P399" s="478"/>
      <c r="Q399" s="478"/>
      <c r="R399" s="478"/>
      <c r="S399" s="478"/>
      <c r="T399" s="478"/>
    </row>
    <row r="400" spans="1:20" customFormat="1" ht="13.5">
      <c r="A400" s="478"/>
      <c r="B400" s="478"/>
      <c r="C400" s="478"/>
      <c r="D400" s="478"/>
      <c r="E400" s="478"/>
      <c r="F400" s="478"/>
      <c r="G400" s="478"/>
      <c r="H400" s="478"/>
      <c r="I400" s="478"/>
      <c r="J400" s="478"/>
      <c r="K400" s="478"/>
      <c r="L400" s="478"/>
      <c r="M400" s="478"/>
      <c r="N400" s="478"/>
      <c r="O400" s="478"/>
      <c r="P400" s="478"/>
      <c r="Q400" s="478"/>
      <c r="R400" s="478"/>
      <c r="S400" s="478"/>
      <c r="T400" s="478"/>
    </row>
    <row r="401" spans="1:20" customFormat="1" ht="13.5">
      <c r="A401" s="478"/>
      <c r="B401" s="478"/>
      <c r="C401" s="478"/>
      <c r="D401" s="478"/>
      <c r="E401" s="478"/>
      <c r="F401" s="478"/>
      <c r="G401" s="478"/>
      <c r="H401" s="478"/>
      <c r="I401" s="478"/>
      <c r="J401" s="478"/>
      <c r="K401" s="478"/>
      <c r="L401" s="478"/>
      <c r="M401" s="478"/>
      <c r="N401" s="478"/>
      <c r="O401" s="478"/>
      <c r="P401" s="478"/>
      <c r="Q401" s="478"/>
      <c r="R401" s="478"/>
      <c r="S401" s="478"/>
      <c r="T401" s="478"/>
    </row>
    <row r="402" spans="1:20" customFormat="1" ht="13.5">
      <c r="A402" s="478"/>
      <c r="B402" s="478"/>
      <c r="C402" s="478"/>
      <c r="D402" s="478"/>
      <c r="E402" s="478"/>
      <c r="F402" s="478"/>
      <c r="G402" s="478"/>
      <c r="H402" s="478"/>
      <c r="I402" s="478"/>
      <c r="J402" s="478"/>
      <c r="K402" s="478"/>
      <c r="L402" s="478"/>
      <c r="M402" s="478"/>
      <c r="N402" s="478"/>
      <c r="O402" s="478"/>
      <c r="P402" s="478"/>
      <c r="Q402" s="478"/>
      <c r="R402" s="478"/>
      <c r="S402" s="478"/>
      <c r="T402" s="478"/>
    </row>
    <row r="403" spans="1:20" customFormat="1" ht="13.5">
      <c r="A403" s="478"/>
      <c r="B403" s="478"/>
      <c r="C403" s="478"/>
      <c r="D403" s="478"/>
      <c r="E403" s="478"/>
      <c r="F403" s="478"/>
      <c r="G403" s="478"/>
      <c r="H403" s="478"/>
      <c r="I403" s="478"/>
      <c r="J403" s="478"/>
      <c r="K403" s="478"/>
      <c r="L403" s="478"/>
      <c r="M403" s="478"/>
      <c r="N403" s="478"/>
      <c r="O403" s="478"/>
      <c r="P403" s="478"/>
      <c r="Q403" s="478"/>
      <c r="R403" s="478"/>
      <c r="S403" s="478"/>
      <c r="T403" s="478"/>
    </row>
    <row r="404" spans="1:20" customFormat="1" ht="13.5">
      <c r="A404" s="478"/>
      <c r="B404" s="478"/>
      <c r="C404" s="478"/>
      <c r="D404" s="478"/>
      <c r="E404" s="478"/>
      <c r="F404" s="478"/>
      <c r="G404" s="478"/>
      <c r="H404" s="478"/>
      <c r="I404" s="478"/>
      <c r="J404" s="478"/>
      <c r="K404" s="478"/>
      <c r="L404" s="478"/>
      <c r="M404" s="478"/>
      <c r="N404" s="478"/>
      <c r="O404" s="478"/>
      <c r="P404" s="478"/>
      <c r="Q404" s="478"/>
      <c r="R404" s="478"/>
      <c r="S404" s="478"/>
      <c r="T404" s="478"/>
    </row>
    <row r="405" spans="1:20" customFormat="1" ht="13.5">
      <c r="A405" s="478"/>
      <c r="B405" s="478"/>
      <c r="C405" s="478"/>
      <c r="D405" s="478"/>
      <c r="E405" s="478"/>
      <c r="F405" s="478"/>
      <c r="G405" s="478"/>
      <c r="H405" s="478"/>
      <c r="I405" s="478"/>
      <c r="J405" s="478"/>
      <c r="K405" s="478"/>
      <c r="L405" s="478"/>
      <c r="M405" s="478"/>
      <c r="N405" s="478"/>
      <c r="O405" s="478"/>
      <c r="P405" s="478"/>
      <c r="Q405" s="478"/>
      <c r="R405" s="478"/>
      <c r="S405" s="478"/>
      <c r="T405" s="478"/>
    </row>
    <row r="406" spans="1:20" customFormat="1" ht="13.5">
      <c r="A406" s="478"/>
      <c r="B406" s="478"/>
      <c r="C406" s="478"/>
      <c r="D406" s="478"/>
      <c r="E406" s="478"/>
      <c r="F406" s="478"/>
      <c r="G406" s="478"/>
      <c r="H406" s="478"/>
      <c r="I406" s="478"/>
      <c r="J406" s="478"/>
      <c r="K406" s="478"/>
      <c r="L406" s="478"/>
      <c r="M406" s="478"/>
      <c r="N406" s="478"/>
      <c r="O406" s="478"/>
      <c r="P406" s="478"/>
      <c r="Q406" s="478"/>
      <c r="R406" s="478"/>
      <c r="S406" s="478"/>
      <c r="T406" s="478"/>
    </row>
    <row r="407" spans="1:20" customFormat="1" ht="13.5">
      <c r="A407" s="478"/>
      <c r="B407" s="478"/>
      <c r="C407" s="478"/>
      <c r="D407" s="478"/>
      <c r="E407" s="478"/>
      <c r="F407" s="478"/>
      <c r="G407" s="478"/>
      <c r="H407" s="478"/>
      <c r="I407" s="478"/>
      <c r="J407" s="478"/>
      <c r="K407" s="478"/>
      <c r="L407" s="478"/>
      <c r="M407" s="478"/>
      <c r="N407" s="478"/>
      <c r="O407" s="478"/>
      <c r="P407" s="478"/>
      <c r="Q407" s="478"/>
      <c r="R407" s="478"/>
      <c r="S407" s="478"/>
      <c r="T407" s="478"/>
    </row>
    <row r="408" spans="1:20" customFormat="1" ht="13.5">
      <c r="A408" s="478"/>
      <c r="B408" s="478"/>
      <c r="C408" s="478"/>
      <c r="D408" s="478"/>
      <c r="E408" s="478"/>
      <c r="F408" s="478"/>
      <c r="G408" s="478"/>
      <c r="H408" s="478"/>
      <c r="I408" s="478"/>
      <c r="J408" s="478"/>
      <c r="K408" s="478"/>
      <c r="L408" s="478"/>
      <c r="M408" s="478"/>
      <c r="N408" s="478"/>
      <c r="O408" s="478"/>
      <c r="P408" s="478"/>
      <c r="Q408" s="478"/>
      <c r="R408" s="478"/>
      <c r="S408" s="478"/>
      <c r="T408" s="478"/>
    </row>
    <row r="409" spans="1:20" customFormat="1" ht="13.5">
      <c r="A409" s="478"/>
      <c r="B409" s="478"/>
      <c r="C409" s="478"/>
      <c r="D409" s="478"/>
      <c r="E409" s="478"/>
      <c r="F409" s="478"/>
      <c r="G409" s="478"/>
      <c r="H409" s="478"/>
      <c r="I409" s="478"/>
      <c r="J409" s="478"/>
      <c r="K409" s="478"/>
      <c r="L409" s="478"/>
      <c r="M409" s="478"/>
      <c r="N409" s="478"/>
      <c r="O409" s="478"/>
      <c r="P409" s="478"/>
      <c r="Q409" s="478"/>
      <c r="R409" s="478"/>
      <c r="S409" s="478"/>
      <c r="T409" s="478"/>
    </row>
    <row r="410" spans="1:20" customFormat="1" ht="13.5">
      <c r="A410" s="478"/>
      <c r="B410" s="478"/>
      <c r="C410" s="478"/>
      <c r="D410" s="478"/>
      <c r="E410" s="478"/>
      <c r="F410" s="478"/>
      <c r="G410" s="478"/>
      <c r="H410" s="478"/>
      <c r="I410" s="478"/>
      <c r="J410" s="478"/>
      <c r="K410" s="478"/>
      <c r="L410" s="478"/>
      <c r="M410" s="478"/>
      <c r="N410" s="478"/>
      <c r="O410" s="478"/>
      <c r="P410" s="478"/>
      <c r="Q410" s="478"/>
      <c r="R410" s="478"/>
      <c r="S410" s="478"/>
      <c r="T410" s="478"/>
    </row>
    <row r="411" spans="1:20" customFormat="1" ht="13.5">
      <c r="A411" s="478"/>
      <c r="B411" s="478"/>
      <c r="C411" s="478"/>
      <c r="D411" s="478"/>
      <c r="E411" s="478"/>
      <c r="F411" s="478"/>
      <c r="G411" s="478"/>
      <c r="H411" s="478"/>
      <c r="I411" s="478"/>
      <c r="J411" s="478"/>
      <c r="K411" s="478"/>
      <c r="L411" s="478"/>
      <c r="M411" s="478"/>
      <c r="N411" s="478"/>
      <c r="O411" s="478"/>
      <c r="P411" s="478"/>
      <c r="Q411" s="478"/>
      <c r="R411" s="478"/>
      <c r="S411" s="478"/>
      <c r="T411" s="478"/>
    </row>
    <row r="412" spans="1:20" customFormat="1" ht="13.5">
      <c r="A412" s="478"/>
      <c r="B412" s="478"/>
      <c r="C412" s="478"/>
      <c r="D412" s="478"/>
      <c r="E412" s="478"/>
      <c r="F412" s="478"/>
      <c r="G412" s="478"/>
      <c r="H412" s="478"/>
      <c r="I412" s="478"/>
      <c r="J412" s="478"/>
      <c r="K412" s="478"/>
      <c r="L412" s="478"/>
      <c r="M412" s="478"/>
      <c r="N412" s="478"/>
      <c r="O412" s="478"/>
      <c r="P412" s="478"/>
      <c r="Q412" s="478"/>
      <c r="R412" s="478"/>
      <c r="S412" s="478"/>
      <c r="T412" s="478"/>
    </row>
    <row r="413" spans="1:20" customFormat="1" ht="13.5">
      <c r="A413" s="478"/>
      <c r="B413" s="478"/>
      <c r="C413" s="478"/>
      <c r="D413" s="478"/>
      <c r="E413" s="478"/>
      <c r="F413" s="478"/>
      <c r="G413" s="478"/>
      <c r="H413" s="478"/>
      <c r="I413" s="478"/>
      <c r="J413" s="478"/>
      <c r="K413" s="478"/>
      <c r="L413" s="478"/>
      <c r="M413" s="478"/>
      <c r="N413" s="478"/>
      <c r="O413" s="478"/>
      <c r="P413" s="478"/>
      <c r="Q413" s="478"/>
      <c r="R413" s="478"/>
      <c r="S413" s="478"/>
      <c r="T413" s="478"/>
    </row>
    <row r="414" spans="1:20" customFormat="1" ht="13.5">
      <c r="A414" s="478"/>
      <c r="B414" s="478"/>
      <c r="C414" s="478"/>
      <c r="D414" s="478"/>
      <c r="E414" s="478"/>
      <c r="F414" s="478"/>
      <c r="G414" s="478"/>
      <c r="H414" s="478"/>
      <c r="I414" s="478"/>
      <c r="J414" s="478"/>
      <c r="K414" s="478"/>
      <c r="L414" s="478"/>
      <c r="M414" s="478"/>
      <c r="N414" s="478"/>
      <c r="O414" s="478"/>
      <c r="P414" s="478"/>
      <c r="Q414" s="478"/>
      <c r="R414" s="478"/>
      <c r="S414" s="478"/>
      <c r="T414" s="478"/>
    </row>
    <row r="415" spans="1:20" customFormat="1" ht="13.5">
      <c r="A415" s="478"/>
      <c r="B415" s="478"/>
      <c r="C415" s="478"/>
      <c r="D415" s="478"/>
      <c r="E415" s="478"/>
      <c r="F415" s="478"/>
      <c r="G415" s="478"/>
      <c r="H415" s="478"/>
      <c r="I415" s="478"/>
      <c r="J415" s="478"/>
      <c r="K415" s="478"/>
      <c r="L415" s="478"/>
      <c r="M415" s="478"/>
      <c r="N415" s="478"/>
      <c r="O415" s="478"/>
      <c r="P415" s="478"/>
      <c r="Q415" s="478"/>
      <c r="R415" s="478"/>
      <c r="S415" s="478"/>
      <c r="T415" s="478"/>
    </row>
    <row r="416" spans="1:20" customFormat="1" ht="13.5">
      <c r="A416" s="478"/>
      <c r="B416" s="478"/>
      <c r="C416" s="478"/>
      <c r="D416" s="478"/>
      <c r="E416" s="478"/>
      <c r="F416" s="478"/>
      <c r="G416" s="478"/>
      <c r="H416" s="478"/>
      <c r="I416" s="478"/>
      <c r="J416" s="478"/>
      <c r="K416" s="478"/>
      <c r="L416" s="478"/>
      <c r="M416" s="478"/>
      <c r="N416" s="478"/>
      <c r="O416" s="478"/>
      <c r="P416" s="478"/>
      <c r="Q416" s="478"/>
      <c r="R416" s="478"/>
      <c r="S416" s="478"/>
      <c r="T416" s="478"/>
    </row>
    <row r="417" spans="1:20" customFormat="1" ht="13.5">
      <c r="A417" s="478"/>
      <c r="B417" s="478"/>
      <c r="C417" s="478"/>
      <c r="D417" s="478"/>
      <c r="E417" s="478"/>
      <c r="F417" s="478"/>
      <c r="G417" s="478"/>
      <c r="H417" s="478"/>
      <c r="I417" s="478"/>
      <c r="J417" s="478"/>
      <c r="K417" s="478"/>
      <c r="L417" s="478"/>
      <c r="M417" s="478"/>
      <c r="N417" s="478"/>
      <c r="O417" s="478"/>
      <c r="P417" s="478"/>
      <c r="Q417" s="478"/>
      <c r="R417" s="478"/>
      <c r="S417" s="478"/>
      <c r="T417" s="478"/>
    </row>
    <row r="418" spans="1:20" customFormat="1" ht="13.5">
      <c r="A418" s="478"/>
      <c r="B418" s="478"/>
      <c r="C418" s="478"/>
      <c r="D418" s="478"/>
      <c r="E418" s="478"/>
      <c r="F418" s="478"/>
      <c r="G418" s="478"/>
      <c r="H418" s="478"/>
      <c r="I418" s="478"/>
      <c r="J418" s="478"/>
      <c r="K418" s="478"/>
      <c r="L418" s="478"/>
      <c r="M418" s="478"/>
      <c r="N418" s="478"/>
      <c r="O418" s="478"/>
      <c r="P418" s="478"/>
      <c r="Q418" s="478"/>
      <c r="R418" s="478"/>
      <c r="S418" s="478"/>
      <c r="T418" s="478"/>
    </row>
    <row r="419" spans="1:20" customFormat="1" ht="13.5">
      <c r="A419" s="478"/>
      <c r="B419" s="478"/>
      <c r="C419" s="478"/>
      <c r="D419" s="478"/>
      <c r="E419" s="478"/>
      <c r="F419" s="478"/>
      <c r="G419" s="478"/>
      <c r="H419" s="478"/>
      <c r="I419" s="478"/>
      <c r="J419" s="478"/>
      <c r="K419" s="478"/>
      <c r="L419" s="478"/>
      <c r="M419" s="478"/>
      <c r="N419" s="478"/>
      <c r="O419" s="478"/>
      <c r="P419" s="478"/>
      <c r="Q419" s="478"/>
      <c r="R419" s="478"/>
      <c r="S419" s="478"/>
      <c r="T419" s="478"/>
    </row>
    <row r="420" spans="1:20" customFormat="1" ht="13.5">
      <c r="A420" s="478"/>
      <c r="B420" s="478"/>
      <c r="C420" s="478"/>
      <c r="D420" s="478"/>
      <c r="E420" s="478"/>
      <c r="F420" s="478"/>
      <c r="G420" s="478"/>
      <c r="H420" s="478"/>
      <c r="I420" s="478"/>
      <c r="J420" s="478"/>
      <c r="K420" s="478"/>
      <c r="L420" s="478"/>
      <c r="M420" s="478"/>
      <c r="N420" s="478"/>
      <c r="O420" s="478"/>
      <c r="P420" s="478"/>
      <c r="Q420" s="478"/>
      <c r="R420" s="478"/>
      <c r="S420" s="478"/>
      <c r="T420" s="478"/>
    </row>
    <row r="421" spans="1:20" customFormat="1" ht="13.5">
      <c r="A421" s="478"/>
      <c r="B421" s="478"/>
      <c r="C421" s="478"/>
      <c r="D421" s="478"/>
      <c r="E421" s="478"/>
      <c r="F421" s="478"/>
      <c r="G421" s="478"/>
      <c r="H421" s="478"/>
      <c r="I421" s="478"/>
      <c r="J421" s="478"/>
      <c r="K421" s="478"/>
      <c r="L421" s="478"/>
      <c r="M421" s="478"/>
      <c r="N421" s="478"/>
      <c r="O421" s="478"/>
      <c r="P421" s="478"/>
      <c r="Q421" s="478"/>
      <c r="R421" s="478"/>
      <c r="S421" s="478"/>
      <c r="T421" s="478"/>
    </row>
    <row r="422" spans="1:20" customFormat="1" ht="13.5">
      <c r="A422" s="478"/>
      <c r="B422" s="478"/>
      <c r="C422" s="478"/>
      <c r="D422" s="478"/>
      <c r="E422" s="478"/>
      <c r="F422" s="478"/>
      <c r="G422" s="478"/>
      <c r="H422" s="478"/>
      <c r="I422" s="478"/>
      <c r="J422" s="478"/>
      <c r="K422" s="478"/>
      <c r="L422" s="478"/>
      <c r="M422" s="478"/>
      <c r="N422" s="478"/>
      <c r="O422" s="478"/>
      <c r="P422" s="478"/>
      <c r="Q422" s="478"/>
      <c r="R422" s="478"/>
      <c r="S422" s="478"/>
      <c r="T422" s="478"/>
    </row>
    <row r="423" spans="1:20" customFormat="1" ht="13.5">
      <c r="A423" s="478"/>
      <c r="B423" s="478"/>
      <c r="C423" s="478"/>
      <c r="D423" s="478"/>
      <c r="E423" s="478"/>
      <c r="F423" s="478"/>
      <c r="G423" s="478"/>
      <c r="H423" s="478"/>
      <c r="I423" s="478"/>
      <c r="J423" s="478"/>
      <c r="K423" s="478"/>
      <c r="L423" s="478"/>
      <c r="M423" s="478"/>
      <c r="N423" s="478"/>
      <c r="O423" s="478"/>
      <c r="P423" s="478"/>
      <c r="Q423" s="478"/>
      <c r="R423" s="478"/>
      <c r="S423" s="478"/>
      <c r="T423" s="478"/>
    </row>
    <row r="424" spans="1:20" customFormat="1" ht="13.5">
      <c r="A424" s="478"/>
      <c r="B424" s="478"/>
      <c r="C424" s="478"/>
      <c r="D424" s="478"/>
      <c r="E424" s="478"/>
      <c r="F424" s="478"/>
      <c r="G424" s="478"/>
      <c r="H424" s="478"/>
      <c r="I424" s="478"/>
      <c r="J424" s="478"/>
      <c r="K424" s="478"/>
      <c r="L424" s="478"/>
      <c r="M424" s="478"/>
      <c r="N424" s="478"/>
      <c r="O424" s="478"/>
      <c r="P424" s="478"/>
      <c r="Q424" s="478"/>
      <c r="R424" s="478"/>
      <c r="S424" s="478"/>
      <c r="T424" s="478"/>
    </row>
    <row r="425" spans="1:20" customFormat="1" ht="13.5">
      <c r="A425" s="478"/>
      <c r="B425" s="478"/>
      <c r="C425" s="478"/>
      <c r="D425" s="478"/>
      <c r="E425" s="478"/>
      <c r="F425" s="478"/>
      <c r="G425" s="478"/>
      <c r="H425" s="478"/>
      <c r="I425" s="478"/>
      <c r="J425" s="478"/>
      <c r="K425" s="478"/>
      <c r="L425" s="478"/>
      <c r="M425" s="478"/>
      <c r="N425" s="478"/>
      <c r="O425" s="478"/>
      <c r="P425" s="478"/>
      <c r="Q425" s="478"/>
      <c r="R425" s="478"/>
      <c r="S425" s="478"/>
      <c r="T425" s="478"/>
    </row>
    <row r="426" spans="1:20" customFormat="1" ht="13.5">
      <c r="A426" s="478"/>
      <c r="B426" s="478"/>
      <c r="C426" s="478"/>
      <c r="D426" s="478"/>
      <c r="E426" s="478"/>
      <c r="F426" s="478"/>
      <c r="G426" s="478"/>
      <c r="H426" s="478"/>
      <c r="I426" s="478"/>
      <c r="J426" s="478"/>
      <c r="K426" s="478"/>
      <c r="L426" s="478"/>
      <c r="M426" s="478"/>
      <c r="N426" s="478"/>
      <c r="O426" s="478"/>
      <c r="P426" s="478"/>
      <c r="Q426" s="478"/>
      <c r="R426" s="478"/>
      <c r="S426" s="478"/>
      <c r="T426" s="478"/>
    </row>
    <row r="427" spans="1:20" customFormat="1" ht="13.5">
      <c r="A427" s="478"/>
      <c r="B427" s="478"/>
      <c r="C427" s="478"/>
      <c r="D427" s="478"/>
      <c r="E427" s="478"/>
      <c r="F427" s="478"/>
      <c r="G427" s="478"/>
      <c r="H427" s="478"/>
      <c r="I427" s="478"/>
      <c r="J427" s="478"/>
      <c r="K427" s="478"/>
      <c r="L427" s="478"/>
      <c r="M427" s="478"/>
      <c r="N427" s="478"/>
      <c r="O427" s="478"/>
      <c r="P427" s="478"/>
      <c r="Q427" s="478"/>
      <c r="R427" s="478"/>
      <c r="S427" s="478"/>
      <c r="T427" s="478"/>
    </row>
    <row r="428" spans="1:20" customFormat="1" ht="13.5">
      <c r="A428" s="478"/>
      <c r="B428" s="478"/>
      <c r="C428" s="478"/>
      <c r="D428" s="478"/>
      <c r="E428" s="478"/>
      <c r="F428" s="478"/>
      <c r="G428" s="478"/>
      <c r="H428" s="478"/>
      <c r="I428" s="478"/>
      <c r="J428" s="478"/>
      <c r="K428" s="478"/>
      <c r="L428" s="478"/>
      <c r="M428" s="478"/>
      <c r="N428" s="478"/>
      <c r="O428" s="478"/>
      <c r="P428" s="478"/>
      <c r="Q428" s="478"/>
      <c r="R428" s="478"/>
      <c r="S428" s="478"/>
      <c r="T428" s="478"/>
    </row>
    <row r="429" spans="1:20" customFormat="1" ht="13.5">
      <c r="A429" s="478"/>
      <c r="B429" s="478"/>
      <c r="C429" s="478"/>
      <c r="D429" s="478"/>
      <c r="E429" s="478"/>
      <c r="F429" s="478"/>
      <c r="G429" s="478"/>
      <c r="H429" s="478"/>
      <c r="I429" s="478"/>
      <c r="J429" s="478"/>
      <c r="K429" s="478"/>
      <c r="L429" s="478"/>
      <c r="M429" s="478"/>
      <c r="N429" s="478"/>
      <c r="O429" s="478"/>
      <c r="P429" s="478"/>
      <c r="Q429" s="478"/>
      <c r="R429" s="478"/>
      <c r="S429" s="478"/>
      <c r="T429" s="478"/>
    </row>
    <row r="430" spans="1:20" customFormat="1" ht="13.5">
      <c r="A430" s="478"/>
      <c r="B430" s="478"/>
      <c r="C430" s="478"/>
      <c r="D430" s="478"/>
      <c r="E430" s="478"/>
      <c r="F430" s="478"/>
      <c r="G430" s="478"/>
      <c r="H430" s="478"/>
      <c r="I430" s="478"/>
      <c r="J430" s="478"/>
      <c r="K430" s="478"/>
      <c r="L430" s="478"/>
      <c r="M430" s="478"/>
      <c r="N430" s="478"/>
      <c r="O430" s="478"/>
      <c r="P430" s="478"/>
      <c r="Q430" s="478"/>
      <c r="R430" s="478"/>
      <c r="S430" s="478"/>
      <c r="T430" s="478"/>
    </row>
    <row r="431" spans="1:20" customFormat="1" ht="13.5">
      <c r="A431" s="478"/>
      <c r="B431" s="478"/>
      <c r="C431" s="478"/>
      <c r="D431" s="478"/>
      <c r="E431" s="478"/>
      <c r="F431" s="478"/>
      <c r="G431" s="478"/>
      <c r="H431" s="478"/>
      <c r="I431" s="478"/>
      <c r="J431" s="478"/>
      <c r="K431" s="478"/>
      <c r="L431" s="478"/>
      <c r="M431" s="478"/>
      <c r="N431" s="478"/>
      <c r="O431" s="478"/>
      <c r="P431" s="478"/>
      <c r="Q431" s="478"/>
      <c r="R431" s="478"/>
      <c r="S431" s="478"/>
      <c r="T431" s="478"/>
    </row>
    <row r="432" spans="1:20" customFormat="1" ht="13.5">
      <c r="A432" s="478"/>
      <c r="B432" s="478"/>
      <c r="C432" s="478"/>
      <c r="D432" s="478"/>
      <c r="E432" s="478"/>
      <c r="F432" s="478"/>
      <c r="G432" s="478"/>
      <c r="H432" s="478"/>
      <c r="I432" s="478"/>
      <c r="J432" s="478"/>
      <c r="K432" s="478"/>
      <c r="L432" s="478"/>
      <c r="M432" s="478"/>
      <c r="N432" s="478"/>
      <c r="O432" s="478"/>
      <c r="P432" s="478"/>
      <c r="Q432" s="478"/>
      <c r="R432" s="478"/>
      <c r="S432" s="478"/>
      <c r="T432" s="478"/>
    </row>
    <row r="433" spans="1:20" customFormat="1" ht="13.5">
      <c r="A433" s="478"/>
      <c r="B433" s="478"/>
      <c r="C433" s="478"/>
      <c r="D433" s="478"/>
      <c r="E433" s="478"/>
      <c r="F433" s="478"/>
      <c r="G433" s="478"/>
      <c r="H433" s="478"/>
      <c r="I433" s="478"/>
      <c r="J433" s="478"/>
      <c r="K433" s="478"/>
      <c r="L433" s="478"/>
      <c r="M433" s="478"/>
      <c r="N433" s="478"/>
      <c r="O433" s="478"/>
      <c r="P433" s="478"/>
      <c r="Q433" s="478"/>
      <c r="R433" s="478"/>
      <c r="S433" s="478"/>
      <c r="T433" s="478"/>
    </row>
    <row r="434" spans="1:20" customFormat="1" ht="13.5">
      <c r="A434" s="478"/>
      <c r="B434" s="478"/>
      <c r="C434" s="478"/>
      <c r="D434" s="478"/>
      <c r="E434" s="478"/>
      <c r="F434" s="478"/>
      <c r="G434" s="478"/>
      <c r="H434" s="478"/>
      <c r="I434" s="478"/>
      <c r="J434" s="478"/>
      <c r="K434" s="478"/>
      <c r="L434" s="478"/>
      <c r="M434" s="478"/>
      <c r="N434" s="478"/>
      <c r="O434" s="478"/>
      <c r="P434" s="478"/>
      <c r="Q434" s="478"/>
      <c r="R434" s="478"/>
      <c r="S434" s="478"/>
      <c r="T434" s="478"/>
    </row>
    <row r="435" spans="1:20" customFormat="1" ht="13.5">
      <c r="A435" s="478"/>
      <c r="B435" s="478"/>
      <c r="C435" s="478"/>
      <c r="D435" s="478"/>
      <c r="E435" s="478"/>
      <c r="F435" s="478"/>
      <c r="G435" s="478"/>
      <c r="H435" s="478"/>
      <c r="I435" s="478"/>
      <c r="J435" s="478"/>
      <c r="K435" s="478"/>
      <c r="L435" s="478"/>
      <c r="M435" s="478"/>
      <c r="N435" s="478"/>
      <c r="O435" s="478"/>
      <c r="P435" s="478"/>
      <c r="Q435" s="478"/>
      <c r="R435" s="478"/>
      <c r="S435" s="478"/>
      <c r="T435" s="478"/>
    </row>
    <row r="436" spans="1:20" customFormat="1" ht="13.5">
      <c r="A436" s="478"/>
      <c r="B436" s="478"/>
      <c r="C436" s="478"/>
      <c r="D436" s="478"/>
      <c r="E436" s="478"/>
      <c r="F436" s="478"/>
      <c r="G436" s="478"/>
      <c r="H436" s="478"/>
      <c r="I436" s="478"/>
      <c r="J436" s="478"/>
      <c r="K436" s="478"/>
      <c r="L436" s="478"/>
      <c r="M436" s="478"/>
      <c r="N436" s="478"/>
      <c r="O436" s="478"/>
      <c r="P436" s="478"/>
      <c r="Q436" s="478"/>
      <c r="R436" s="478"/>
      <c r="S436" s="478"/>
      <c r="T436" s="478"/>
    </row>
    <row r="437" spans="1:20" customFormat="1" ht="13.5">
      <c r="A437" s="478"/>
      <c r="B437" s="478"/>
      <c r="C437" s="478"/>
      <c r="D437" s="478"/>
      <c r="E437" s="478"/>
      <c r="F437" s="478"/>
      <c r="G437" s="478"/>
      <c r="H437" s="478"/>
      <c r="I437" s="478"/>
      <c r="J437" s="478"/>
      <c r="K437" s="478"/>
      <c r="L437" s="478"/>
      <c r="M437" s="478"/>
      <c r="N437" s="478"/>
      <c r="O437" s="478"/>
      <c r="P437" s="478"/>
      <c r="Q437" s="478"/>
      <c r="R437" s="478"/>
      <c r="S437" s="478"/>
      <c r="T437" s="478"/>
    </row>
    <row r="438" spans="1:20" customFormat="1" ht="13.5">
      <c r="A438" s="478"/>
      <c r="B438" s="478"/>
      <c r="C438" s="478"/>
      <c r="D438" s="478"/>
      <c r="E438" s="478"/>
      <c r="F438" s="478"/>
      <c r="G438" s="478"/>
      <c r="H438" s="478"/>
      <c r="I438" s="478"/>
      <c r="J438" s="478"/>
      <c r="K438" s="478"/>
      <c r="L438" s="478"/>
      <c r="M438" s="478"/>
      <c r="N438" s="478"/>
      <c r="O438" s="478"/>
      <c r="P438" s="478"/>
      <c r="Q438" s="478"/>
      <c r="R438" s="478"/>
      <c r="S438" s="478"/>
      <c r="T438" s="478"/>
    </row>
    <row r="439" spans="1:20" customFormat="1" ht="13.5">
      <c r="A439" s="478"/>
      <c r="B439" s="478"/>
      <c r="C439" s="478"/>
      <c r="D439" s="478"/>
      <c r="E439" s="478"/>
      <c r="F439" s="478"/>
      <c r="G439" s="478"/>
      <c r="H439" s="478"/>
      <c r="I439" s="478"/>
      <c r="J439" s="478"/>
      <c r="K439" s="478"/>
      <c r="L439" s="478"/>
      <c r="M439" s="478"/>
      <c r="N439" s="478"/>
      <c r="O439" s="478"/>
      <c r="P439" s="478"/>
      <c r="Q439" s="478"/>
      <c r="R439" s="478"/>
      <c r="S439" s="478"/>
      <c r="T439" s="478"/>
    </row>
    <row r="440" spans="1:20" customFormat="1" ht="13.5">
      <c r="A440" s="478"/>
      <c r="B440" s="478"/>
      <c r="C440" s="478"/>
      <c r="D440" s="478"/>
      <c r="E440" s="478"/>
      <c r="F440" s="478"/>
      <c r="G440" s="478"/>
      <c r="H440" s="478"/>
      <c r="I440" s="478"/>
      <c r="J440" s="478"/>
      <c r="K440" s="478"/>
      <c r="L440" s="478"/>
      <c r="M440" s="478"/>
      <c r="N440" s="478"/>
      <c r="O440" s="478"/>
      <c r="P440" s="478"/>
      <c r="Q440" s="478"/>
      <c r="R440" s="478"/>
      <c r="S440" s="478"/>
      <c r="T440" s="478"/>
    </row>
    <row r="441" spans="1:20" customFormat="1" ht="13.5">
      <c r="A441" s="478"/>
      <c r="B441" s="478"/>
      <c r="C441" s="478"/>
      <c r="D441" s="478"/>
      <c r="E441" s="478"/>
      <c r="F441" s="478"/>
      <c r="G441" s="478"/>
      <c r="H441" s="478"/>
      <c r="I441" s="478"/>
      <c r="J441" s="478"/>
      <c r="K441" s="478"/>
      <c r="L441" s="478"/>
      <c r="M441" s="478"/>
      <c r="N441" s="478"/>
      <c r="O441" s="478"/>
      <c r="P441" s="478"/>
      <c r="Q441" s="478"/>
      <c r="R441" s="478"/>
      <c r="S441" s="478"/>
      <c r="T441" s="478"/>
    </row>
    <row r="442" spans="1:20" customFormat="1" ht="13.5">
      <c r="A442" s="478"/>
      <c r="B442" s="478"/>
      <c r="C442" s="478"/>
      <c r="D442" s="478"/>
      <c r="E442" s="478"/>
      <c r="F442" s="478"/>
      <c r="G442" s="478"/>
      <c r="H442" s="478"/>
      <c r="I442" s="478"/>
      <c r="J442" s="478"/>
      <c r="K442" s="478"/>
      <c r="L442" s="478"/>
      <c r="M442" s="478"/>
      <c r="N442" s="478"/>
      <c r="O442" s="478"/>
      <c r="P442" s="478"/>
      <c r="Q442" s="478"/>
      <c r="R442" s="478"/>
      <c r="S442" s="478"/>
      <c r="T442" s="478"/>
    </row>
    <row r="443" spans="1:20" customFormat="1" ht="13.5">
      <c r="A443" s="478"/>
      <c r="B443" s="478"/>
      <c r="C443" s="478"/>
      <c r="D443" s="478"/>
      <c r="E443" s="478"/>
      <c r="F443" s="478"/>
      <c r="G443" s="478"/>
      <c r="H443" s="478"/>
      <c r="I443" s="478"/>
      <c r="J443" s="478"/>
      <c r="K443" s="478"/>
      <c r="L443" s="478"/>
      <c r="M443" s="478"/>
      <c r="N443" s="478"/>
      <c r="O443" s="478"/>
      <c r="P443" s="478"/>
      <c r="Q443" s="478"/>
      <c r="R443" s="478"/>
      <c r="S443" s="478"/>
      <c r="T443" s="478"/>
    </row>
    <row r="444" spans="1:20" customFormat="1" ht="13.5">
      <c r="A444" s="478"/>
      <c r="B444" s="478"/>
      <c r="C444" s="478"/>
      <c r="D444" s="478"/>
      <c r="E444" s="478"/>
      <c r="F444" s="478"/>
      <c r="G444" s="478"/>
      <c r="H444" s="478"/>
      <c r="I444" s="478"/>
      <c r="J444" s="478"/>
      <c r="K444" s="478"/>
      <c r="L444" s="478"/>
      <c r="M444" s="478"/>
      <c r="N444" s="478"/>
      <c r="O444" s="478"/>
      <c r="P444" s="478"/>
      <c r="Q444" s="478"/>
      <c r="R444" s="478"/>
      <c r="S444" s="478"/>
      <c r="T444" s="478"/>
    </row>
    <row r="445" spans="1:20" customFormat="1" ht="13.5">
      <c r="A445" s="478"/>
      <c r="B445" s="478"/>
      <c r="C445" s="478"/>
      <c r="D445" s="478"/>
      <c r="E445" s="478"/>
      <c r="F445" s="478"/>
      <c r="G445" s="478"/>
      <c r="H445" s="478"/>
      <c r="I445" s="478"/>
      <c r="J445" s="478"/>
      <c r="K445" s="478"/>
      <c r="L445" s="478"/>
      <c r="M445" s="478"/>
      <c r="N445" s="478"/>
      <c r="O445" s="478"/>
      <c r="P445" s="478"/>
      <c r="Q445" s="478"/>
      <c r="R445" s="478"/>
      <c r="S445" s="478"/>
      <c r="T445" s="478"/>
    </row>
    <row r="446" spans="1:20" customFormat="1" ht="13.5">
      <c r="A446" s="478"/>
      <c r="B446" s="478"/>
      <c r="C446" s="478"/>
      <c r="D446" s="478"/>
      <c r="E446" s="478"/>
      <c r="F446" s="478"/>
      <c r="G446" s="478"/>
      <c r="H446" s="478"/>
      <c r="I446" s="478"/>
      <c r="J446" s="478"/>
      <c r="K446" s="478"/>
      <c r="L446" s="478"/>
      <c r="M446" s="478"/>
      <c r="N446" s="478"/>
      <c r="O446" s="478"/>
      <c r="P446" s="478"/>
      <c r="Q446" s="478"/>
      <c r="R446" s="478"/>
      <c r="S446" s="478"/>
      <c r="T446" s="478"/>
    </row>
    <row r="447" spans="1:20" customFormat="1" ht="13.5">
      <c r="A447" s="478"/>
      <c r="B447" s="478"/>
      <c r="C447" s="478"/>
      <c r="D447" s="478"/>
      <c r="E447" s="478"/>
      <c r="F447" s="478"/>
      <c r="G447" s="478"/>
      <c r="H447" s="478"/>
      <c r="I447" s="478"/>
      <c r="J447" s="478"/>
      <c r="K447" s="478"/>
      <c r="L447" s="478"/>
      <c r="M447" s="478"/>
      <c r="N447" s="478"/>
      <c r="O447" s="478"/>
      <c r="P447" s="478"/>
      <c r="Q447" s="478"/>
      <c r="R447" s="478"/>
      <c r="S447" s="478"/>
      <c r="T447" s="478"/>
    </row>
    <row r="448" spans="1:20" customFormat="1" ht="13.5">
      <c r="A448" s="478"/>
      <c r="B448" s="478"/>
      <c r="C448" s="478"/>
      <c r="D448" s="478"/>
      <c r="E448" s="478"/>
      <c r="F448" s="478"/>
      <c r="G448" s="478"/>
      <c r="H448" s="478"/>
      <c r="I448" s="478"/>
      <c r="J448" s="478"/>
      <c r="K448" s="478"/>
      <c r="L448" s="478"/>
      <c r="M448" s="478"/>
      <c r="N448" s="478"/>
      <c r="O448" s="478"/>
      <c r="P448" s="478"/>
      <c r="Q448" s="478"/>
      <c r="R448" s="478"/>
      <c r="S448" s="478"/>
      <c r="T448" s="478"/>
    </row>
    <row r="449" spans="1:20" customFormat="1" ht="13.5">
      <c r="A449" s="478"/>
      <c r="B449" s="478"/>
      <c r="C449" s="478"/>
      <c r="D449" s="478"/>
      <c r="E449" s="478"/>
      <c r="F449" s="478"/>
      <c r="G449" s="478"/>
      <c r="H449" s="478"/>
      <c r="I449" s="478"/>
      <c r="J449" s="478"/>
      <c r="K449" s="478"/>
      <c r="L449" s="478"/>
      <c r="M449" s="478"/>
      <c r="N449" s="478"/>
      <c r="O449" s="478"/>
      <c r="P449" s="478"/>
      <c r="Q449" s="478"/>
      <c r="R449" s="478"/>
      <c r="S449" s="478"/>
      <c r="T449" s="478"/>
    </row>
    <row r="450" spans="1:20" customFormat="1" ht="13.5">
      <c r="A450" s="478"/>
      <c r="B450" s="478"/>
      <c r="C450" s="478"/>
      <c r="D450" s="478"/>
      <c r="E450" s="478"/>
      <c r="F450" s="478"/>
      <c r="G450" s="478"/>
      <c r="H450" s="478"/>
      <c r="I450" s="478"/>
      <c r="J450" s="478"/>
      <c r="K450" s="478"/>
      <c r="L450" s="478"/>
      <c r="M450" s="478"/>
      <c r="N450" s="478"/>
      <c r="O450" s="478"/>
      <c r="P450" s="478"/>
      <c r="Q450" s="478"/>
      <c r="R450" s="478"/>
      <c r="S450" s="478"/>
      <c r="T450" s="478"/>
    </row>
    <row r="451" spans="1:20" customFormat="1" ht="13.5">
      <c r="A451" s="478"/>
      <c r="B451" s="478"/>
      <c r="C451" s="478"/>
      <c r="D451" s="478"/>
      <c r="E451" s="478"/>
      <c r="F451" s="478"/>
      <c r="G451" s="478"/>
      <c r="H451" s="478"/>
      <c r="I451" s="478"/>
      <c r="J451" s="478"/>
      <c r="K451" s="478"/>
      <c r="L451" s="478"/>
      <c r="M451" s="478"/>
      <c r="N451" s="478"/>
      <c r="O451" s="478"/>
      <c r="P451" s="478"/>
      <c r="Q451" s="478"/>
      <c r="R451" s="478"/>
      <c r="S451" s="478"/>
      <c r="T451" s="478"/>
    </row>
    <row r="452" spans="1:20" customFormat="1" ht="13.5">
      <c r="A452" s="478"/>
      <c r="B452" s="478"/>
      <c r="C452" s="478"/>
      <c r="D452" s="478"/>
      <c r="E452" s="478"/>
      <c r="F452" s="478"/>
      <c r="G452" s="478"/>
      <c r="H452" s="478"/>
      <c r="I452" s="478"/>
      <c r="J452" s="478"/>
      <c r="K452" s="478"/>
      <c r="L452" s="478"/>
      <c r="M452" s="478"/>
      <c r="N452" s="478"/>
      <c r="O452" s="478"/>
      <c r="P452" s="478"/>
      <c r="Q452" s="478"/>
      <c r="R452" s="478"/>
      <c r="S452" s="478"/>
      <c r="T452" s="478"/>
    </row>
    <row r="453" spans="1:20" customFormat="1" ht="13.5">
      <c r="A453" s="478"/>
      <c r="B453" s="478"/>
      <c r="C453" s="478"/>
      <c r="D453" s="478"/>
      <c r="E453" s="478"/>
      <c r="F453" s="478"/>
      <c r="G453" s="478"/>
      <c r="H453" s="478"/>
      <c r="I453" s="478"/>
      <c r="J453" s="478"/>
      <c r="K453" s="478"/>
      <c r="L453" s="478"/>
      <c r="M453" s="478"/>
      <c r="N453" s="478"/>
      <c r="O453" s="478"/>
      <c r="P453" s="478"/>
      <c r="Q453" s="478"/>
      <c r="R453" s="478"/>
      <c r="S453" s="478"/>
      <c r="T453" s="478"/>
    </row>
    <row r="454" spans="1:20" customFormat="1" ht="13.5">
      <c r="A454" s="478"/>
      <c r="B454" s="478"/>
      <c r="C454" s="478"/>
      <c r="D454" s="478"/>
      <c r="E454" s="478"/>
      <c r="F454" s="478"/>
      <c r="G454" s="478"/>
      <c r="H454" s="478"/>
      <c r="I454" s="478"/>
      <c r="J454" s="478"/>
      <c r="K454" s="478"/>
      <c r="L454" s="478"/>
      <c r="M454" s="478"/>
      <c r="N454" s="478"/>
      <c r="O454" s="478"/>
      <c r="P454" s="478"/>
      <c r="Q454" s="478"/>
      <c r="R454" s="478"/>
      <c r="S454" s="478"/>
      <c r="T454" s="478"/>
    </row>
    <row r="455" spans="1:20" customFormat="1" ht="13.5">
      <c r="A455" s="478"/>
      <c r="B455" s="478"/>
      <c r="C455" s="478"/>
      <c r="D455" s="478"/>
      <c r="E455" s="478"/>
      <c r="F455" s="478"/>
      <c r="G455" s="478"/>
      <c r="H455" s="478"/>
      <c r="I455" s="478"/>
      <c r="J455" s="478"/>
      <c r="K455" s="478"/>
      <c r="L455" s="478"/>
      <c r="M455" s="478"/>
      <c r="N455" s="478"/>
      <c r="O455" s="478"/>
      <c r="P455" s="478"/>
      <c r="Q455" s="478"/>
      <c r="R455" s="478"/>
      <c r="S455" s="478"/>
      <c r="T455" s="478"/>
    </row>
    <row r="456" spans="1:20" customFormat="1" ht="13.5">
      <c r="A456" s="478"/>
      <c r="B456" s="478"/>
      <c r="C456" s="478"/>
      <c r="D456" s="478"/>
      <c r="E456" s="478"/>
      <c r="F456" s="478"/>
      <c r="G456" s="478"/>
      <c r="H456" s="478"/>
      <c r="I456" s="478"/>
      <c r="J456" s="478"/>
      <c r="K456" s="478"/>
      <c r="L456" s="478"/>
      <c r="M456" s="478"/>
      <c r="N456" s="478"/>
      <c r="O456" s="478"/>
      <c r="P456" s="478"/>
      <c r="Q456" s="478"/>
      <c r="R456" s="478"/>
      <c r="S456" s="478"/>
      <c r="T456" s="478"/>
    </row>
    <row r="457" spans="1:20" customFormat="1" ht="13.5">
      <c r="A457" s="478"/>
      <c r="B457" s="478"/>
      <c r="C457" s="478"/>
      <c r="D457" s="478"/>
      <c r="E457" s="478"/>
      <c r="F457" s="478"/>
      <c r="G457" s="478"/>
      <c r="H457" s="478"/>
      <c r="I457" s="478"/>
      <c r="J457" s="478"/>
      <c r="K457" s="478"/>
      <c r="L457" s="478"/>
      <c r="M457" s="478"/>
      <c r="N457" s="478"/>
      <c r="O457" s="478"/>
      <c r="P457" s="478"/>
      <c r="Q457" s="478"/>
      <c r="R457" s="478"/>
      <c r="S457" s="478"/>
      <c r="T457" s="478"/>
    </row>
    <row r="458" spans="1:20" customFormat="1" ht="13.5">
      <c r="A458" s="478"/>
      <c r="B458" s="478"/>
      <c r="C458" s="478"/>
      <c r="D458" s="478"/>
      <c r="E458" s="478"/>
      <c r="F458" s="478"/>
      <c r="G458" s="478"/>
      <c r="H458" s="478"/>
      <c r="I458" s="478"/>
      <c r="J458" s="478"/>
      <c r="K458" s="478"/>
      <c r="L458" s="478"/>
      <c r="M458" s="478"/>
      <c r="N458" s="478"/>
      <c r="O458" s="478"/>
      <c r="P458" s="478"/>
      <c r="Q458" s="478"/>
      <c r="R458" s="478"/>
      <c r="S458" s="478"/>
      <c r="T458" s="478"/>
    </row>
    <row r="459" spans="1:20" customFormat="1" ht="13.5">
      <c r="A459" s="478"/>
      <c r="B459" s="478"/>
      <c r="C459" s="478"/>
      <c r="D459" s="478"/>
      <c r="E459" s="478"/>
      <c r="F459" s="478"/>
      <c r="G459" s="478"/>
      <c r="H459" s="478"/>
      <c r="I459" s="478"/>
      <c r="J459" s="478"/>
      <c r="K459" s="478"/>
      <c r="L459" s="478"/>
      <c r="M459" s="478"/>
      <c r="N459" s="478"/>
      <c r="O459" s="478"/>
      <c r="P459" s="478"/>
      <c r="Q459" s="478"/>
      <c r="R459" s="478"/>
      <c r="S459" s="478"/>
      <c r="T459" s="478"/>
    </row>
    <row r="460" spans="1:20" customFormat="1" ht="13.5">
      <c r="A460" s="478"/>
      <c r="B460" s="478"/>
      <c r="C460" s="478"/>
      <c r="D460" s="478"/>
      <c r="E460" s="478"/>
      <c r="F460" s="478"/>
      <c r="G460" s="478"/>
      <c r="H460" s="478"/>
      <c r="I460" s="478"/>
      <c r="J460" s="478"/>
      <c r="K460" s="478"/>
      <c r="L460" s="478"/>
      <c r="M460" s="478"/>
      <c r="N460" s="478"/>
      <c r="O460" s="478"/>
      <c r="P460" s="478"/>
      <c r="Q460" s="478"/>
      <c r="R460" s="478"/>
      <c r="S460" s="478"/>
      <c r="T460" s="478"/>
    </row>
    <row r="461" spans="1:20" customFormat="1" ht="13.5">
      <c r="A461" s="478"/>
      <c r="B461" s="478"/>
      <c r="C461" s="478"/>
      <c r="D461" s="478"/>
      <c r="E461" s="478"/>
      <c r="F461" s="478"/>
      <c r="G461" s="478"/>
      <c r="H461" s="478"/>
      <c r="I461" s="478"/>
      <c r="J461" s="478"/>
      <c r="K461" s="478"/>
      <c r="L461" s="478"/>
      <c r="M461" s="478"/>
      <c r="N461" s="478"/>
      <c r="O461" s="478"/>
      <c r="P461" s="478"/>
      <c r="Q461" s="478"/>
      <c r="R461" s="478"/>
      <c r="S461" s="478"/>
      <c r="T461" s="478"/>
    </row>
    <row r="462" spans="1:20" customFormat="1" ht="13.5">
      <c r="A462" s="478"/>
      <c r="B462" s="478"/>
      <c r="C462" s="478"/>
      <c r="D462" s="478"/>
      <c r="E462" s="478"/>
      <c r="F462" s="478"/>
      <c r="G462" s="478"/>
      <c r="H462" s="478"/>
      <c r="I462" s="478"/>
      <c r="J462" s="478"/>
      <c r="K462" s="478"/>
      <c r="L462" s="478"/>
      <c r="M462" s="478"/>
      <c r="N462" s="478"/>
      <c r="O462" s="478"/>
      <c r="P462" s="478"/>
      <c r="Q462" s="478"/>
      <c r="R462" s="478"/>
      <c r="S462" s="478"/>
      <c r="T462" s="478"/>
    </row>
    <row r="463" spans="1:20" customFormat="1" ht="13.5">
      <c r="A463" s="478"/>
      <c r="B463" s="478"/>
      <c r="C463" s="478"/>
      <c r="D463" s="478"/>
      <c r="E463" s="478"/>
      <c r="F463" s="478"/>
      <c r="G463" s="478"/>
      <c r="H463" s="478"/>
      <c r="I463" s="478"/>
      <c r="J463" s="478"/>
      <c r="K463" s="478"/>
      <c r="L463" s="478"/>
      <c r="M463" s="478"/>
      <c r="N463" s="478"/>
      <c r="O463" s="478"/>
      <c r="P463" s="478"/>
      <c r="Q463" s="478"/>
      <c r="R463" s="478"/>
      <c r="S463" s="478"/>
      <c r="T463" s="478"/>
    </row>
    <row r="464" spans="1:20" customFormat="1" ht="13.5">
      <c r="A464" s="478"/>
      <c r="B464" s="478"/>
      <c r="C464" s="478"/>
      <c r="D464" s="478"/>
      <c r="E464" s="478"/>
      <c r="F464" s="478"/>
      <c r="G464" s="478"/>
      <c r="H464" s="478"/>
      <c r="I464" s="478"/>
      <c r="J464" s="478"/>
      <c r="K464" s="478"/>
      <c r="L464" s="478"/>
      <c r="M464" s="478"/>
      <c r="N464" s="478"/>
      <c r="O464" s="478"/>
      <c r="P464" s="478"/>
      <c r="Q464" s="478"/>
      <c r="R464" s="478"/>
      <c r="S464" s="478"/>
      <c r="T464" s="478"/>
    </row>
    <row r="465" spans="1:20" customFormat="1" ht="13.5">
      <c r="A465" s="478"/>
      <c r="B465" s="478"/>
      <c r="C465" s="478"/>
      <c r="D465" s="478"/>
      <c r="E465" s="478"/>
      <c r="F465" s="478"/>
      <c r="G465" s="478"/>
      <c r="H465" s="478"/>
      <c r="I465" s="478"/>
      <c r="J465" s="478"/>
      <c r="K465" s="478"/>
      <c r="L465" s="478"/>
      <c r="M465" s="478"/>
      <c r="N465" s="478"/>
      <c r="O465" s="478"/>
      <c r="P465" s="478"/>
      <c r="Q465" s="478"/>
      <c r="R465" s="478"/>
      <c r="S465" s="478"/>
      <c r="T465" s="478"/>
    </row>
    <row r="466" spans="1:20" customFormat="1" ht="13.5">
      <c r="A466" s="478"/>
      <c r="B466" s="478"/>
      <c r="C466" s="478"/>
      <c r="D466" s="478"/>
      <c r="E466" s="478"/>
      <c r="F466" s="478"/>
      <c r="G466" s="478"/>
      <c r="H466" s="478"/>
      <c r="I466" s="478"/>
      <c r="J466" s="478"/>
      <c r="K466" s="478"/>
      <c r="L466" s="478"/>
      <c r="M466" s="478"/>
      <c r="N466" s="478"/>
      <c r="O466" s="478"/>
      <c r="P466" s="478"/>
      <c r="Q466" s="478"/>
      <c r="R466" s="478"/>
      <c r="S466" s="478"/>
      <c r="T466" s="478"/>
    </row>
    <row r="467" spans="1:20" customFormat="1" ht="13.5">
      <c r="A467" s="478"/>
      <c r="B467" s="478"/>
      <c r="C467" s="478"/>
      <c r="D467" s="478"/>
      <c r="E467" s="478"/>
      <c r="F467" s="478"/>
      <c r="G467" s="478"/>
      <c r="H467" s="478"/>
      <c r="I467" s="478"/>
      <c r="J467" s="478"/>
      <c r="K467" s="478"/>
      <c r="L467" s="478"/>
      <c r="M467" s="478"/>
      <c r="N467" s="478"/>
      <c r="O467" s="478"/>
      <c r="P467" s="478"/>
      <c r="Q467" s="478"/>
      <c r="R467" s="478"/>
      <c r="S467" s="478"/>
      <c r="T467" s="478"/>
    </row>
    <row r="468" spans="1:20" customFormat="1" ht="13.5">
      <c r="A468" s="478"/>
      <c r="B468" s="478"/>
      <c r="C468" s="478"/>
      <c r="D468" s="478"/>
      <c r="E468" s="478"/>
      <c r="F468" s="478"/>
      <c r="G468" s="478"/>
      <c r="H468" s="478"/>
      <c r="I468" s="478"/>
      <c r="J468" s="478"/>
      <c r="K468" s="478"/>
      <c r="L468" s="478"/>
      <c r="M468" s="478"/>
      <c r="N468" s="478"/>
      <c r="O468" s="478"/>
      <c r="P468" s="478"/>
      <c r="Q468" s="478"/>
      <c r="R468" s="478"/>
      <c r="S468" s="478"/>
      <c r="T468" s="478"/>
    </row>
    <row r="469" spans="1:20" customFormat="1" ht="13.5">
      <c r="A469" s="478"/>
      <c r="B469" s="478"/>
      <c r="C469" s="478"/>
      <c r="D469" s="478"/>
      <c r="E469" s="478"/>
      <c r="F469" s="478"/>
      <c r="G469" s="478"/>
      <c r="H469" s="478"/>
      <c r="I469" s="478"/>
      <c r="J469" s="478"/>
      <c r="K469" s="478"/>
      <c r="L469" s="478"/>
      <c r="M469" s="478"/>
      <c r="N469" s="478"/>
      <c r="O469" s="478"/>
      <c r="P469" s="478"/>
      <c r="Q469" s="478"/>
      <c r="R469" s="478"/>
      <c r="S469" s="478"/>
      <c r="T469" s="478"/>
    </row>
    <row r="470" spans="1:20" customFormat="1" ht="13.5">
      <c r="A470" s="478"/>
      <c r="B470" s="478"/>
      <c r="C470" s="478"/>
      <c r="D470" s="478"/>
      <c r="E470" s="478"/>
      <c r="F470" s="478"/>
      <c r="G470" s="478"/>
      <c r="H470" s="478"/>
      <c r="I470" s="478"/>
      <c r="J470" s="478"/>
      <c r="K470" s="478"/>
      <c r="L470" s="478"/>
      <c r="M470" s="478"/>
      <c r="N470" s="478"/>
      <c r="O470" s="478"/>
      <c r="P470" s="478"/>
      <c r="Q470" s="478"/>
      <c r="R470" s="478"/>
      <c r="S470" s="478"/>
      <c r="T470" s="478"/>
    </row>
    <row r="471" spans="1:20" customFormat="1" ht="13.5">
      <c r="A471" s="478"/>
      <c r="B471" s="478"/>
      <c r="C471" s="478"/>
      <c r="D471" s="478"/>
      <c r="E471" s="478"/>
      <c r="F471" s="478"/>
      <c r="G471" s="478"/>
      <c r="H471" s="478"/>
      <c r="I471" s="478"/>
      <c r="J471" s="478"/>
      <c r="K471" s="478"/>
      <c r="L471" s="478"/>
      <c r="M471" s="478"/>
      <c r="N471" s="478"/>
      <c r="O471" s="478"/>
      <c r="P471" s="478"/>
      <c r="Q471" s="478"/>
      <c r="R471" s="478"/>
      <c r="S471" s="478"/>
      <c r="T471" s="478"/>
    </row>
    <row r="472" spans="1:20" customFormat="1" ht="13.5">
      <c r="A472" s="478"/>
      <c r="B472" s="478"/>
      <c r="C472" s="478"/>
      <c r="D472" s="478"/>
      <c r="E472" s="478"/>
      <c r="F472" s="478"/>
      <c r="G472" s="478"/>
      <c r="H472" s="478"/>
      <c r="I472" s="478"/>
      <c r="J472" s="478"/>
      <c r="K472" s="478"/>
      <c r="L472" s="478"/>
      <c r="M472" s="478"/>
      <c r="N472" s="478"/>
      <c r="O472" s="478"/>
      <c r="P472" s="478"/>
      <c r="Q472" s="478"/>
      <c r="R472" s="478"/>
      <c r="S472" s="478"/>
      <c r="T472" s="478"/>
    </row>
    <row r="473" spans="1:20" customFormat="1" ht="13.5">
      <c r="A473" s="478"/>
      <c r="B473" s="478"/>
      <c r="C473" s="478"/>
      <c r="D473" s="478"/>
      <c r="E473" s="478"/>
      <c r="F473" s="478"/>
      <c r="G473" s="478"/>
      <c r="H473" s="478"/>
      <c r="I473" s="478"/>
      <c r="J473" s="478"/>
      <c r="K473" s="478"/>
      <c r="L473" s="478"/>
      <c r="M473" s="478"/>
      <c r="N473" s="478"/>
      <c r="O473" s="478"/>
      <c r="P473" s="478"/>
      <c r="Q473" s="478"/>
      <c r="R473" s="478"/>
      <c r="S473" s="478"/>
      <c r="T473" s="478"/>
    </row>
    <row r="474" spans="1:20" customFormat="1" ht="13.5">
      <c r="A474" s="478"/>
      <c r="B474" s="478"/>
      <c r="C474" s="478"/>
      <c r="D474" s="478"/>
      <c r="E474" s="478"/>
      <c r="F474" s="478"/>
      <c r="G474" s="478"/>
      <c r="H474" s="478"/>
      <c r="I474" s="478"/>
      <c r="J474" s="478"/>
      <c r="K474" s="478"/>
      <c r="L474" s="478"/>
      <c r="M474" s="478"/>
      <c r="N474" s="478"/>
      <c r="O474" s="478"/>
      <c r="P474" s="478"/>
      <c r="Q474" s="478"/>
      <c r="R474" s="478"/>
      <c r="S474" s="478"/>
      <c r="T474" s="478"/>
    </row>
    <row r="475" spans="1:20" customFormat="1" ht="13.5">
      <c r="A475" s="478"/>
      <c r="B475" s="478"/>
      <c r="C475" s="478"/>
      <c r="D475" s="478"/>
      <c r="E475" s="478"/>
      <c r="F475" s="478"/>
      <c r="G475" s="478"/>
      <c r="H475" s="478"/>
      <c r="I475" s="478"/>
      <c r="J475" s="478"/>
      <c r="K475" s="478"/>
      <c r="L475" s="478"/>
      <c r="M475" s="478"/>
      <c r="N475" s="478"/>
      <c r="O475" s="478"/>
      <c r="P475" s="478"/>
      <c r="Q475" s="478"/>
      <c r="R475" s="478"/>
      <c r="S475" s="478"/>
      <c r="T475" s="478"/>
    </row>
    <row r="476" spans="1:20" customFormat="1" ht="13.5">
      <c r="A476" s="478"/>
      <c r="B476" s="478"/>
      <c r="C476" s="478"/>
      <c r="D476" s="478"/>
      <c r="E476" s="478"/>
      <c r="F476" s="478"/>
      <c r="G476" s="478"/>
      <c r="H476" s="478"/>
      <c r="I476" s="478"/>
      <c r="J476" s="478"/>
      <c r="K476" s="478"/>
      <c r="L476" s="478"/>
      <c r="M476" s="478"/>
      <c r="N476" s="478"/>
      <c r="O476" s="478"/>
      <c r="P476" s="478"/>
      <c r="Q476" s="478"/>
      <c r="R476" s="478"/>
      <c r="S476" s="478"/>
      <c r="T476" s="478"/>
    </row>
    <row r="477" spans="1:20" customFormat="1" ht="13.5">
      <c r="A477" s="478"/>
      <c r="B477" s="478"/>
      <c r="C477" s="478"/>
      <c r="D477" s="478"/>
      <c r="E477" s="478"/>
      <c r="F477" s="478"/>
      <c r="G477" s="478"/>
      <c r="H477" s="478"/>
      <c r="I477" s="478"/>
      <c r="J477" s="478"/>
      <c r="K477" s="478"/>
      <c r="L477" s="478"/>
      <c r="M477" s="478"/>
      <c r="N477" s="478"/>
      <c r="O477" s="478"/>
      <c r="P477" s="478"/>
      <c r="Q477" s="478"/>
      <c r="R477" s="478"/>
      <c r="S477" s="478"/>
      <c r="T477" s="478"/>
    </row>
    <row r="478" spans="1:20" customFormat="1" ht="13.5">
      <c r="A478" s="478"/>
      <c r="B478" s="478"/>
      <c r="C478" s="478"/>
      <c r="D478" s="478"/>
      <c r="E478" s="478"/>
      <c r="F478" s="478"/>
      <c r="G478" s="478"/>
      <c r="H478" s="478"/>
      <c r="I478" s="478"/>
      <c r="J478" s="478"/>
      <c r="K478" s="478"/>
      <c r="L478" s="478"/>
      <c r="M478" s="478"/>
      <c r="N478" s="478"/>
      <c r="O478" s="478"/>
      <c r="P478" s="478"/>
      <c r="Q478" s="478"/>
      <c r="R478" s="478"/>
      <c r="S478" s="478"/>
      <c r="T478" s="478"/>
    </row>
    <row r="479" spans="1:20" customFormat="1" ht="13.5">
      <c r="A479" s="478"/>
      <c r="B479" s="478"/>
      <c r="C479" s="478"/>
      <c r="D479" s="478"/>
      <c r="E479" s="478"/>
      <c r="F479" s="478"/>
      <c r="G479" s="478"/>
      <c r="H479" s="478"/>
      <c r="I479" s="478"/>
      <c r="J479" s="478"/>
      <c r="K479" s="478"/>
      <c r="L479" s="478"/>
      <c r="M479" s="478"/>
      <c r="N479" s="478"/>
      <c r="O479" s="478"/>
      <c r="P479" s="478"/>
      <c r="Q479" s="478"/>
      <c r="R479" s="478"/>
      <c r="S479" s="478"/>
      <c r="T479" s="478"/>
    </row>
    <row r="480" spans="1:20" customFormat="1" ht="13.5">
      <c r="A480" s="478"/>
      <c r="B480" s="478"/>
      <c r="C480" s="478"/>
      <c r="D480" s="478"/>
      <c r="E480" s="478"/>
      <c r="F480" s="478"/>
      <c r="G480" s="478"/>
      <c r="H480" s="478"/>
      <c r="I480" s="478"/>
      <c r="J480" s="478"/>
      <c r="K480" s="478"/>
      <c r="L480" s="478"/>
      <c r="M480" s="478"/>
      <c r="N480" s="478"/>
      <c r="O480" s="478"/>
      <c r="P480" s="478"/>
      <c r="Q480" s="478"/>
      <c r="R480" s="478"/>
      <c r="S480" s="478"/>
      <c r="T480" s="478"/>
    </row>
    <row r="481" spans="1:20" customFormat="1" ht="13.5">
      <c r="A481" s="478"/>
      <c r="B481" s="478"/>
      <c r="C481" s="478"/>
      <c r="D481" s="478"/>
      <c r="E481" s="478"/>
      <c r="F481" s="478"/>
      <c r="G481" s="478"/>
      <c r="H481" s="478"/>
      <c r="I481" s="478"/>
      <c r="J481" s="478"/>
      <c r="K481" s="478"/>
      <c r="L481" s="478"/>
      <c r="M481" s="478"/>
      <c r="N481" s="478"/>
      <c r="O481" s="478"/>
      <c r="P481" s="478"/>
      <c r="Q481" s="478"/>
      <c r="R481" s="478"/>
      <c r="S481" s="478"/>
      <c r="T481" s="478"/>
    </row>
    <row r="482" spans="1:20" customFormat="1" ht="13.5">
      <c r="A482" s="478"/>
      <c r="B482" s="478"/>
      <c r="C482" s="478"/>
      <c r="D482" s="478"/>
      <c r="E482" s="478"/>
      <c r="F482" s="478"/>
      <c r="G482" s="478"/>
      <c r="H482" s="478"/>
      <c r="I482" s="478"/>
      <c r="J482" s="478"/>
      <c r="K482" s="478"/>
      <c r="L482" s="478"/>
      <c r="M482" s="478"/>
      <c r="N482" s="478"/>
      <c r="O482" s="478"/>
      <c r="P482" s="478"/>
      <c r="Q482" s="478"/>
      <c r="R482" s="478"/>
      <c r="S482" s="478"/>
      <c r="T482" s="478"/>
    </row>
    <row r="483" spans="1:20" customFormat="1" ht="13.5">
      <c r="A483" s="478"/>
      <c r="B483" s="478"/>
      <c r="C483" s="478"/>
      <c r="D483" s="478"/>
      <c r="E483" s="478"/>
      <c r="F483" s="478"/>
      <c r="G483" s="478"/>
      <c r="H483" s="478"/>
      <c r="I483" s="478"/>
      <c r="J483" s="478"/>
      <c r="K483" s="478"/>
      <c r="L483" s="478"/>
      <c r="M483" s="478"/>
      <c r="N483" s="478"/>
      <c r="O483" s="478"/>
      <c r="P483" s="478"/>
      <c r="Q483" s="478"/>
      <c r="R483" s="478"/>
      <c r="S483" s="478"/>
      <c r="T483" s="478"/>
    </row>
    <row r="484" spans="1:20" customFormat="1" ht="13.5">
      <c r="A484" s="478"/>
      <c r="B484" s="478"/>
      <c r="C484" s="478"/>
      <c r="D484" s="478"/>
      <c r="E484" s="478"/>
      <c r="F484" s="478"/>
      <c r="G484" s="478"/>
      <c r="H484" s="478"/>
      <c r="I484" s="478"/>
      <c r="J484" s="478"/>
      <c r="K484" s="478"/>
      <c r="L484" s="478"/>
      <c r="M484" s="478"/>
      <c r="N484" s="478"/>
      <c r="O484" s="478"/>
      <c r="P484" s="478"/>
      <c r="Q484" s="478"/>
      <c r="R484" s="478"/>
      <c r="S484" s="478"/>
      <c r="T484" s="478"/>
    </row>
    <row r="485" spans="1:20" customFormat="1" ht="13.5">
      <c r="A485" s="478"/>
      <c r="B485" s="478"/>
      <c r="C485" s="478"/>
      <c r="D485" s="478"/>
      <c r="E485" s="478"/>
      <c r="F485" s="478"/>
      <c r="G485" s="478"/>
      <c r="H485" s="478"/>
      <c r="I485" s="478"/>
      <c r="J485" s="478"/>
      <c r="K485" s="478"/>
      <c r="L485" s="478"/>
      <c r="M485" s="478"/>
      <c r="N485" s="478"/>
      <c r="O485" s="478"/>
      <c r="P485" s="478"/>
      <c r="Q485" s="478"/>
      <c r="R485" s="478"/>
      <c r="S485" s="478"/>
      <c r="T485" s="478"/>
    </row>
    <row r="486" spans="1:20" customFormat="1" ht="13.5">
      <c r="A486" s="478"/>
      <c r="B486" s="478"/>
      <c r="C486" s="478"/>
      <c r="D486" s="478"/>
      <c r="E486" s="478"/>
      <c r="F486" s="478"/>
      <c r="G486" s="478"/>
      <c r="H486" s="478"/>
      <c r="I486" s="478"/>
      <c r="J486" s="478"/>
      <c r="K486" s="478"/>
      <c r="L486" s="478"/>
      <c r="M486" s="478"/>
      <c r="N486" s="478"/>
      <c r="O486" s="478"/>
      <c r="P486" s="478"/>
      <c r="Q486" s="478"/>
      <c r="R486" s="478"/>
      <c r="S486" s="478"/>
      <c r="T486" s="478"/>
    </row>
    <row r="487" spans="1:20" customFormat="1" ht="13.5">
      <c r="A487" s="478"/>
      <c r="B487" s="478"/>
      <c r="C487" s="478"/>
      <c r="D487" s="478"/>
      <c r="E487" s="478"/>
      <c r="F487" s="478"/>
      <c r="G487" s="478"/>
      <c r="H487" s="478"/>
      <c r="I487" s="478"/>
      <c r="J487" s="478"/>
      <c r="K487" s="478"/>
      <c r="L487" s="478"/>
      <c r="M487" s="478"/>
      <c r="N487" s="478"/>
      <c r="O487" s="478"/>
      <c r="P487" s="478"/>
      <c r="Q487" s="478"/>
      <c r="R487" s="478"/>
      <c r="S487" s="478"/>
      <c r="T487" s="478"/>
    </row>
    <row r="488" spans="1:20" customFormat="1" ht="13.5">
      <c r="A488" s="478"/>
      <c r="B488" s="478"/>
      <c r="C488" s="478"/>
      <c r="D488" s="478"/>
      <c r="E488" s="478"/>
      <c r="F488" s="478"/>
      <c r="G488" s="478"/>
      <c r="H488" s="478"/>
      <c r="I488" s="478"/>
      <c r="J488" s="478"/>
      <c r="K488" s="478"/>
      <c r="L488" s="478"/>
      <c r="M488" s="478"/>
      <c r="N488" s="478"/>
      <c r="O488" s="478"/>
      <c r="P488" s="478"/>
      <c r="Q488" s="478"/>
      <c r="R488" s="478"/>
      <c r="S488" s="478"/>
      <c r="T488" s="478"/>
    </row>
    <row r="489" spans="1:20" customFormat="1" ht="13.5">
      <c r="A489" s="478"/>
      <c r="B489" s="478"/>
      <c r="C489" s="478"/>
      <c r="D489" s="478"/>
      <c r="E489" s="478"/>
      <c r="F489" s="478"/>
      <c r="G489" s="478"/>
      <c r="H489" s="478"/>
      <c r="I489" s="478"/>
      <c r="J489" s="478"/>
      <c r="K489" s="478"/>
      <c r="L489" s="478"/>
      <c r="M489" s="478"/>
      <c r="N489" s="478"/>
      <c r="O489" s="478"/>
      <c r="P489" s="478"/>
      <c r="Q489" s="478"/>
      <c r="R489" s="478"/>
      <c r="S489" s="478"/>
      <c r="T489" s="478"/>
    </row>
    <row r="490" spans="1:20" customFormat="1" ht="13.5">
      <c r="A490" s="478"/>
      <c r="B490" s="478"/>
      <c r="C490" s="478"/>
      <c r="D490" s="478"/>
      <c r="E490" s="478"/>
      <c r="F490" s="478"/>
      <c r="G490" s="478"/>
      <c r="H490" s="478"/>
      <c r="I490" s="478"/>
      <c r="J490" s="478"/>
      <c r="K490" s="478"/>
      <c r="L490" s="478"/>
      <c r="M490" s="478"/>
      <c r="N490" s="478"/>
      <c r="O490" s="478"/>
      <c r="P490" s="478"/>
      <c r="Q490" s="478"/>
      <c r="R490" s="478"/>
      <c r="S490" s="478"/>
      <c r="T490" s="478"/>
    </row>
    <row r="491" spans="1:20" customFormat="1" ht="13.5">
      <c r="A491" s="478"/>
      <c r="B491" s="478"/>
      <c r="C491" s="478"/>
      <c r="D491" s="478"/>
      <c r="E491" s="478"/>
      <c r="F491" s="478"/>
      <c r="G491" s="478"/>
      <c r="H491" s="478"/>
      <c r="I491" s="478"/>
      <c r="J491" s="478"/>
      <c r="K491" s="478"/>
      <c r="L491" s="478"/>
      <c r="M491" s="478"/>
      <c r="N491" s="478"/>
      <c r="O491" s="478"/>
      <c r="P491" s="478"/>
      <c r="Q491" s="478"/>
      <c r="R491" s="478"/>
      <c r="S491" s="478"/>
      <c r="T491" s="478"/>
    </row>
    <row r="492" spans="1:20" customFormat="1" ht="13.5">
      <c r="A492" s="478"/>
      <c r="B492" s="478"/>
      <c r="C492" s="478"/>
      <c r="D492" s="478"/>
      <c r="E492" s="478"/>
      <c r="F492" s="478"/>
      <c r="G492" s="478"/>
      <c r="H492" s="478"/>
      <c r="I492" s="478"/>
      <c r="J492" s="478"/>
      <c r="K492" s="478"/>
      <c r="L492" s="478"/>
      <c r="M492" s="478"/>
      <c r="N492" s="478"/>
      <c r="O492" s="478"/>
      <c r="P492" s="478"/>
      <c r="Q492" s="478"/>
      <c r="R492" s="478"/>
      <c r="S492" s="478"/>
      <c r="T492" s="478"/>
    </row>
    <row r="493" spans="1:20" customFormat="1" ht="13.5">
      <c r="A493" s="478"/>
      <c r="B493" s="478"/>
      <c r="C493" s="478"/>
      <c r="D493" s="478"/>
      <c r="E493" s="478"/>
      <c r="F493" s="478"/>
      <c r="G493" s="478"/>
      <c r="H493" s="478"/>
      <c r="I493" s="478"/>
      <c r="J493" s="478"/>
      <c r="K493" s="478"/>
      <c r="L493" s="478"/>
      <c r="M493" s="478"/>
      <c r="N493" s="478"/>
      <c r="O493" s="478"/>
      <c r="P493" s="478"/>
      <c r="Q493" s="478"/>
      <c r="R493" s="478"/>
      <c r="S493" s="478"/>
      <c r="T493" s="478"/>
    </row>
    <row r="494" spans="1:20" customFormat="1" ht="13.5">
      <c r="A494" s="478"/>
      <c r="B494" s="478"/>
      <c r="C494" s="478"/>
      <c r="D494" s="478"/>
      <c r="E494" s="478"/>
      <c r="F494" s="478"/>
      <c r="G494" s="478"/>
      <c r="H494" s="478"/>
      <c r="I494" s="478"/>
      <c r="J494" s="478"/>
      <c r="K494" s="478"/>
      <c r="L494" s="478"/>
      <c r="M494" s="478"/>
      <c r="N494" s="478"/>
      <c r="O494" s="478"/>
      <c r="P494" s="478"/>
      <c r="Q494" s="478"/>
      <c r="R494" s="478"/>
      <c r="S494" s="478"/>
      <c r="T494" s="478"/>
    </row>
    <row r="495" spans="1:20" customFormat="1" ht="13.5">
      <c r="A495" s="478"/>
      <c r="B495" s="478"/>
      <c r="C495" s="478"/>
      <c r="D495" s="478"/>
      <c r="E495" s="478"/>
      <c r="F495" s="478"/>
      <c r="G495" s="478"/>
      <c r="H495" s="478"/>
      <c r="I495" s="478"/>
      <c r="J495" s="478"/>
      <c r="K495" s="478"/>
      <c r="L495" s="478"/>
      <c r="M495" s="478"/>
      <c r="N495" s="478"/>
      <c r="O495" s="478"/>
      <c r="P495" s="478"/>
      <c r="Q495" s="478"/>
      <c r="R495" s="478"/>
      <c r="S495" s="478"/>
      <c r="T495" s="478"/>
    </row>
    <row r="496" spans="1:20" customFormat="1" ht="13.5">
      <c r="A496" s="478"/>
      <c r="B496" s="478"/>
      <c r="C496" s="478"/>
      <c r="D496" s="478"/>
      <c r="E496" s="478"/>
      <c r="F496" s="478"/>
      <c r="G496" s="478"/>
      <c r="H496" s="478"/>
      <c r="I496" s="478"/>
      <c r="J496" s="478"/>
      <c r="K496" s="478"/>
      <c r="L496" s="478"/>
      <c r="M496" s="478"/>
      <c r="N496" s="478"/>
      <c r="O496" s="478"/>
      <c r="P496" s="478"/>
      <c r="Q496" s="478"/>
      <c r="R496" s="478"/>
      <c r="S496" s="478"/>
      <c r="T496" s="478"/>
    </row>
    <row r="497" spans="1:20" customFormat="1" ht="13.5">
      <c r="A497" s="478"/>
      <c r="B497" s="478"/>
      <c r="C497" s="478"/>
      <c r="D497" s="478"/>
      <c r="E497" s="478"/>
      <c r="F497" s="478"/>
      <c r="G497" s="478"/>
      <c r="H497" s="478"/>
      <c r="I497" s="478"/>
      <c r="J497" s="478"/>
      <c r="K497" s="478"/>
      <c r="L497" s="478"/>
      <c r="M497" s="478"/>
      <c r="N497" s="478"/>
      <c r="O497" s="478"/>
      <c r="P497" s="478"/>
      <c r="Q497" s="478"/>
      <c r="R497" s="478"/>
      <c r="S497" s="478"/>
      <c r="T497" s="478"/>
    </row>
    <row r="498" spans="1:20" customFormat="1" ht="13.5">
      <c r="A498" s="478"/>
      <c r="B498" s="478"/>
      <c r="C498" s="478"/>
      <c r="D498" s="478"/>
      <c r="E498" s="478"/>
      <c r="F498" s="478"/>
      <c r="G498" s="478"/>
      <c r="H498" s="478"/>
      <c r="I498" s="478"/>
      <c r="J498" s="478"/>
      <c r="K498" s="478"/>
      <c r="L498" s="478"/>
      <c r="M498" s="478"/>
      <c r="N498" s="478"/>
      <c r="O498" s="478"/>
      <c r="P498" s="478"/>
      <c r="Q498" s="478"/>
      <c r="R498" s="478"/>
      <c r="S498" s="478"/>
      <c r="T498" s="478"/>
    </row>
    <row r="499" spans="1:20" customFormat="1" ht="13.5">
      <c r="A499" s="478"/>
      <c r="B499" s="478"/>
      <c r="C499" s="478"/>
      <c r="D499" s="478"/>
      <c r="E499" s="478"/>
      <c r="F499" s="478"/>
      <c r="G499" s="478"/>
      <c r="H499" s="478"/>
      <c r="I499" s="478"/>
      <c r="J499" s="478"/>
      <c r="K499" s="478"/>
      <c r="L499" s="478"/>
      <c r="M499" s="478"/>
      <c r="N499" s="478"/>
      <c r="O499" s="478"/>
      <c r="P499" s="478"/>
      <c r="Q499" s="478"/>
      <c r="R499" s="478"/>
      <c r="S499" s="478"/>
      <c r="T499" s="478"/>
    </row>
    <row r="500" spans="1:20" customFormat="1" ht="13.5">
      <c r="A500" s="478"/>
      <c r="B500" s="478"/>
      <c r="C500" s="478"/>
      <c r="D500" s="478"/>
      <c r="E500" s="478"/>
      <c r="F500" s="478"/>
      <c r="G500" s="478"/>
      <c r="H500" s="478"/>
      <c r="I500" s="478"/>
      <c r="J500" s="478"/>
      <c r="K500" s="478"/>
      <c r="L500" s="478"/>
      <c r="M500" s="478"/>
      <c r="N500" s="478"/>
      <c r="O500" s="478"/>
      <c r="P500" s="478"/>
      <c r="Q500" s="478"/>
      <c r="R500" s="478"/>
      <c r="S500" s="478"/>
      <c r="T500" s="478"/>
    </row>
    <row r="501" spans="1:20" customFormat="1" ht="13.5">
      <c r="A501" s="478"/>
      <c r="B501" s="478"/>
      <c r="C501" s="478"/>
      <c r="D501" s="478"/>
      <c r="E501" s="478"/>
      <c r="F501" s="478"/>
      <c r="G501" s="478"/>
      <c r="H501" s="478"/>
      <c r="I501" s="478"/>
      <c r="J501" s="478"/>
      <c r="K501" s="478"/>
      <c r="L501" s="478"/>
      <c r="M501" s="478"/>
      <c r="N501" s="478"/>
      <c r="O501" s="478"/>
      <c r="P501" s="478"/>
      <c r="Q501" s="478"/>
      <c r="R501" s="478"/>
      <c r="S501" s="478"/>
      <c r="T501" s="478"/>
    </row>
    <row r="502" spans="1:20" customFormat="1" ht="13.5">
      <c r="A502" s="478"/>
      <c r="B502" s="478"/>
      <c r="C502" s="478"/>
      <c r="D502" s="478"/>
      <c r="E502" s="478"/>
      <c r="F502" s="478"/>
      <c r="G502" s="478"/>
      <c r="H502" s="478"/>
      <c r="I502" s="478"/>
      <c r="J502" s="478"/>
      <c r="K502" s="478"/>
      <c r="L502" s="478"/>
      <c r="M502" s="478"/>
      <c r="N502" s="478"/>
      <c r="O502" s="478"/>
      <c r="P502" s="478"/>
      <c r="Q502" s="478"/>
      <c r="R502" s="478"/>
      <c r="S502" s="478"/>
      <c r="T502" s="478"/>
    </row>
    <row r="503" spans="1:20" customFormat="1" ht="13.5">
      <c r="A503" s="478"/>
      <c r="B503" s="478"/>
      <c r="C503" s="478"/>
      <c r="D503" s="478"/>
      <c r="E503" s="478"/>
      <c r="F503" s="478"/>
      <c r="G503" s="478"/>
      <c r="H503" s="478"/>
      <c r="I503" s="478"/>
      <c r="J503" s="478"/>
      <c r="K503" s="478"/>
      <c r="L503" s="478"/>
      <c r="M503" s="478"/>
      <c r="N503" s="478"/>
      <c r="O503" s="478"/>
      <c r="P503" s="478"/>
      <c r="Q503" s="478"/>
      <c r="R503" s="478"/>
      <c r="S503" s="478"/>
      <c r="T503" s="478"/>
    </row>
    <row r="504" spans="1:20" customFormat="1" ht="13.5">
      <c r="A504" s="478"/>
      <c r="B504" s="478"/>
      <c r="C504" s="478"/>
      <c r="D504" s="478"/>
      <c r="E504" s="478"/>
      <c r="F504" s="478"/>
      <c r="G504" s="478"/>
      <c r="H504" s="478"/>
      <c r="I504" s="478"/>
      <c r="J504" s="478"/>
      <c r="K504" s="478"/>
      <c r="L504" s="478"/>
      <c r="M504" s="478"/>
      <c r="N504" s="478"/>
      <c r="O504" s="478"/>
      <c r="P504" s="478"/>
      <c r="Q504" s="478"/>
      <c r="R504" s="478"/>
      <c r="S504" s="478"/>
      <c r="T504" s="478"/>
    </row>
    <row r="505" spans="1:20" customFormat="1" ht="13.5">
      <c r="A505" s="478"/>
      <c r="B505" s="478"/>
      <c r="C505" s="478"/>
      <c r="D505" s="478"/>
      <c r="E505" s="478"/>
      <c r="F505" s="478"/>
      <c r="G505" s="478"/>
      <c r="H505" s="478"/>
      <c r="I505" s="478"/>
      <c r="J505" s="478"/>
      <c r="K505" s="478"/>
      <c r="L505" s="478"/>
      <c r="M505" s="478"/>
      <c r="N505" s="478"/>
      <c r="O505" s="478"/>
      <c r="P505" s="478"/>
      <c r="Q505" s="478"/>
      <c r="R505" s="478"/>
      <c r="S505" s="478"/>
      <c r="T505" s="478"/>
    </row>
    <row r="506" spans="1:20" customFormat="1" ht="13.5">
      <c r="A506" s="478"/>
      <c r="B506" s="478"/>
      <c r="C506" s="478"/>
      <c r="D506" s="478"/>
      <c r="E506" s="478"/>
      <c r="F506" s="478"/>
      <c r="G506" s="478"/>
      <c r="H506" s="478"/>
      <c r="I506" s="478"/>
      <c r="J506" s="478"/>
      <c r="K506" s="478"/>
      <c r="L506" s="478"/>
      <c r="M506" s="478"/>
      <c r="N506" s="478"/>
      <c r="O506" s="478"/>
      <c r="P506" s="478"/>
      <c r="Q506" s="478"/>
      <c r="R506" s="478"/>
      <c r="S506" s="478"/>
      <c r="T506" s="478"/>
    </row>
    <row r="507" spans="1:20" customFormat="1" ht="13.5">
      <c r="A507" s="478"/>
      <c r="B507" s="478"/>
      <c r="C507" s="478"/>
      <c r="D507" s="478"/>
      <c r="E507" s="478"/>
      <c r="F507" s="478"/>
      <c r="G507" s="478"/>
      <c r="H507" s="478"/>
      <c r="I507" s="478"/>
      <c r="J507" s="478"/>
      <c r="K507" s="478"/>
      <c r="L507" s="478"/>
      <c r="M507" s="478"/>
      <c r="N507" s="478"/>
      <c r="O507" s="478"/>
      <c r="P507" s="478"/>
      <c r="Q507" s="478"/>
      <c r="R507" s="478"/>
      <c r="S507" s="478"/>
      <c r="T507" s="478"/>
    </row>
    <row r="508" spans="1:20" customFormat="1" ht="13.5">
      <c r="A508" s="478"/>
      <c r="B508" s="478"/>
      <c r="C508" s="478"/>
      <c r="D508" s="478"/>
      <c r="E508" s="478"/>
      <c r="F508" s="478"/>
      <c r="G508" s="478"/>
      <c r="H508" s="478"/>
      <c r="I508" s="478"/>
      <c r="J508" s="478"/>
      <c r="K508" s="478"/>
      <c r="L508" s="478"/>
      <c r="M508" s="478"/>
      <c r="N508" s="478"/>
      <c r="O508" s="478"/>
      <c r="P508" s="478"/>
      <c r="Q508" s="478"/>
      <c r="R508" s="478"/>
      <c r="S508" s="478"/>
      <c r="T508" s="478"/>
    </row>
    <row r="509" spans="1:20" customFormat="1" ht="13.5">
      <c r="A509" s="478"/>
      <c r="B509" s="478"/>
      <c r="C509" s="478"/>
      <c r="D509" s="478"/>
      <c r="E509" s="478"/>
      <c r="F509" s="478"/>
      <c r="G509" s="478"/>
      <c r="H509" s="478"/>
      <c r="I509" s="478"/>
      <c r="J509" s="478"/>
      <c r="K509" s="478"/>
      <c r="L509" s="478"/>
      <c r="M509" s="478"/>
      <c r="N509" s="478"/>
      <c r="O509" s="478"/>
      <c r="P509" s="478"/>
      <c r="Q509" s="478"/>
      <c r="R509" s="478"/>
      <c r="S509" s="478"/>
      <c r="T509" s="478"/>
    </row>
    <row r="510" spans="1:20" customFormat="1" ht="13.5">
      <c r="A510" s="478"/>
      <c r="B510" s="478"/>
      <c r="C510" s="478"/>
      <c r="D510" s="478"/>
      <c r="E510" s="478"/>
      <c r="F510" s="478"/>
      <c r="G510" s="478"/>
      <c r="H510" s="478"/>
      <c r="I510" s="478"/>
      <c r="J510" s="478"/>
      <c r="K510" s="478"/>
      <c r="L510" s="478"/>
      <c r="M510" s="478"/>
      <c r="N510" s="478"/>
      <c r="O510" s="478"/>
      <c r="P510" s="478"/>
      <c r="Q510" s="478"/>
      <c r="R510" s="478"/>
      <c r="S510" s="478"/>
      <c r="T510" s="478"/>
    </row>
    <row r="511" spans="1:20" customFormat="1" ht="13.5">
      <c r="A511" s="478"/>
      <c r="B511" s="478"/>
      <c r="C511" s="478"/>
      <c r="D511" s="478"/>
      <c r="E511" s="478"/>
      <c r="F511" s="478"/>
      <c r="G511" s="478"/>
      <c r="H511" s="478"/>
      <c r="I511" s="478"/>
      <c r="J511" s="478"/>
      <c r="K511" s="478"/>
      <c r="L511" s="478"/>
      <c r="M511" s="478"/>
      <c r="N511" s="478"/>
      <c r="O511" s="478"/>
      <c r="P511" s="478"/>
      <c r="Q511" s="478"/>
      <c r="R511" s="478"/>
      <c r="S511" s="478"/>
      <c r="T511" s="478"/>
    </row>
    <row r="512" spans="1:20" customFormat="1" ht="13.5">
      <c r="A512" s="478"/>
      <c r="B512" s="478"/>
      <c r="C512" s="478"/>
      <c r="D512" s="478"/>
      <c r="E512" s="478"/>
      <c r="F512" s="478"/>
      <c r="G512" s="478"/>
      <c r="H512" s="478"/>
      <c r="I512" s="478"/>
      <c r="J512" s="478"/>
      <c r="K512" s="478"/>
      <c r="L512" s="478"/>
      <c r="M512" s="478"/>
      <c r="N512" s="478"/>
      <c r="O512" s="478"/>
      <c r="P512" s="478"/>
      <c r="Q512" s="478"/>
      <c r="R512" s="478"/>
      <c r="S512" s="478"/>
      <c r="T512" s="478"/>
    </row>
    <row r="513" spans="1:20" customFormat="1" ht="13.5">
      <c r="A513" s="478"/>
      <c r="B513" s="478"/>
      <c r="C513" s="478"/>
      <c r="D513" s="478"/>
      <c r="E513" s="478"/>
      <c r="F513" s="478"/>
      <c r="G513" s="478"/>
      <c r="H513" s="478"/>
      <c r="I513" s="478"/>
      <c r="J513" s="478"/>
      <c r="K513" s="478"/>
      <c r="L513" s="478"/>
      <c r="M513" s="478"/>
      <c r="N513" s="478"/>
      <c r="O513" s="478"/>
      <c r="P513" s="478"/>
      <c r="Q513" s="478"/>
      <c r="R513" s="478"/>
      <c r="S513" s="478"/>
      <c r="T513" s="478"/>
    </row>
    <row r="514" spans="1:20" customFormat="1" ht="13.5">
      <c r="A514" s="478"/>
      <c r="B514" s="478"/>
      <c r="C514" s="478"/>
      <c r="D514" s="478"/>
      <c r="E514" s="478"/>
      <c r="F514" s="478"/>
      <c r="G514" s="478"/>
      <c r="H514" s="478"/>
      <c r="I514" s="478"/>
      <c r="J514" s="478"/>
      <c r="K514" s="478"/>
      <c r="L514" s="478"/>
      <c r="M514" s="478"/>
      <c r="N514" s="478"/>
      <c r="O514" s="478"/>
      <c r="P514" s="478"/>
      <c r="Q514" s="478"/>
      <c r="R514" s="478"/>
      <c r="S514" s="478"/>
      <c r="T514" s="478"/>
    </row>
    <row r="515" spans="1:20" customFormat="1" ht="13.5">
      <c r="A515" s="478"/>
      <c r="B515" s="478"/>
      <c r="C515" s="478"/>
      <c r="D515" s="478"/>
      <c r="E515" s="478"/>
      <c r="F515" s="478"/>
      <c r="G515" s="478"/>
      <c r="H515" s="478"/>
      <c r="I515" s="478"/>
      <c r="J515" s="478"/>
      <c r="K515" s="478"/>
      <c r="L515" s="478"/>
      <c r="M515" s="478"/>
      <c r="N515" s="478"/>
      <c r="O515" s="478"/>
      <c r="P515" s="478"/>
      <c r="Q515" s="478"/>
      <c r="R515" s="478"/>
      <c r="S515" s="478"/>
      <c r="T515" s="478"/>
    </row>
    <row r="516" spans="1:20" customFormat="1" ht="13.5">
      <c r="A516" s="478"/>
      <c r="B516" s="478"/>
      <c r="C516" s="478"/>
      <c r="D516" s="478"/>
      <c r="E516" s="478"/>
      <c r="F516" s="478"/>
      <c r="G516" s="478"/>
      <c r="H516" s="478"/>
      <c r="I516" s="478"/>
      <c r="J516" s="478"/>
      <c r="K516" s="478"/>
      <c r="L516" s="478"/>
      <c r="M516" s="478"/>
      <c r="N516" s="478"/>
      <c r="O516" s="478"/>
      <c r="P516" s="478"/>
      <c r="Q516" s="478"/>
      <c r="R516" s="478"/>
      <c r="S516" s="478"/>
      <c r="T516" s="478"/>
    </row>
    <row r="517" spans="1:20" customFormat="1" ht="13.5">
      <c r="A517" s="478"/>
      <c r="B517" s="478"/>
      <c r="C517" s="478"/>
      <c r="D517" s="478"/>
      <c r="E517" s="478"/>
      <c r="F517" s="478"/>
      <c r="G517" s="478"/>
      <c r="H517" s="478"/>
      <c r="I517" s="478"/>
      <c r="J517" s="478"/>
      <c r="K517" s="478"/>
      <c r="L517" s="478"/>
      <c r="M517" s="478"/>
      <c r="N517" s="478"/>
      <c r="O517" s="478"/>
      <c r="P517" s="478"/>
      <c r="Q517" s="478"/>
      <c r="R517" s="478"/>
      <c r="S517" s="478"/>
      <c r="T517" s="478"/>
    </row>
    <row r="518" spans="1:20" customFormat="1" ht="13.5">
      <c r="A518" s="478"/>
      <c r="B518" s="478"/>
      <c r="C518" s="478"/>
      <c r="D518" s="478"/>
      <c r="E518" s="478"/>
      <c r="F518" s="478"/>
      <c r="G518" s="478"/>
      <c r="H518" s="478"/>
      <c r="I518" s="478"/>
      <c r="J518" s="478"/>
      <c r="K518" s="478"/>
      <c r="L518" s="478"/>
      <c r="M518" s="478"/>
      <c r="N518" s="478"/>
      <c r="O518" s="478"/>
      <c r="P518" s="478"/>
      <c r="Q518" s="478"/>
      <c r="R518" s="478"/>
      <c r="S518" s="478"/>
      <c r="T518" s="478"/>
    </row>
    <row r="519" spans="1:20" customFormat="1" ht="13.5">
      <c r="A519" s="478"/>
      <c r="B519" s="478"/>
      <c r="C519" s="478"/>
      <c r="D519" s="478"/>
      <c r="E519" s="478"/>
      <c r="F519" s="478"/>
      <c r="G519" s="478"/>
      <c r="H519" s="478"/>
      <c r="I519" s="478"/>
      <c r="J519" s="478"/>
      <c r="K519" s="478"/>
      <c r="L519" s="478"/>
      <c r="M519" s="478"/>
      <c r="N519" s="478"/>
      <c r="O519" s="478"/>
      <c r="P519" s="478"/>
      <c r="Q519" s="478"/>
      <c r="R519" s="478"/>
      <c r="S519" s="478"/>
      <c r="T519" s="478"/>
    </row>
    <row r="520" spans="1:20" customFormat="1" ht="13.5">
      <c r="A520" s="478"/>
      <c r="B520" s="478"/>
      <c r="C520" s="478"/>
      <c r="D520" s="478"/>
      <c r="E520" s="478"/>
      <c r="F520" s="478"/>
      <c r="G520" s="478"/>
      <c r="H520" s="478"/>
      <c r="I520" s="478"/>
      <c r="J520" s="478"/>
      <c r="K520" s="478"/>
      <c r="L520" s="478"/>
      <c r="M520" s="478"/>
      <c r="N520" s="478"/>
      <c r="O520" s="478"/>
      <c r="P520" s="478"/>
      <c r="Q520" s="478"/>
      <c r="R520" s="478"/>
      <c r="S520" s="478"/>
      <c r="T520" s="478"/>
    </row>
    <row r="521" spans="1:20" customFormat="1" ht="13.5">
      <c r="A521" s="478"/>
      <c r="B521" s="478"/>
      <c r="C521" s="478"/>
      <c r="D521" s="478"/>
      <c r="E521" s="478"/>
      <c r="F521" s="478"/>
      <c r="G521" s="478"/>
      <c r="H521" s="478"/>
      <c r="I521" s="478"/>
      <c r="J521" s="478"/>
      <c r="K521" s="478"/>
      <c r="L521" s="478"/>
      <c r="M521" s="478"/>
      <c r="N521" s="478"/>
      <c r="O521" s="478"/>
      <c r="P521" s="478"/>
      <c r="Q521" s="478"/>
      <c r="R521" s="478"/>
      <c r="S521" s="478"/>
      <c r="T521" s="478"/>
    </row>
    <row r="522" spans="1:20" customFormat="1" ht="13.5">
      <c r="A522" s="478"/>
      <c r="B522" s="478"/>
      <c r="C522" s="478"/>
      <c r="D522" s="478"/>
      <c r="E522" s="478"/>
      <c r="F522" s="478"/>
      <c r="G522" s="478"/>
      <c r="H522" s="478"/>
      <c r="I522" s="478"/>
      <c r="J522" s="478"/>
      <c r="K522" s="478"/>
      <c r="L522" s="478"/>
      <c r="M522" s="478"/>
      <c r="N522" s="478"/>
      <c r="O522" s="478"/>
      <c r="P522" s="478"/>
      <c r="Q522" s="478"/>
      <c r="R522" s="478"/>
      <c r="S522" s="478"/>
      <c r="T522" s="478"/>
    </row>
    <row r="523" spans="1:20" customFormat="1" ht="13.5">
      <c r="A523" s="478"/>
      <c r="B523" s="478"/>
      <c r="C523" s="478"/>
      <c r="D523" s="478"/>
      <c r="E523" s="478"/>
      <c r="F523" s="478"/>
      <c r="G523" s="478"/>
      <c r="H523" s="478"/>
      <c r="I523" s="478"/>
      <c r="J523" s="478"/>
      <c r="K523" s="478"/>
      <c r="L523" s="478"/>
      <c r="M523" s="478"/>
      <c r="N523" s="478"/>
      <c r="O523" s="478"/>
      <c r="P523" s="478"/>
      <c r="Q523" s="478"/>
      <c r="R523" s="478"/>
      <c r="S523" s="478"/>
      <c r="T523" s="478"/>
    </row>
    <row r="524" spans="1:20" customFormat="1" ht="13.5">
      <c r="A524" s="478"/>
      <c r="B524" s="478"/>
      <c r="C524" s="478"/>
      <c r="D524" s="478"/>
      <c r="E524" s="478"/>
      <c r="F524" s="478"/>
      <c r="G524" s="478"/>
      <c r="H524" s="478"/>
      <c r="I524" s="478"/>
      <c r="J524" s="478"/>
      <c r="K524" s="478"/>
      <c r="L524" s="478"/>
      <c r="M524" s="478"/>
      <c r="N524" s="478"/>
      <c r="O524" s="478"/>
      <c r="P524" s="478"/>
      <c r="Q524" s="478"/>
      <c r="R524" s="478"/>
      <c r="S524" s="478"/>
      <c r="T524" s="478"/>
    </row>
    <row r="525" spans="1:20" customFormat="1" ht="13.5">
      <c r="A525" s="478"/>
      <c r="B525" s="478"/>
      <c r="C525" s="478"/>
      <c r="D525" s="478"/>
      <c r="E525" s="478"/>
      <c r="F525" s="478"/>
      <c r="G525" s="478"/>
      <c r="H525" s="478"/>
      <c r="I525" s="478"/>
      <c r="J525" s="478"/>
      <c r="K525" s="478"/>
      <c r="L525" s="478"/>
      <c r="M525" s="478"/>
      <c r="N525" s="478"/>
      <c r="O525" s="478"/>
      <c r="P525" s="478"/>
      <c r="Q525" s="478"/>
      <c r="R525" s="478"/>
      <c r="S525" s="478"/>
      <c r="T525" s="478"/>
    </row>
    <row r="526" spans="1:20" customFormat="1" ht="13.5">
      <c r="A526" s="478"/>
      <c r="B526" s="478"/>
      <c r="C526" s="478"/>
      <c r="D526" s="478"/>
      <c r="E526" s="478"/>
      <c r="F526" s="478"/>
      <c r="G526" s="478"/>
      <c r="H526" s="478"/>
      <c r="I526" s="478"/>
      <c r="J526" s="478"/>
      <c r="K526" s="478"/>
      <c r="L526" s="478"/>
      <c r="M526" s="478"/>
      <c r="N526" s="478"/>
      <c r="O526" s="478"/>
      <c r="P526" s="478"/>
      <c r="Q526" s="478"/>
      <c r="R526" s="478"/>
      <c r="S526" s="478"/>
      <c r="T526" s="478"/>
    </row>
    <row r="527" spans="1:20" customFormat="1" ht="13.5">
      <c r="A527" s="478"/>
      <c r="B527" s="478"/>
      <c r="C527" s="478"/>
      <c r="D527" s="478"/>
      <c r="E527" s="478"/>
      <c r="F527" s="478"/>
      <c r="G527" s="478"/>
      <c r="H527" s="478"/>
      <c r="I527" s="478"/>
      <c r="J527" s="478"/>
      <c r="K527" s="478"/>
      <c r="L527" s="478"/>
      <c r="M527" s="478"/>
      <c r="N527" s="478"/>
      <c r="O527" s="478"/>
      <c r="P527" s="478"/>
      <c r="Q527" s="478"/>
      <c r="R527" s="478"/>
      <c r="S527" s="478"/>
      <c r="T527" s="478"/>
    </row>
    <row r="528" spans="1:20" customFormat="1" ht="13.5">
      <c r="A528" s="478"/>
      <c r="B528" s="478"/>
      <c r="C528" s="478"/>
      <c r="D528" s="478"/>
      <c r="E528" s="478"/>
      <c r="F528" s="478"/>
      <c r="G528" s="478"/>
      <c r="H528" s="478"/>
      <c r="I528" s="478"/>
      <c r="J528" s="478"/>
      <c r="K528" s="478"/>
      <c r="L528" s="478"/>
      <c r="M528" s="478"/>
      <c r="N528" s="478"/>
      <c r="O528" s="478"/>
      <c r="P528" s="478"/>
      <c r="Q528" s="478"/>
      <c r="R528" s="478"/>
      <c r="S528" s="478"/>
      <c r="T528" s="478"/>
    </row>
    <row r="529" spans="1:20" customFormat="1" ht="13.5">
      <c r="A529" s="478"/>
      <c r="B529" s="478"/>
      <c r="C529" s="478"/>
      <c r="D529" s="478"/>
      <c r="E529" s="478"/>
      <c r="F529" s="478"/>
      <c r="G529" s="478"/>
      <c r="H529" s="478"/>
      <c r="I529" s="478"/>
      <c r="J529" s="478"/>
      <c r="K529" s="478"/>
      <c r="L529" s="478"/>
      <c r="M529" s="478"/>
      <c r="N529" s="478"/>
      <c r="O529" s="478"/>
      <c r="P529" s="478"/>
      <c r="Q529" s="478"/>
      <c r="R529" s="478"/>
      <c r="S529" s="478"/>
      <c r="T529" s="478"/>
    </row>
    <row r="530" spans="1:20" customFormat="1" ht="13.5">
      <c r="A530" s="478"/>
      <c r="B530" s="478"/>
      <c r="C530" s="478"/>
      <c r="D530" s="478"/>
      <c r="E530" s="478"/>
      <c r="F530" s="478"/>
      <c r="G530" s="478"/>
      <c r="H530" s="478"/>
      <c r="I530" s="478"/>
      <c r="J530" s="478"/>
      <c r="K530" s="478"/>
      <c r="L530" s="478"/>
      <c r="M530" s="478"/>
      <c r="N530" s="478"/>
      <c r="O530" s="478"/>
      <c r="P530" s="478"/>
      <c r="Q530" s="478"/>
      <c r="R530" s="478"/>
      <c r="S530" s="478"/>
      <c r="T530" s="478"/>
    </row>
    <row r="531" spans="1:20" customFormat="1" ht="13.5">
      <c r="A531" s="478"/>
      <c r="B531" s="478"/>
      <c r="C531" s="478"/>
      <c r="D531" s="478"/>
      <c r="E531" s="478"/>
      <c r="F531" s="478"/>
      <c r="G531" s="478"/>
      <c r="H531" s="478"/>
      <c r="I531" s="478"/>
      <c r="J531" s="478"/>
      <c r="K531" s="478"/>
      <c r="L531" s="478"/>
      <c r="M531" s="478"/>
      <c r="N531" s="478"/>
      <c r="O531" s="478"/>
      <c r="P531" s="478"/>
      <c r="Q531" s="478"/>
      <c r="R531" s="478"/>
      <c r="S531" s="478"/>
      <c r="T531" s="478"/>
    </row>
    <row r="532" spans="1:20" customFormat="1" ht="13.5">
      <c r="A532" s="478"/>
      <c r="B532" s="478"/>
      <c r="C532" s="478"/>
      <c r="D532" s="478"/>
      <c r="E532" s="478"/>
      <c r="F532" s="478"/>
      <c r="G532" s="478"/>
      <c r="H532" s="478"/>
      <c r="I532" s="478"/>
      <c r="J532" s="478"/>
      <c r="K532" s="478"/>
      <c r="L532" s="478"/>
      <c r="M532" s="478"/>
      <c r="N532" s="478"/>
      <c r="O532" s="478"/>
      <c r="P532" s="478"/>
      <c r="Q532" s="478"/>
      <c r="R532" s="478"/>
      <c r="S532" s="478"/>
      <c r="T532" s="478"/>
    </row>
    <row r="533" spans="1:20" customFormat="1" ht="13.5">
      <c r="A533" s="478"/>
      <c r="B533" s="478"/>
      <c r="C533" s="478"/>
      <c r="D533" s="478"/>
      <c r="E533" s="478"/>
      <c r="F533" s="478"/>
      <c r="G533" s="478"/>
      <c r="H533" s="478"/>
      <c r="I533" s="478"/>
      <c r="J533" s="478"/>
      <c r="K533" s="478"/>
      <c r="L533" s="478"/>
      <c r="M533" s="478"/>
      <c r="N533" s="478"/>
      <c r="O533" s="478"/>
      <c r="P533" s="478"/>
      <c r="Q533" s="478"/>
      <c r="R533" s="478"/>
      <c r="S533" s="478"/>
      <c r="T533" s="478"/>
    </row>
    <row r="534" spans="1:20" customFormat="1" ht="13.5">
      <c r="A534" s="478"/>
      <c r="B534" s="478"/>
      <c r="C534" s="478"/>
      <c r="D534" s="478"/>
      <c r="E534" s="478"/>
      <c r="F534" s="478"/>
      <c r="G534" s="478"/>
      <c r="H534" s="478"/>
      <c r="I534" s="478"/>
      <c r="J534" s="478"/>
      <c r="K534" s="478"/>
      <c r="L534" s="478"/>
      <c r="M534" s="478"/>
      <c r="N534" s="478"/>
      <c r="O534" s="478"/>
      <c r="P534" s="478"/>
      <c r="Q534" s="478"/>
      <c r="R534" s="478"/>
      <c r="S534" s="478"/>
      <c r="T534" s="478"/>
    </row>
    <row r="535" spans="1:20" customFormat="1" ht="13.5">
      <c r="A535" s="478"/>
      <c r="B535" s="478"/>
      <c r="C535" s="478"/>
      <c r="D535" s="478"/>
      <c r="E535" s="478"/>
      <c r="F535" s="478"/>
      <c r="G535" s="478"/>
      <c r="H535" s="478"/>
      <c r="I535" s="478"/>
      <c r="J535" s="478"/>
      <c r="K535" s="478"/>
      <c r="L535" s="478"/>
      <c r="M535" s="478"/>
      <c r="N535" s="478"/>
      <c r="O535" s="478"/>
      <c r="P535" s="478"/>
      <c r="Q535" s="478"/>
      <c r="R535" s="478"/>
      <c r="S535" s="478"/>
      <c r="T535" s="478"/>
    </row>
    <row r="536" spans="1:20" customFormat="1" ht="13.5">
      <c r="A536" s="478"/>
      <c r="B536" s="478"/>
      <c r="C536" s="478"/>
      <c r="D536" s="478"/>
      <c r="E536" s="478"/>
      <c r="F536" s="478"/>
      <c r="G536" s="478"/>
      <c r="H536" s="478"/>
      <c r="I536" s="478"/>
      <c r="J536" s="478"/>
      <c r="K536" s="478"/>
      <c r="L536" s="478"/>
      <c r="M536" s="478"/>
      <c r="N536" s="478"/>
      <c r="O536" s="478"/>
      <c r="P536" s="478"/>
      <c r="Q536" s="478"/>
      <c r="R536" s="478"/>
      <c r="S536" s="478"/>
      <c r="T536" s="478"/>
    </row>
    <row r="537" spans="1:20" customFormat="1" ht="13.5">
      <c r="A537" s="478"/>
      <c r="B537" s="478"/>
      <c r="C537" s="478"/>
      <c r="D537" s="478"/>
      <c r="E537" s="478"/>
      <c r="F537" s="478"/>
      <c r="G537" s="478"/>
      <c r="H537" s="478"/>
      <c r="I537" s="478"/>
      <c r="J537" s="478"/>
      <c r="K537" s="478"/>
      <c r="L537" s="478"/>
      <c r="M537" s="478"/>
      <c r="N537" s="478"/>
      <c r="O537" s="478"/>
      <c r="P537" s="478"/>
      <c r="Q537" s="478"/>
      <c r="R537" s="478"/>
      <c r="S537" s="478"/>
      <c r="T537" s="478"/>
    </row>
    <row r="538" spans="1:20" customFormat="1" ht="13.5">
      <c r="A538" s="478"/>
      <c r="B538" s="478"/>
      <c r="C538" s="478"/>
      <c r="D538" s="478"/>
      <c r="E538" s="478"/>
      <c r="F538" s="478"/>
      <c r="G538" s="478"/>
      <c r="H538" s="478"/>
      <c r="I538" s="478"/>
      <c r="J538" s="478"/>
      <c r="K538" s="478"/>
      <c r="L538" s="478"/>
      <c r="M538" s="478"/>
      <c r="N538" s="478"/>
      <c r="O538" s="478"/>
      <c r="P538" s="478"/>
      <c r="Q538" s="478"/>
      <c r="R538" s="478"/>
      <c r="S538" s="478"/>
      <c r="T538" s="478"/>
    </row>
    <row r="539" spans="1:20" customFormat="1" ht="13.5">
      <c r="A539" s="478"/>
      <c r="B539" s="478"/>
      <c r="C539" s="478"/>
      <c r="D539" s="478"/>
      <c r="E539" s="478"/>
      <c r="F539" s="478"/>
      <c r="G539" s="478"/>
      <c r="H539" s="478"/>
      <c r="I539" s="478"/>
      <c r="J539" s="478"/>
      <c r="K539" s="478"/>
      <c r="L539" s="478"/>
      <c r="M539" s="478"/>
      <c r="N539" s="478"/>
      <c r="O539" s="478"/>
      <c r="P539" s="478"/>
      <c r="Q539" s="478"/>
      <c r="R539" s="478"/>
      <c r="S539" s="478"/>
      <c r="T539" s="478"/>
    </row>
    <row r="540" spans="1:20" customFormat="1" ht="13.5">
      <c r="A540" s="478"/>
      <c r="B540" s="478"/>
      <c r="C540" s="478"/>
      <c r="D540" s="478"/>
      <c r="E540" s="478"/>
      <c r="F540" s="478"/>
      <c r="G540" s="478"/>
      <c r="H540" s="478"/>
      <c r="I540" s="478"/>
      <c r="J540" s="478"/>
      <c r="K540" s="478"/>
      <c r="L540" s="478"/>
      <c r="M540" s="478"/>
      <c r="N540" s="478"/>
      <c r="O540" s="478"/>
      <c r="P540" s="478"/>
      <c r="Q540" s="478"/>
      <c r="R540" s="478"/>
      <c r="S540" s="478"/>
      <c r="T540" s="478"/>
    </row>
    <row r="541" spans="1:20" customFormat="1" ht="13.5">
      <c r="A541" s="478"/>
      <c r="B541" s="478"/>
      <c r="C541" s="478"/>
      <c r="D541" s="478"/>
      <c r="E541" s="478"/>
      <c r="F541" s="478"/>
      <c r="G541" s="478"/>
      <c r="H541" s="478"/>
      <c r="I541" s="478"/>
      <c r="J541" s="478"/>
      <c r="K541" s="478"/>
      <c r="L541" s="478"/>
      <c r="M541" s="478"/>
      <c r="N541" s="478"/>
      <c r="O541" s="478"/>
      <c r="P541" s="478"/>
      <c r="Q541" s="478"/>
      <c r="R541" s="478"/>
      <c r="S541" s="478"/>
      <c r="T541" s="478"/>
    </row>
    <row r="542" spans="1:20" customFormat="1" ht="13.5">
      <c r="A542" s="478"/>
      <c r="B542" s="478"/>
      <c r="C542" s="478"/>
      <c r="D542" s="478"/>
      <c r="E542" s="478"/>
      <c r="F542" s="478"/>
      <c r="G542" s="478"/>
      <c r="H542" s="478"/>
      <c r="I542" s="478"/>
      <c r="J542" s="478"/>
      <c r="K542" s="478"/>
      <c r="L542" s="478"/>
      <c r="M542" s="478"/>
      <c r="N542" s="478"/>
      <c r="O542" s="478"/>
      <c r="P542" s="478"/>
      <c r="Q542" s="478"/>
      <c r="R542" s="478"/>
      <c r="S542" s="478"/>
      <c r="T542" s="478"/>
    </row>
    <row r="543" spans="1:20" customFormat="1" ht="13.5">
      <c r="A543" s="478"/>
      <c r="B543" s="478"/>
      <c r="C543" s="478"/>
      <c r="D543" s="478"/>
      <c r="E543" s="478"/>
      <c r="F543" s="478"/>
      <c r="G543" s="478"/>
      <c r="H543" s="478"/>
      <c r="I543" s="478"/>
      <c r="J543" s="478"/>
      <c r="K543" s="478"/>
      <c r="L543" s="478"/>
      <c r="M543" s="478"/>
      <c r="N543" s="478"/>
      <c r="O543" s="478"/>
      <c r="P543" s="478"/>
      <c r="Q543" s="478"/>
      <c r="R543" s="478"/>
      <c r="S543" s="478"/>
      <c r="T543" s="478"/>
    </row>
    <row r="544" spans="1:20" customFormat="1" ht="13.5">
      <c r="A544" s="478"/>
      <c r="B544" s="478"/>
      <c r="C544" s="478"/>
      <c r="D544" s="478"/>
      <c r="E544" s="478"/>
      <c r="F544" s="478"/>
      <c r="G544" s="478"/>
      <c r="H544" s="478"/>
      <c r="I544" s="478"/>
      <c r="J544" s="478"/>
      <c r="K544" s="478"/>
      <c r="L544" s="478"/>
      <c r="M544" s="478"/>
      <c r="N544" s="478"/>
      <c r="O544" s="478"/>
      <c r="P544" s="478"/>
      <c r="Q544" s="478"/>
      <c r="R544" s="478"/>
      <c r="S544" s="478"/>
      <c r="T544" s="478"/>
    </row>
    <row r="545" spans="1:20" customFormat="1" ht="13.5">
      <c r="A545" s="478"/>
      <c r="B545" s="478"/>
      <c r="C545" s="478"/>
      <c r="D545" s="478"/>
      <c r="E545" s="478"/>
      <c r="F545" s="478"/>
      <c r="G545" s="478"/>
      <c r="H545" s="478"/>
      <c r="I545" s="478"/>
      <c r="J545" s="478"/>
      <c r="K545" s="478"/>
      <c r="L545" s="478"/>
      <c r="M545" s="478"/>
      <c r="N545" s="478"/>
      <c r="O545" s="478"/>
      <c r="P545" s="478"/>
      <c r="Q545" s="478"/>
      <c r="R545" s="478"/>
      <c r="S545" s="478"/>
      <c r="T545" s="478"/>
    </row>
    <row r="546" spans="1:20" customFormat="1" ht="13.5">
      <c r="A546" s="478"/>
      <c r="B546" s="478"/>
      <c r="C546" s="478"/>
      <c r="D546" s="478"/>
      <c r="E546" s="478"/>
      <c r="F546" s="478"/>
      <c r="G546" s="478"/>
      <c r="H546" s="478"/>
      <c r="I546" s="478"/>
      <c r="J546" s="478"/>
      <c r="K546" s="478"/>
      <c r="L546" s="478"/>
      <c r="M546" s="478"/>
      <c r="N546" s="478"/>
      <c r="O546" s="478"/>
      <c r="P546" s="478"/>
      <c r="Q546" s="478"/>
      <c r="R546" s="478"/>
      <c r="S546" s="478"/>
      <c r="T546" s="478"/>
    </row>
    <row r="547" spans="1:20" customFormat="1" ht="13.5">
      <c r="A547" s="478"/>
      <c r="B547" s="478"/>
      <c r="C547" s="478"/>
      <c r="D547" s="478"/>
      <c r="E547" s="478"/>
      <c r="F547" s="478"/>
      <c r="G547" s="478"/>
      <c r="H547" s="478"/>
      <c r="I547" s="478"/>
      <c r="J547" s="478"/>
      <c r="K547" s="478"/>
      <c r="L547" s="478"/>
      <c r="M547" s="478"/>
      <c r="N547" s="478"/>
      <c r="O547" s="478"/>
      <c r="P547" s="478"/>
      <c r="Q547" s="478"/>
      <c r="R547" s="478"/>
      <c r="S547" s="478"/>
      <c r="T547" s="478"/>
    </row>
    <row r="548" spans="1:20" customFormat="1" ht="13.5">
      <c r="A548" s="478"/>
      <c r="B548" s="478"/>
      <c r="C548" s="478"/>
      <c r="D548" s="478"/>
      <c r="E548" s="478"/>
      <c r="F548" s="478"/>
      <c r="G548" s="478"/>
      <c r="H548" s="478"/>
      <c r="I548" s="478"/>
      <c r="J548" s="478"/>
      <c r="K548" s="478"/>
      <c r="L548" s="478"/>
      <c r="M548" s="478"/>
      <c r="N548" s="478"/>
      <c r="O548" s="478"/>
      <c r="P548" s="478"/>
      <c r="Q548" s="478"/>
      <c r="R548" s="478"/>
      <c r="S548" s="478"/>
      <c r="T548" s="478"/>
    </row>
    <row r="549" spans="1:20" customFormat="1" ht="13.5">
      <c r="A549" s="478"/>
      <c r="B549" s="478"/>
      <c r="C549" s="478"/>
      <c r="D549" s="478"/>
      <c r="E549" s="478"/>
      <c r="F549" s="478"/>
      <c r="G549" s="478"/>
      <c r="H549" s="478"/>
      <c r="I549" s="478"/>
      <c r="J549" s="478"/>
      <c r="K549" s="478"/>
      <c r="L549" s="478"/>
      <c r="M549" s="478"/>
      <c r="N549" s="478"/>
      <c r="O549" s="478"/>
      <c r="P549" s="478"/>
      <c r="Q549" s="478"/>
      <c r="R549" s="478"/>
      <c r="S549" s="478"/>
      <c r="T549" s="478"/>
    </row>
    <row r="550" spans="1:20" customFormat="1" ht="13.5">
      <c r="A550" s="478"/>
      <c r="B550" s="478"/>
      <c r="C550" s="478"/>
      <c r="D550" s="478"/>
      <c r="E550" s="478"/>
      <c r="F550" s="478"/>
      <c r="G550" s="478"/>
      <c r="H550" s="478"/>
      <c r="I550" s="478"/>
      <c r="J550" s="478"/>
      <c r="K550" s="478"/>
      <c r="L550" s="478"/>
      <c r="M550" s="478"/>
      <c r="N550" s="478"/>
      <c r="O550" s="478"/>
      <c r="P550" s="478"/>
      <c r="Q550" s="478"/>
      <c r="R550" s="478"/>
      <c r="S550" s="478"/>
      <c r="T550" s="478"/>
    </row>
    <row r="551" spans="1:20" customFormat="1" ht="13.5">
      <c r="A551" s="478"/>
      <c r="B551" s="478"/>
      <c r="C551" s="478"/>
      <c r="D551" s="478"/>
      <c r="E551" s="478"/>
      <c r="F551" s="478"/>
      <c r="G551" s="478"/>
      <c r="H551" s="478"/>
      <c r="I551" s="478"/>
      <c r="J551" s="478"/>
      <c r="K551" s="478"/>
      <c r="L551" s="478"/>
      <c r="M551" s="478"/>
      <c r="N551" s="478"/>
      <c r="O551" s="478"/>
      <c r="P551" s="478"/>
      <c r="Q551" s="478"/>
      <c r="R551" s="478"/>
      <c r="S551" s="478"/>
      <c r="T551" s="478"/>
    </row>
    <row r="552" spans="1:20" customFormat="1" ht="13.5">
      <c r="A552" s="478"/>
      <c r="B552" s="478"/>
      <c r="C552" s="478"/>
      <c r="D552" s="478"/>
      <c r="E552" s="478"/>
      <c r="F552" s="478"/>
      <c r="G552" s="478"/>
      <c r="H552" s="478"/>
      <c r="I552" s="478"/>
      <c r="J552" s="478"/>
      <c r="K552" s="478"/>
      <c r="L552" s="478"/>
      <c r="M552" s="478"/>
      <c r="N552" s="478"/>
      <c r="O552" s="478"/>
      <c r="P552" s="478"/>
      <c r="Q552" s="478"/>
      <c r="R552" s="478"/>
      <c r="S552" s="478"/>
      <c r="T552" s="478"/>
    </row>
    <row r="553" spans="1:20" customFormat="1" ht="13.5">
      <c r="A553" s="478"/>
      <c r="B553" s="478"/>
      <c r="C553" s="478"/>
      <c r="D553" s="478"/>
      <c r="E553" s="478"/>
      <c r="F553" s="478"/>
      <c r="G553" s="478"/>
      <c r="H553" s="478"/>
      <c r="I553" s="478"/>
      <c r="J553" s="478"/>
      <c r="K553" s="478"/>
      <c r="L553" s="478"/>
      <c r="M553" s="478"/>
      <c r="N553" s="478"/>
      <c r="O553" s="478"/>
      <c r="P553" s="478"/>
      <c r="Q553" s="478"/>
      <c r="R553" s="478"/>
      <c r="S553" s="478"/>
      <c r="T553" s="478"/>
    </row>
    <row r="554" spans="1:20" customFormat="1" ht="13.5">
      <c r="A554" s="478"/>
      <c r="B554" s="478"/>
      <c r="C554" s="478"/>
      <c r="D554" s="478"/>
      <c r="E554" s="478"/>
      <c r="F554" s="478"/>
      <c r="G554" s="478"/>
      <c r="H554" s="478"/>
      <c r="I554" s="478"/>
      <c r="J554" s="478"/>
      <c r="K554" s="478"/>
      <c r="L554" s="478"/>
      <c r="M554" s="478"/>
      <c r="N554" s="478"/>
      <c r="O554" s="478"/>
      <c r="P554" s="478"/>
      <c r="Q554" s="478"/>
      <c r="R554" s="478"/>
      <c r="S554" s="478"/>
      <c r="T554" s="478"/>
    </row>
    <row r="555" spans="1:20" customFormat="1" ht="13.5">
      <c r="A555" s="478"/>
      <c r="B555" s="478"/>
      <c r="C555" s="478"/>
      <c r="D555" s="478"/>
      <c r="E555" s="478"/>
      <c r="F555" s="478"/>
      <c r="G555" s="478"/>
      <c r="H555" s="478"/>
      <c r="I555" s="478"/>
      <c r="J555" s="478"/>
      <c r="K555" s="478"/>
      <c r="L555" s="478"/>
      <c r="M555" s="478"/>
      <c r="N555" s="478"/>
      <c r="O555" s="478"/>
      <c r="P555" s="478"/>
      <c r="Q555" s="478"/>
      <c r="R555" s="478"/>
      <c r="S555" s="478"/>
      <c r="T555" s="478"/>
    </row>
    <row r="556" spans="1:20" customFormat="1" ht="13.5">
      <c r="A556" s="478"/>
      <c r="B556" s="478"/>
      <c r="C556" s="478"/>
      <c r="D556" s="478"/>
      <c r="E556" s="478"/>
      <c r="F556" s="478"/>
      <c r="G556" s="478"/>
      <c r="H556" s="478"/>
      <c r="I556" s="478"/>
      <c r="J556" s="478"/>
      <c r="K556" s="478"/>
      <c r="L556" s="478"/>
      <c r="M556" s="478"/>
      <c r="N556" s="478"/>
      <c r="O556" s="478"/>
      <c r="P556" s="478"/>
      <c r="Q556" s="478"/>
      <c r="R556" s="478"/>
      <c r="S556" s="478"/>
      <c r="T556" s="478"/>
    </row>
    <row r="557" spans="1:20" customFormat="1" ht="13.5">
      <c r="A557" s="478"/>
      <c r="B557" s="478"/>
      <c r="C557" s="478"/>
      <c r="D557" s="478"/>
      <c r="E557" s="478"/>
      <c r="F557" s="478"/>
      <c r="G557" s="478"/>
      <c r="H557" s="478"/>
      <c r="I557" s="478"/>
      <c r="J557" s="478"/>
      <c r="K557" s="478"/>
      <c r="L557" s="478"/>
      <c r="M557" s="478"/>
      <c r="N557" s="478"/>
      <c r="O557" s="478"/>
      <c r="P557" s="478"/>
      <c r="Q557" s="478"/>
      <c r="R557" s="478"/>
      <c r="S557" s="478"/>
      <c r="T557" s="478"/>
    </row>
    <row r="558" spans="1:20" customFormat="1" ht="13.5">
      <c r="A558" s="478"/>
      <c r="B558" s="478"/>
      <c r="C558" s="478"/>
      <c r="D558" s="478"/>
      <c r="E558" s="478"/>
      <c r="F558" s="478"/>
      <c r="G558" s="478"/>
      <c r="H558" s="478"/>
      <c r="I558" s="478"/>
      <c r="J558" s="478"/>
      <c r="K558" s="478"/>
      <c r="L558" s="478"/>
      <c r="M558" s="478"/>
      <c r="N558" s="478"/>
      <c r="O558" s="478"/>
      <c r="P558" s="478"/>
      <c r="Q558" s="478"/>
      <c r="R558" s="478"/>
      <c r="S558" s="478"/>
      <c r="T558" s="478"/>
    </row>
    <row r="559" spans="1:20" customFormat="1" ht="13.5">
      <c r="A559" s="478"/>
      <c r="B559" s="478"/>
      <c r="C559" s="478"/>
      <c r="D559" s="478"/>
      <c r="E559" s="478"/>
      <c r="F559" s="478"/>
      <c r="G559" s="478"/>
      <c r="H559" s="478"/>
      <c r="I559" s="478"/>
      <c r="J559" s="478"/>
      <c r="K559" s="478"/>
      <c r="L559" s="478"/>
      <c r="M559" s="478"/>
      <c r="N559" s="478"/>
      <c r="O559" s="478"/>
      <c r="P559" s="478"/>
      <c r="Q559" s="478"/>
      <c r="R559" s="478"/>
      <c r="S559" s="478"/>
      <c r="T559" s="478"/>
    </row>
    <row r="560" spans="1:20" customFormat="1" ht="13.5">
      <c r="A560" s="478"/>
      <c r="B560" s="478"/>
      <c r="C560" s="478"/>
      <c r="D560" s="478"/>
      <c r="E560" s="478"/>
      <c r="F560" s="478"/>
      <c r="G560" s="478"/>
      <c r="H560" s="478"/>
      <c r="I560" s="478"/>
      <c r="J560" s="478"/>
      <c r="K560" s="478"/>
      <c r="L560" s="478"/>
      <c r="M560" s="478"/>
      <c r="N560" s="478"/>
      <c r="O560" s="478"/>
      <c r="P560" s="478"/>
      <c r="Q560" s="478"/>
      <c r="R560" s="478"/>
      <c r="S560" s="478"/>
      <c r="T560" s="478"/>
    </row>
    <row r="561" spans="1:20" customFormat="1" ht="13.5">
      <c r="A561" s="478"/>
      <c r="B561" s="478"/>
      <c r="C561" s="478"/>
      <c r="D561" s="478"/>
      <c r="E561" s="478"/>
      <c r="F561" s="478"/>
      <c r="G561" s="478"/>
      <c r="H561" s="478"/>
      <c r="I561" s="478"/>
      <c r="J561" s="478"/>
      <c r="K561" s="478"/>
      <c r="L561" s="478"/>
      <c r="M561" s="478"/>
      <c r="N561" s="478"/>
      <c r="O561" s="478"/>
      <c r="P561" s="478"/>
      <c r="Q561" s="478"/>
      <c r="R561" s="478"/>
      <c r="S561" s="478"/>
      <c r="T561" s="478"/>
    </row>
    <row r="562" spans="1:20" customFormat="1" ht="13.5">
      <c r="A562" s="478"/>
      <c r="B562" s="478"/>
      <c r="C562" s="478"/>
      <c r="D562" s="478"/>
      <c r="E562" s="478"/>
      <c r="F562" s="478"/>
      <c r="G562" s="478"/>
      <c r="H562" s="478"/>
      <c r="I562" s="478"/>
      <c r="J562" s="478"/>
      <c r="K562" s="478"/>
      <c r="L562" s="478"/>
      <c r="M562" s="478"/>
      <c r="N562" s="478"/>
      <c r="O562" s="478"/>
      <c r="P562" s="478"/>
      <c r="Q562" s="478"/>
      <c r="R562" s="478"/>
      <c r="S562" s="478"/>
      <c r="T562" s="478"/>
    </row>
    <row r="563" spans="1:20" customFormat="1" ht="13.5">
      <c r="A563" s="478"/>
      <c r="B563" s="478"/>
      <c r="C563" s="478"/>
      <c r="D563" s="478"/>
      <c r="E563" s="478"/>
      <c r="F563" s="478"/>
      <c r="G563" s="478"/>
      <c r="H563" s="478"/>
      <c r="I563" s="478"/>
      <c r="J563" s="478"/>
      <c r="K563" s="478"/>
      <c r="L563" s="478"/>
      <c r="M563" s="478"/>
      <c r="N563" s="478"/>
      <c r="O563" s="478"/>
      <c r="P563" s="478"/>
      <c r="Q563" s="478"/>
      <c r="R563" s="478"/>
      <c r="S563" s="478"/>
      <c r="T563" s="478"/>
    </row>
    <row r="564" spans="1:20" customFormat="1" ht="13.5">
      <c r="A564" s="478"/>
      <c r="B564" s="478"/>
      <c r="C564" s="478"/>
      <c r="D564" s="478"/>
      <c r="E564" s="478"/>
      <c r="F564" s="478"/>
      <c r="G564" s="478"/>
      <c r="H564" s="478"/>
      <c r="I564" s="478"/>
      <c r="J564" s="478"/>
      <c r="K564" s="478"/>
      <c r="L564" s="478"/>
      <c r="M564" s="478"/>
      <c r="N564" s="478"/>
      <c r="O564" s="478"/>
      <c r="P564" s="478"/>
      <c r="Q564" s="478"/>
      <c r="R564" s="478"/>
      <c r="S564" s="478"/>
      <c r="T564" s="478"/>
    </row>
    <row r="565" spans="1:20" customFormat="1" ht="13.5">
      <c r="A565" s="478"/>
      <c r="B565" s="478"/>
      <c r="C565" s="478"/>
      <c r="D565" s="478"/>
      <c r="E565" s="478"/>
      <c r="F565" s="478"/>
      <c r="G565" s="478"/>
      <c r="H565" s="478"/>
      <c r="I565" s="478"/>
      <c r="J565" s="478"/>
      <c r="K565" s="478"/>
      <c r="L565" s="478"/>
      <c r="M565" s="478"/>
      <c r="N565" s="478"/>
      <c r="O565" s="478"/>
      <c r="P565" s="478"/>
      <c r="Q565" s="478"/>
      <c r="R565" s="478"/>
      <c r="S565" s="478"/>
      <c r="T565" s="478"/>
    </row>
    <row r="566" spans="1:20" customFormat="1" ht="13.5">
      <c r="A566" s="478"/>
      <c r="B566" s="478"/>
      <c r="C566" s="478"/>
      <c r="D566" s="478"/>
      <c r="E566" s="478"/>
      <c r="F566" s="478"/>
      <c r="G566" s="478"/>
      <c r="H566" s="478"/>
      <c r="I566" s="478"/>
      <c r="J566" s="478"/>
      <c r="K566" s="478"/>
      <c r="L566" s="478"/>
      <c r="M566" s="478"/>
      <c r="N566" s="478"/>
      <c r="O566" s="478"/>
      <c r="P566" s="478"/>
      <c r="Q566" s="478"/>
      <c r="R566" s="478"/>
      <c r="S566" s="478"/>
      <c r="T566" s="478"/>
    </row>
    <row r="567" spans="1:20" customFormat="1" ht="13.5">
      <c r="A567" s="478"/>
      <c r="B567" s="478"/>
      <c r="C567" s="478"/>
      <c r="D567" s="478"/>
      <c r="E567" s="478"/>
      <c r="F567" s="478"/>
      <c r="G567" s="478"/>
      <c r="H567" s="478"/>
      <c r="I567" s="478"/>
      <c r="J567" s="478"/>
      <c r="K567" s="478"/>
      <c r="L567" s="478"/>
      <c r="M567" s="478"/>
      <c r="N567" s="478"/>
      <c r="O567" s="478"/>
      <c r="P567" s="478"/>
      <c r="Q567" s="478"/>
      <c r="R567" s="478"/>
      <c r="S567" s="478"/>
      <c r="T567" s="478"/>
    </row>
    <row r="568" spans="1:20" customFormat="1" ht="13.5">
      <c r="A568" s="478"/>
      <c r="B568" s="478"/>
      <c r="C568" s="478"/>
      <c r="D568" s="478"/>
      <c r="E568" s="478"/>
      <c r="F568" s="478"/>
      <c r="G568" s="478"/>
      <c r="H568" s="478"/>
      <c r="I568" s="478"/>
      <c r="J568" s="478"/>
      <c r="K568" s="478"/>
      <c r="L568" s="478"/>
      <c r="M568" s="478"/>
      <c r="N568" s="478"/>
      <c r="O568" s="478"/>
      <c r="P568" s="478"/>
      <c r="Q568" s="478"/>
      <c r="R568" s="478"/>
      <c r="S568" s="478"/>
      <c r="T568" s="478"/>
    </row>
    <row r="569" spans="1:20" customFormat="1" ht="13.5">
      <c r="A569" s="478"/>
      <c r="B569" s="478"/>
      <c r="C569" s="478"/>
      <c r="D569" s="478"/>
      <c r="E569" s="478"/>
      <c r="F569" s="478"/>
      <c r="G569" s="478"/>
      <c r="H569" s="478"/>
      <c r="I569" s="478"/>
      <c r="J569" s="478"/>
      <c r="K569" s="478"/>
      <c r="L569" s="478"/>
      <c r="M569" s="478"/>
      <c r="N569" s="478"/>
      <c r="O569" s="478"/>
      <c r="P569" s="478"/>
      <c r="Q569" s="478"/>
      <c r="R569" s="478"/>
      <c r="S569" s="478"/>
      <c r="T569" s="478"/>
    </row>
    <row r="570" spans="1:20" customFormat="1" ht="13.5">
      <c r="A570" s="478"/>
      <c r="B570" s="478"/>
      <c r="C570" s="478"/>
      <c r="D570" s="478"/>
      <c r="E570" s="478"/>
      <c r="F570" s="478"/>
      <c r="G570" s="478"/>
      <c r="H570" s="478"/>
      <c r="I570" s="478"/>
      <c r="J570" s="478"/>
      <c r="K570" s="478"/>
      <c r="L570" s="478"/>
      <c r="M570" s="478"/>
      <c r="N570" s="478"/>
      <c r="O570" s="478"/>
      <c r="P570" s="478"/>
      <c r="Q570" s="478"/>
      <c r="R570" s="478"/>
      <c r="S570" s="478"/>
      <c r="T570" s="478"/>
    </row>
    <row r="571" spans="1:20" customFormat="1" ht="13.5">
      <c r="A571" s="478"/>
      <c r="B571" s="478"/>
      <c r="C571" s="478"/>
      <c r="D571" s="478"/>
      <c r="E571" s="478"/>
      <c r="F571" s="478"/>
      <c r="G571" s="478"/>
      <c r="H571" s="478"/>
      <c r="I571" s="478"/>
      <c r="J571" s="478"/>
      <c r="K571" s="478"/>
      <c r="L571" s="478"/>
      <c r="M571" s="478"/>
      <c r="N571" s="478"/>
      <c r="O571" s="478"/>
      <c r="P571" s="478"/>
      <c r="Q571" s="478"/>
      <c r="R571" s="478"/>
      <c r="S571" s="478"/>
      <c r="T571" s="478"/>
    </row>
    <row r="572" spans="1:20" customFormat="1" ht="13.5">
      <c r="A572" s="478"/>
      <c r="B572" s="478"/>
      <c r="C572" s="478"/>
      <c r="D572" s="478"/>
      <c r="E572" s="478"/>
      <c r="F572" s="478"/>
      <c r="G572" s="478"/>
      <c r="H572" s="478"/>
      <c r="I572" s="478"/>
      <c r="J572" s="478"/>
      <c r="K572" s="478"/>
      <c r="L572" s="478"/>
      <c r="M572" s="478"/>
      <c r="N572" s="478"/>
      <c r="O572" s="478"/>
      <c r="P572" s="478"/>
      <c r="Q572" s="478"/>
      <c r="R572" s="478"/>
      <c r="S572" s="478"/>
      <c r="T572" s="478"/>
    </row>
    <row r="573" spans="1:20" customFormat="1" ht="13.5">
      <c r="A573" s="478"/>
      <c r="B573" s="478"/>
      <c r="C573" s="478"/>
      <c r="D573" s="478"/>
      <c r="E573" s="478"/>
      <c r="F573" s="478"/>
      <c r="G573" s="478"/>
      <c r="H573" s="478"/>
      <c r="I573" s="478"/>
      <c r="J573" s="478"/>
      <c r="K573" s="478"/>
      <c r="L573" s="478"/>
      <c r="M573" s="478"/>
      <c r="N573" s="478"/>
      <c r="O573" s="478"/>
      <c r="P573" s="478"/>
      <c r="Q573" s="478"/>
      <c r="R573" s="478"/>
      <c r="S573" s="478"/>
      <c r="T573" s="478"/>
    </row>
    <row r="574" spans="1:20" customFormat="1" ht="13.5">
      <c r="A574" s="478"/>
      <c r="B574" s="478"/>
      <c r="C574" s="478"/>
      <c r="D574" s="478"/>
      <c r="E574" s="478"/>
      <c r="F574" s="478"/>
      <c r="G574" s="478"/>
      <c r="H574" s="478"/>
      <c r="I574" s="478"/>
      <c r="J574" s="478"/>
      <c r="K574" s="478"/>
      <c r="L574" s="478"/>
      <c r="M574" s="478"/>
      <c r="N574" s="478"/>
      <c r="O574" s="478"/>
      <c r="P574" s="478"/>
      <c r="Q574" s="478"/>
      <c r="R574" s="478"/>
      <c r="S574" s="478"/>
      <c r="T574" s="478"/>
    </row>
    <row r="575" spans="1:20" customFormat="1" ht="13.5">
      <c r="A575" s="478"/>
      <c r="B575" s="478"/>
      <c r="C575" s="478"/>
      <c r="D575" s="478"/>
      <c r="E575" s="478"/>
      <c r="F575" s="478"/>
      <c r="G575" s="478"/>
      <c r="H575" s="478"/>
      <c r="I575" s="478"/>
      <c r="J575" s="478"/>
      <c r="K575" s="478"/>
      <c r="L575" s="478"/>
      <c r="M575" s="478"/>
      <c r="N575" s="478"/>
      <c r="O575" s="478"/>
      <c r="P575" s="478"/>
      <c r="Q575" s="478"/>
      <c r="R575" s="478"/>
      <c r="S575" s="478"/>
      <c r="T575" s="478"/>
    </row>
    <row r="576" spans="1:20" customFormat="1" ht="13.5">
      <c r="A576" s="478"/>
      <c r="B576" s="478"/>
      <c r="C576" s="478"/>
      <c r="D576" s="478"/>
      <c r="E576" s="478"/>
      <c r="F576" s="478"/>
      <c r="G576" s="478"/>
      <c r="H576" s="478"/>
      <c r="I576" s="478"/>
      <c r="J576" s="478"/>
      <c r="K576" s="478"/>
      <c r="L576" s="478"/>
      <c r="M576" s="478"/>
      <c r="N576" s="478"/>
      <c r="O576" s="478"/>
      <c r="P576" s="478"/>
      <c r="Q576" s="478"/>
      <c r="R576" s="478"/>
      <c r="S576" s="478"/>
      <c r="T576" s="478"/>
    </row>
    <row r="577" spans="1:20" customFormat="1" ht="13.5">
      <c r="A577" s="478"/>
      <c r="B577" s="478"/>
      <c r="C577" s="478"/>
      <c r="D577" s="478"/>
      <c r="E577" s="478"/>
      <c r="F577" s="478"/>
      <c r="G577" s="478"/>
      <c r="H577" s="478"/>
      <c r="I577" s="478"/>
      <c r="J577" s="478"/>
      <c r="K577" s="478"/>
      <c r="L577" s="478"/>
      <c r="M577" s="478"/>
      <c r="N577" s="478"/>
      <c r="O577" s="478"/>
      <c r="P577" s="478"/>
      <c r="Q577" s="478"/>
      <c r="R577" s="478"/>
      <c r="S577" s="478"/>
      <c r="T577" s="478"/>
    </row>
    <row r="578" spans="1:20" customFormat="1" ht="13.5">
      <c r="A578" s="478"/>
      <c r="B578" s="478"/>
      <c r="C578" s="478"/>
      <c r="D578" s="478"/>
      <c r="E578" s="478"/>
      <c r="F578" s="478"/>
      <c r="G578" s="478"/>
      <c r="H578" s="478"/>
      <c r="I578" s="478"/>
      <c r="J578" s="478"/>
      <c r="K578" s="478"/>
      <c r="L578" s="478"/>
      <c r="M578" s="478"/>
      <c r="N578" s="478"/>
      <c r="O578" s="478"/>
      <c r="P578" s="478"/>
      <c r="Q578" s="478"/>
      <c r="R578" s="478"/>
      <c r="S578" s="478"/>
      <c r="T578" s="478"/>
    </row>
    <row r="579" spans="1:20" customFormat="1" ht="13.5">
      <c r="A579" s="478"/>
      <c r="B579" s="478"/>
      <c r="C579" s="478"/>
      <c r="D579" s="478"/>
      <c r="E579" s="478"/>
      <c r="F579" s="478"/>
      <c r="G579" s="478"/>
      <c r="H579" s="478"/>
      <c r="I579" s="478"/>
      <c r="J579" s="478"/>
      <c r="K579" s="478"/>
      <c r="L579" s="478"/>
      <c r="M579" s="478"/>
      <c r="N579" s="478"/>
      <c r="O579" s="478"/>
      <c r="P579" s="478"/>
      <c r="Q579" s="478"/>
      <c r="R579" s="478"/>
      <c r="S579" s="478"/>
      <c r="T579" s="478"/>
    </row>
    <row r="580" spans="1:20" customFormat="1" ht="13.5">
      <c r="A580" s="478"/>
      <c r="B580" s="478"/>
      <c r="C580" s="478"/>
      <c r="D580" s="478"/>
      <c r="E580" s="478"/>
      <c r="F580" s="478"/>
      <c r="G580" s="478"/>
      <c r="H580" s="478"/>
      <c r="I580" s="478"/>
      <c r="J580" s="478"/>
      <c r="K580" s="478"/>
      <c r="L580" s="478"/>
      <c r="M580" s="478"/>
      <c r="N580" s="478"/>
      <c r="O580" s="478"/>
      <c r="P580" s="478"/>
      <c r="Q580" s="478"/>
      <c r="R580" s="478"/>
      <c r="S580" s="478"/>
      <c r="T580" s="478"/>
    </row>
    <row r="581" spans="1:20" customFormat="1" ht="13.5">
      <c r="A581" s="478"/>
      <c r="B581" s="478"/>
      <c r="C581" s="478"/>
      <c r="D581" s="478"/>
      <c r="E581" s="478"/>
      <c r="F581" s="478"/>
      <c r="G581" s="478"/>
      <c r="H581" s="478"/>
      <c r="I581" s="478"/>
      <c r="J581" s="478"/>
      <c r="K581" s="478"/>
      <c r="L581" s="478"/>
      <c r="M581" s="478"/>
      <c r="N581" s="478"/>
      <c r="O581" s="478"/>
      <c r="P581" s="478"/>
      <c r="Q581" s="478"/>
      <c r="R581" s="478"/>
      <c r="S581" s="478"/>
      <c r="T581" s="478"/>
    </row>
    <row r="582" spans="1:20" customFormat="1" ht="13.5">
      <c r="A582" s="478"/>
      <c r="B582" s="478"/>
      <c r="C582" s="478"/>
      <c r="D582" s="478"/>
      <c r="E582" s="478"/>
      <c r="F582" s="478"/>
      <c r="G582" s="478"/>
      <c r="H582" s="478"/>
      <c r="I582" s="478"/>
      <c r="J582" s="478"/>
      <c r="K582" s="478"/>
      <c r="L582" s="478"/>
      <c r="M582" s="478"/>
      <c r="N582" s="478"/>
      <c r="O582" s="478"/>
      <c r="P582" s="478"/>
      <c r="Q582" s="478"/>
      <c r="R582" s="478"/>
      <c r="S582" s="478"/>
      <c r="T582" s="478"/>
    </row>
    <row r="583" spans="1:20" customFormat="1" ht="13.5">
      <c r="A583" s="478"/>
      <c r="B583" s="478"/>
      <c r="C583" s="478"/>
      <c r="D583" s="478"/>
      <c r="E583" s="478"/>
      <c r="F583" s="478"/>
      <c r="G583" s="478"/>
      <c r="H583" s="478"/>
      <c r="I583" s="478"/>
      <c r="J583" s="478"/>
      <c r="K583" s="478"/>
      <c r="L583" s="478"/>
      <c r="M583" s="478"/>
      <c r="N583" s="478"/>
      <c r="O583" s="478"/>
      <c r="P583" s="478"/>
      <c r="Q583" s="478"/>
      <c r="R583" s="478"/>
      <c r="S583" s="478"/>
      <c r="T583" s="478"/>
    </row>
    <row r="584" spans="1:20" customFormat="1" ht="13.5">
      <c r="A584" s="478"/>
      <c r="B584" s="478"/>
      <c r="C584" s="478"/>
      <c r="D584" s="478"/>
      <c r="E584" s="478"/>
      <c r="F584" s="478"/>
      <c r="G584" s="478"/>
      <c r="H584" s="478"/>
      <c r="I584" s="478"/>
      <c r="J584" s="478"/>
      <c r="K584" s="478"/>
      <c r="L584" s="478"/>
      <c r="M584" s="478"/>
      <c r="N584" s="478"/>
      <c r="O584" s="478"/>
      <c r="P584" s="478"/>
      <c r="Q584" s="478"/>
      <c r="R584" s="478"/>
      <c r="S584" s="478"/>
      <c r="T584" s="478"/>
    </row>
    <row r="585" spans="1:20" customFormat="1" ht="13.5">
      <c r="A585" s="478"/>
      <c r="B585" s="478"/>
      <c r="C585" s="478"/>
      <c r="D585" s="478"/>
      <c r="E585" s="478"/>
      <c r="F585" s="478"/>
      <c r="G585" s="478"/>
      <c r="H585" s="478"/>
      <c r="I585" s="478"/>
      <c r="J585" s="478"/>
      <c r="K585" s="478"/>
      <c r="L585" s="478"/>
      <c r="M585" s="478"/>
      <c r="N585" s="478"/>
      <c r="O585" s="478"/>
      <c r="P585" s="478"/>
      <c r="Q585" s="478"/>
      <c r="R585" s="478"/>
      <c r="S585" s="478"/>
      <c r="T585" s="478"/>
    </row>
    <row r="586" spans="1:20" customFormat="1" ht="13.5">
      <c r="A586" s="478"/>
      <c r="B586" s="478"/>
      <c r="C586" s="478"/>
      <c r="D586" s="478"/>
      <c r="E586" s="478"/>
      <c r="F586" s="478"/>
      <c r="G586" s="478"/>
      <c r="H586" s="478"/>
      <c r="I586" s="478"/>
      <c r="J586" s="478"/>
      <c r="K586" s="478"/>
      <c r="L586" s="478"/>
      <c r="M586" s="478"/>
      <c r="N586" s="478"/>
      <c r="O586" s="478"/>
      <c r="P586" s="478"/>
      <c r="Q586" s="478"/>
      <c r="R586" s="478"/>
      <c r="S586" s="478"/>
      <c r="T586" s="478"/>
    </row>
    <row r="587" spans="1:20" customFormat="1" ht="13.5">
      <c r="A587" s="478"/>
      <c r="B587" s="478"/>
      <c r="C587" s="478"/>
      <c r="D587" s="478"/>
      <c r="E587" s="478"/>
      <c r="F587" s="478"/>
      <c r="G587" s="478"/>
      <c r="H587" s="478"/>
      <c r="I587" s="478"/>
      <c r="J587" s="478"/>
      <c r="K587" s="478"/>
      <c r="L587" s="478"/>
      <c r="M587" s="478"/>
      <c r="N587" s="478"/>
      <c r="O587" s="478"/>
      <c r="P587" s="478"/>
      <c r="Q587" s="478"/>
      <c r="R587" s="478"/>
      <c r="S587" s="478"/>
      <c r="T587" s="478"/>
    </row>
    <row r="588" spans="1:20" customFormat="1" ht="13.5">
      <c r="A588" s="478"/>
      <c r="B588" s="478"/>
      <c r="C588" s="478"/>
      <c r="D588" s="478"/>
      <c r="E588" s="478"/>
      <c r="F588" s="478"/>
      <c r="G588" s="478"/>
      <c r="H588" s="478"/>
      <c r="I588" s="478"/>
      <c r="J588" s="478"/>
      <c r="K588" s="478"/>
      <c r="L588" s="478"/>
      <c r="M588" s="478"/>
      <c r="N588" s="478"/>
      <c r="O588" s="478"/>
      <c r="P588" s="478"/>
      <c r="Q588" s="478"/>
      <c r="R588" s="478"/>
      <c r="S588" s="478"/>
      <c r="T588" s="478"/>
    </row>
    <row r="589" spans="1:20" customFormat="1" ht="13.5">
      <c r="A589" s="478"/>
      <c r="B589" s="478"/>
      <c r="C589" s="478"/>
      <c r="D589" s="478"/>
      <c r="E589" s="478"/>
      <c r="F589" s="478"/>
      <c r="G589" s="478"/>
      <c r="H589" s="478"/>
      <c r="I589" s="478"/>
      <c r="J589" s="478"/>
      <c r="K589" s="478"/>
      <c r="L589" s="478"/>
      <c r="M589" s="478"/>
      <c r="N589" s="478"/>
      <c r="O589" s="478"/>
      <c r="P589" s="478"/>
      <c r="Q589" s="478"/>
      <c r="R589" s="478"/>
      <c r="S589" s="478"/>
      <c r="T589" s="478"/>
    </row>
    <row r="590" spans="1:20" customFormat="1" ht="13.5">
      <c r="A590" s="478"/>
      <c r="B590" s="478"/>
      <c r="C590" s="478"/>
      <c r="D590" s="478"/>
      <c r="E590" s="478"/>
      <c r="F590" s="478"/>
      <c r="G590" s="478"/>
      <c r="H590" s="478"/>
      <c r="I590" s="478"/>
      <c r="J590" s="478"/>
      <c r="K590" s="478"/>
      <c r="L590" s="478"/>
      <c r="M590" s="478"/>
      <c r="N590" s="478"/>
      <c r="O590" s="478"/>
      <c r="P590" s="478"/>
      <c r="Q590" s="478"/>
      <c r="R590" s="478"/>
      <c r="S590" s="478"/>
      <c r="T590" s="478"/>
    </row>
    <row r="591" spans="1:20" customFormat="1" ht="13.5">
      <c r="A591" s="478"/>
      <c r="B591" s="478"/>
      <c r="C591" s="478"/>
      <c r="D591" s="478"/>
      <c r="E591" s="478"/>
      <c r="F591" s="478"/>
      <c r="G591" s="478"/>
      <c r="H591" s="478"/>
      <c r="I591" s="478"/>
      <c r="J591" s="478"/>
      <c r="K591" s="478"/>
      <c r="L591" s="478"/>
      <c r="M591" s="478"/>
      <c r="N591" s="478"/>
      <c r="O591" s="478"/>
      <c r="P591" s="478"/>
      <c r="Q591" s="478"/>
      <c r="R591" s="478"/>
      <c r="S591" s="478"/>
      <c r="T591" s="478"/>
    </row>
    <row r="592" spans="1:20" customFormat="1" ht="13.5">
      <c r="A592" s="478"/>
      <c r="B592" s="478"/>
      <c r="C592" s="478"/>
      <c r="D592" s="478"/>
      <c r="E592" s="478"/>
      <c r="F592" s="478"/>
      <c r="G592" s="478"/>
      <c r="H592" s="478"/>
      <c r="I592" s="478"/>
      <c r="J592" s="478"/>
      <c r="K592" s="478"/>
      <c r="L592" s="478"/>
      <c r="M592" s="478"/>
      <c r="N592" s="478"/>
      <c r="O592" s="478"/>
      <c r="P592" s="478"/>
      <c r="Q592" s="478"/>
      <c r="R592" s="478"/>
      <c r="S592" s="478"/>
      <c r="T592" s="478"/>
    </row>
    <row r="593" spans="1:20" customFormat="1" ht="13.5">
      <c r="A593" s="478"/>
      <c r="B593" s="478"/>
      <c r="C593" s="478"/>
      <c r="D593" s="478"/>
      <c r="E593" s="478"/>
      <c r="F593" s="478"/>
      <c r="G593" s="478"/>
      <c r="H593" s="478"/>
      <c r="I593" s="478"/>
      <c r="J593" s="478"/>
      <c r="K593" s="478"/>
      <c r="L593" s="478"/>
      <c r="M593" s="478"/>
      <c r="N593" s="478"/>
      <c r="O593" s="478"/>
      <c r="P593" s="478"/>
      <c r="Q593" s="478"/>
      <c r="R593" s="478"/>
      <c r="S593" s="478"/>
      <c r="T593" s="478"/>
    </row>
    <row r="594" spans="1:20" customFormat="1" ht="13.5">
      <c r="A594" s="478"/>
      <c r="B594" s="478"/>
      <c r="C594" s="478"/>
      <c r="D594" s="478"/>
      <c r="E594" s="478"/>
      <c r="F594" s="478"/>
      <c r="G594" s="478"/>
      <c r="H594" s="478"/>
      <c r="I594" s="478"/>
      <c r="J594" s="478"/>
      <c r="K594" s="478"/>
      <c r="L594" s="478"/>
      <c r="M594" s="478"/>
      <c r="N594" s="478"/>
      <c r="O594" s="478"/>
      <c r="P594" s="478"/>
      <c r="Q594" s="478"/>
      <c r="R594" s="478"/>
      <c r="S594" s="478"/>
      <c r="T594" s="478"/>
    </row>
    <row r="595" spans="1:20" customFormat="1" ht="13.5">
      <c r="A595" s="478"/>
      <c r="B595" s="478"/>
      <c r="C595" s="478"/>
      <c r="D595" s="478"/>
      <c r="E595" s="478"/>
      <c r="F595" s="478"/>
      <c r="G595" s="478"/>
      <c r="H595" s="478"/>
      <c r="I595" s="478"/>
      <c r="J595" s="478"/>
      <c r="K595" s="478"/>
      <c r="L595" s="478"/>
      <c r="M595" s="478"/>
      <c r="N595" s="478"/>
      <c r="O595" s="478"/>
      <c r="P595" s="478"/>
      <c r="Q595" s="478"/>
      <c r="R595" s="478"/>
      <c r="S595" s="478"/>
      <c r="T595" s="478"/>
    </row>
    <row r="596" spans="1:20" customFormat="1" ht="13.5">
      <c r="A596" s="478"/>
      <c r="B596" s="478"/>
      <c r="C596" s="478"/>
      <c r="D596" s="478"/>
      <c r="E596" s="478"/>
      <c r="F596" s="478"/>
      <c r="G596" s="478"/>
      <c r="H596" s="478"/>
      <c r="I596" s="478"/>
      <c r="J596" s="478"/>
      <c r="K596" s="478"/>
      <c r="L596" s="478"/>
      <c r="M596" s="478"/>
      <c r="N596" s="478"/>
      <c r="O596" s="478"/>
      <c r="P596" s="478"/>
      <c r="Q596" s="478"/>
      <c r="R596" s="478"/>
      <c r="S596" s="478"/>
      <c r="T596" s="478"/>
    </row>
    <row r="597" spans="1:20" customFormat="1" ht="13.5">
      <c r="A597" s="478"/>
      <c r="B597" s="478"/>
      <c r="C597" s="478"/>
      <c r="D597" s="478"/>
      <c r="E597" s="478"/>
      <c r="F597" s="478"/>
      <c r="G597" s="478"/>
      <c r="H597" s="478"/>
      <c r="I597" s="478"/>
      <c r="J597" s="478"/>
      <c r="K597" s="478"/>
      <c r="L597" s="478"/>
      <c r="M597" s="478"/>
      <c r="N597" s="478"/>
      <c r="O597" s="478"/>
      <c r="P597" s="478"/>
      <c r="Q597" s="478"/>
      <c r="R597" s="478"/>
      <c r="S597" s="478"/>
      <c r="T597" s="478"/>
    </row>
    <row r="598" spans="1:20" customFormat="1" ht="13.5">
      <c r="A598" s="478"/>
      <c r="B598" s="478"/>
      <c r="C598" s="478"/>
      <c r="D598" s="478"/>
      <c r="E598" s="478"/>
      <c r="F598" s="478"/>
      <c r="G598" s="478"/>
      <c r="H598" s="478"/>
      <c r="I598" s="478"/>
      <c r="J598" s="478"/>
      <c r="K598" s="478"/>
      <c r="L598" s="478"/>
      <c r="M598" s="478"/>
      <c r="N598" s="478"/>
      <c r="O598" s="478"/>
      <c r="P598" s="478"/>
      <c r="Q598" s="478"/>
      <c r="R598" s="478"/>
      <c r="S598" s="478"/>
      <c r="T598" s="478"/>
    </row>
    <row r="599" spans="1:20" customFormat="1" ht="13.5">
      <c r="A599" s="478"/>
      <c r="B599" s="478"/>
      <c r="C599" s="478"/>
      <c r="D599" s="478"/>
      <c r="E599" s="478"/>
      <c r="F599" s="478"/>
      <c r="G599" s="478"/>
      <c r="H599" s="478"/>
      <c r="I599" s="478"/>
      <c r="J599" s="478"/>
      <c r="K599" s="478"/>
      <c r="L599" s="478"/>
      <c r="M599" s="478"/>
      <c r="N599" s="478"/>
      <c r="O599" s="478"/>
      <c r="P599" s="478"/>
      <c r="Q599" s="478"/>
      <c r="R599" s="478"/>
      <c r="S599" s="478"/>
      <c r="T599" s="478"/>
    </row>
    <row r="600" spans="1:20" customFormat="1" ht="13.5">
      <c r="A600" s="478"/>
      <c r="B600" s="478"/>
      <c r="C600" s="478"/>
      <c r="D600" s="478"/>
      <c r="E600" s="478"/>
      <c r="F600" s="478"/>
      <c r="G600" s="478"/>
      <c r="H600" s="478"/>
      <c r="I600" s="478"/>
      <c r="J600" s="478"/>
      <c r="K600" s="478"/>
      <c r="L600" s="478"/>
      <c r="M600" s="478"/>
      <c r="N600" s="478"/>
      <c r="O600" s="478"/>
      <c r="P600" s="478"/>
      <c r="Q600" s="478"/>
      <c r="R600" s="478"/>
      <c r="S600" s="478"/>
      <c r="T600" s="478"/>
    </row>
    <row r="601" spans="1:20" customFormat="1" ht="13.5">
      <c r="A601" s="478"/>
      <c r="B601" s="478"/>
      <c r="C601" s="478"/>
      <c r="D601" s="478"/>
      <c r="E601" s="478"/>
      <c r="F601" s="478"/>
      <c r="G601" s="478"/>
      <c r="H601" s="478"/>
      <c r="I601" s="478"/>
      <c r="J601" s="478"/>
      <c r="K601" s="478"/>
      <c r="L601" s="478"/>
      <c r="M601" s="478"/>
      <c r="N601" s="478"/>
      <c r="O601" s="478"/>
      <c r="P601" s="478"/>
      <c r="Q601" s="478"/>
      <c r="R601" s="478"/>
      <c r="S601" s="478"/>
      <c r="T601" s="478"/>
    </row>
    <row r="602" spans="1:20" customFormat="1" ht="13.5">
      <c r="A602" s="478"/>
      <c r="B602" s="478"/>
      <c r="C602" s="478"/>
      <c r="D602" s="478"/>
      <c r="E602" s="478"/>
      <c r="F602" s="478"/>
      <c r="G602" s="478"/>
      <c r="H602" s="478"/>
      <c r="I602" s="478"/>
      <c r="J602" s="478"/>
      <c r="K602" s="478"/>
      <c r="L602" s="478"/>
      <c r="M602" s="478"/>
      <c r="N602" s="478"/>
      <c r="O602" s="478"/>
      <c r="P602" s="478"/>
      <c r="Q602" s="478"/>
      <c r="R602" s="478"/>
      <c r="S602" s="478"/>
      <c r="T602" s="478"/>
    </row>
    <row r="603" spans="1:20" customFormat="1" ht="13.5">
      <c r="A603" s="478"/>
      <c r="B603" s="478"/>
      <c r="C603" s="478"/>
      <c r="D603" s="478"/>
      <c r="E603" s="478"/>
      <c r="F603" s="478"/>
      <c r="G603" s="478"/>
      <c r="H603" s="478"/>
      <c r="I603" s="478"/>
      <c r="J603" s="478"/>
      <c r="K603" s="478"/>
      <c r="L603" s="478"/>
      <c r="M603" s="478"/>
      <c r="N603" s="478"/>
      <c r="O603" s="478"/>
      <c r="P603" s="478"/>
      <c r="Q603" s="478"/>
      <c r="R603" s="478"/>
      <c r="S603" s="478"/>
      <c r="T603" s="478"/>
    </row>
    <row r="604" spans="1:20" customFormat="1" ht="13.5">
      <c r="A604" s="478"/>
      <c r="B604" s="478"/>
      <c r="C604" s="478"/>
      <c r="D604" s="478"/>
      <c r="E604" s="478"/>
      <c r="F604" s="478"/>
      <c r="G604" s="478"/>
      <c r="H604" s="478"/>
      <c r="I604" s="478"/>
      <c r="J604" s="478"/>
      <c r="K604" s="478"/>
      <c r="L604" s="478"/>
      <c r="M604" s="478"/>
      <c r="N604" s="478"/>
      <c r="O604" s="478"/>
      <c r="P604" s="478"/>
      <c r="Q604" s="478"/>
      <c r="R604" s="478"/>
      <c r="S604" s="478"/>
      <c r="T604" s="478"/>
    </row>
    <row r="605" spans="1:20" customFormat="1" ht="13.5">
      <c r="A605" s="478"/>
      <c r="B605" s="478"/>
      <c r="C605" s="478"/>
      <c r="D605" s="478"/>
      <c r="E605" s="478"/>
      <c r="F605" s="478"/>
      <c r="G605" s="478"/>
      <c r="H605" s="478"/>
      <c r="I605" s="478"/>
      <c r="J605" s="478"/>
      <c r="K605" s="478"/>
      <c r="L605" s="478"/>
      <c r="M605" s="478"/>
      <c r="N605" s="478"/>
      <c r="O605" s="478"/>
      <c r="P605" s="478"/>
      <c r="Q605" s="478"/>
      <c r="R605" s="478"/>
      <c r="S605" s="478"/>
      <c r="T605" s="478"/>
    </row>
    <row r="606" spans="1:20" customFormat="1" ht="13.5">
      <c r="A606" s="478"/>
      <c r="B606" s="478"/>
      <c r="C606" s="478"/>
      <c r="D606" s="478"/>
      <c r="E606" s="478"/>
      <c r="F606" s="478"/>
      <c r="G606" s="478"/>
      <c r="H606" s="478"/>
      <c r="I606" s="478"/>
      <c r="J606" s="478"/>
      <c r="K606" s="478"/>
      <c r="L606" s="478"/>
      <c r="M606" s="478"/>
      <c r="N606" s="478"/>
      <c r="O606" s="478"/>
      <c r="P606" s="478"/>
      <c r="Q606" s="478"/>
      <c r="R606" s="478"/>
      <c r="S606" s="478"/>
      <c r="T606" s="478"/>
    </row>
    <row r="607" spans="1:20" customFormat="1" ht="13.5">
      <c r="A607" s="478"/>
      <c r="B607" s="478"/>
      <c r="C607" s="478"/>
      <c r="D607" s="478"/>
      <c r="E607" s="478"/>
      <c r="F607" s="478"/>
      <c r="G607" s="478"/>
      <c r="H607" s="478"/>
      <c r="I607" s="478"/>
      <c r="J607" s="478"/>
      <c r="K607" s="478"/>
      <c r="L607" s="478"/>
      <c r="M607" s="478"/>
      <c r="N607" s="478"/>
      <c r="O607" s="478"/>
      <c r="P607" s="478"/>
      <c r="Q607" s="478"/>
      <c r="R607" s="478"/>
      <c r="S607" s="478"/>
      <c r="T607" s="478"/>
    </row>
    <row r="608" spans="1:20" customFormat="1" ht="13.5">
      <c r="A608" s="478"/>
      <c r="B608" s="478"/>
      <c r="C608" s="478"/>
      <c r="D608" s="478"/>
      <c r="E608" s="478"/>
      <c r="F608" s="478"/>
      <c r="G608" s="478"/>
      <c r="H608" s="478"/>
      <c r="I608" s="478"/>
      <c r="J608" s="478"/>
      <c r="K608" s="478"/>
      <c r="L608" s="478"/>
      <c r="M608" s="478"/>
      <c r="N608" s="478"/>
      <c r="O608" s="478"/>
      <c r="P608" s="478"/>
      <c r="Q608" s="478"/>
      <c r="R608" s="478"/>
      <c r="S608" s="478"/>
      <c r="T608" s="478"/>
    </row>
    <row r="609" spans="1:20" customFormat="1" ht="13.5">
      <c r="A609" s="478"/>
      <c r="B609" s="478"/>
      <c r="C609" s="478"/>
      <c r="D609" s="478"/>
      <c r="E609" s="478"/>
      <c r="F609" s="478"/>
      <c r="G609" s="478"/>
      <c r="H609" s="478"/>
      <c r="I609" s="478"/>
      <c r="J609" s="478"/>
      <c r="K609" s="478"/>
      <c r="L609" s="478"/>
      <c r="M609" s="478"/>
      <c r="N609" s="478"/>
      <c r="O609" s="478"/>
      <c r="P609" s="478"/>
      <c r="Q609" s="478"/>
      <c r="R609" s="478"/>
      <c r="S609" s="478"/>
      <c r="T609" s="478"/>
    </row>
    <row r="610" spans="1:20" customFormat="1" ht="13.5">
      <c r="A610" s="478"/>
      <c r="B610" s="478"/>
      <c r="C610" s="478"/>
      <c r="D610" s="478"/>
      <c r="E610" s="478"/>
      <c r="F610" s="478"/>
      <c r="G610" s="478"/>
      <c r="H610" s="478"/>
      <c r="I610" s="478"/>
      <c r="J610" s="478"/>
      <c r="K610" s="478"/>
      <c r="L610" s="478"/>
      <c r="M610" s="478"/>
      <c r="N610" s="478"/>
      <c r="O610" s="478"/>
      <c r="P610" s="478"/>
      <c r="Q610" s="478"/>
      <c r="R610" s="478"/>
      <c r="S610" s="478"/>
      <c r="T610" s="478"/>
    </row>
    <row r="611" spans="1:20" customFormat="1" ht="13.5">
      <c r="A611" s="478"/>
      <c r="B611" s="478"/>
      <c r="C611" s="478"/>
      <c r="D611" s="478"/>
      <c r="E611" s="478"/>
      <c r="F611" s="478"/>
      <c r="G611" s="478"/>
      <c r="H611" s="478"/>
      <c r="I611" s="478"/>
      <c r="J611" s="478"/>
      <c r="K611" s="478"/>
      <c r="L611" s="478"/>
      <c r="M611" s="478"/>
      <c r="N611" s="478"/>
      <c r="O611" s="478"/>
      <c r="P611" s="478"/>
      <c r="Q611" s="478"/>
      <c r="R611" s="478"/>
      <c r="S611" s="478"/>
      <c r="T611" s="478"/>
    </row>
    <row r="612" spans="1:20" customFormat="1" ht="13.5">
      <c r="A612" s="478"/>
      <c r="B612" s="478"/>
      <c r="C612" s="478"/>
      <c r="D612" s="478"/>
      <c r="E612" s="478"/>
      <c r="F612" s="478"/>
      <c r="G612" s="478"/>
      <c r="H612" s="478"/>
      <c r="I612" s="478"/>
      <c r="J612" s="478"/>
      <c r="K612" s="478"/>
      <c r="L612" s="478"/>
      <c r="M612" s="478"/>
      <c r="N612" s="478"/>
      <c r="O612" s="478"/>
      <c r="P612" s="478"/>
      <c r="Q612" s="478"/>
      <c r="R612" s="478"/>
      <c r="S612" s="478"/>
      <c r="T612" s="478"/>
    </row>
    <row r="613" spans="1:20" customFormat="1" ht="13.5">
      <c r="A613" s="478"/>
      <c r="B613" s="478"/>
      <c r="C613" s="478"/>
      <c r="D613" s="478"/>
      <c r="E613" s="478"/>
      <c r="F613" s="478"/>
      <c r="G613" s="478"/>
      <c r="H613" s="478"/>
      <c r="I613" s="478"/>
      <c r="J613" s="478"/>
      <c r="K613" s="478"/>
      <c r="L613" s="478"/>
      <c r="M613" s="478"/>
      <c r="N613" s="478"/>
      <c r="O613" s="478"/>
      <c r="P613" s="478"/>
      <c r="Q613" s="478"/>
      <c r="R613" s="478"/>
      <c r="S613" s="478"/>
      <c r="T613" s="478"/>
    </row>
    <row r="614" spans="1:20" customFormat="1" ht="13.5">
      <c r="A614" s="478"/>
      <c r="B614" s="478"/>
      <c r="C614" s="478"/>
      <c r="D614" s="478"/>
      <c r="E614" s="478"/>
      <c r="F614" s="478"/>
      <c r="G614" s="478"/>
      <c r="H614" s="478"/>
      <c r="I614" s="478"/>
      <c r="J614" s="478"/>
      <c r="K614" s="478"/>
      <c r="L614" s="478"/>
      <c r="M614" s="478"/>
      <c r="N614" s="478"/>
      <c r="O614" s="478"/>
      <c r="P614" s="478"/>
      <c r="Q614" s="478"/>
      <c r="R614" s="478"/>
      <c r="S614" s="478"/>
      <c r="T614" s="478"/>
    </row>
    <row r="615" spans="1:20" customFormat="1" ht="13.5">
      <c r="A615" s="478"/>
      <c r="B615" s="478"/>
      <c r="C615" s="478"/>
      <c r="D615" s="478"/>
      <c r="E615" s="478"/>
      <c r="F615" s="478"/>
      <c r="G615" s="478"/>
      <c r="H615" s="478"/>
      <c r="I615" s="478"/>
      <c r="J615" s="478"/>
      <c r="K615" s="478"/>
      <c r="L615" s="478"/>
      <c r="M615" s="478"/>
      <c r="N615" s="478"/>
      <c r="O615" s="478"/>
      <c r="P615" s="478"/>
      <c r="Q615" s="478"/>
      <c r="R615" s="478"/>
      <c r="S615" s="478"/>
      <c r="T615" s="478"/>
    </row>
    <row r="616" spans="1:20" customFormat="1" ht="13.5">
      <c r="A616" s="478"/>
      <c r="B616" s="478"/>
      <c r="C616" s="478"/>
      <c r="D616" s="478"/>
      <c r="E616" s="478"/>
      <c r="F616" s="478"/>
      <c r="G616" s="478"/>
      <c r="H616" s="478"/>
      <c r="I616" s="478"/>
      <c r="J616" s="478"/>
      <c r="K616" s="478"/>
      <c r="L616" s="478"/>
      <c r="M616" s="478"/>
      <c r="N616" s="478"/>
      <c r="O616" s="478"/>
      <c r="P616" s="478"/>
      <c r="Q616" s="478"/>
      <c r="R616" s="478"/>
      <c r="S616" s="478"/>
      <c r="T616" s="478"/>
    </row>
    <row r="617" spans="1:20" customFormat="1" ht="13.5">
      <c r="A617" s="478"/>
      <c r="B617" s="478"/>
      <c r="C617" s="478"/>
      <c r="D617" s="478"/>
      <c r="E617" s="478"/>
      <c r="F617" s="478"/>
      <c r="G617" s="478"/>
      <c r="H617" s="478"/>
      <c r="I617" s="478"/>
      <c r="J617" s="478"/>
      <c r="K617" s="478"/>
      <c r="L617" s="478"/>
      <c r="M617" s="478"/>
      <c r="N617" s="478"/>
      <c r="O617" s="478"/>
      <c r="P617" s="478"/>
      <c r="Q617" s="478"/>
      <c r="R617" s="478"/>
      <c r="S617" s="478"/>
      <c r="T617" s="478"/>
    </row>
    <row r="618" spans="1:20" customFormat="1" ht="13.5">
      <c r="A618" s="478"/>
      <c r="B618" s="478"/>
      <c r="C618" s="478"/>
      <c r="D618" s="478"/>
      <c r="E618" s="478"/>
      <c r="F618" s="478"/>
      <c r="G618" s="478"/>
      <c r="H618" s="478"/>
      <c r="I618" s="478"/>
      <c r="J618" s="478"/>
      <c r="K618" s="478"/>
      <c r="L618" s="478"/>
      <c r="M618" s="478"/>
      <c r="N618" s="478"/>
      <c r="O618" s="478"/>
      <c r="P618" s="478"/>
      <c r="Q618" s="478"/>
      <c r="R618" s="478"/>
      <c r="S618" s="478"/>
      <c r="T618" s="478"/>
    </row>
    <row r="619" spans="1:20" customFormat="1" ht="13.5">
      <c r="A619" s="478"/>
      <c r="B619" s="478"/>
      <c r="C619" s="478"/>
      <c r="D619" s="478"/>
      <c r="E619" s="478"/>
      <c r="F619" s="478"/>
      <c r="G619" s="478"/>
      <c r="H619" s="478"/>
      <c r="I619" s="478"/>
      <c r="J619" s="478"/>
      <c r="K619" s="478"/>
      <c r="L619" s="478"/>
      <c r="M619" s="478"/>
      <c r="N619" s="478"/>
      <c r="O619" s="478"/>
      <c r="P619" s="478"/>
      <c r="Q619" s="478"/>
      <c r="R619" s="478"/>
      <c r="S619" s="478"/>
      <c r="T619" s="478"/>
    </row>
    <row r="620" spans="1:20" customFormat="1" ht="13.5">
      <c r="A620" s="478"/>
      <c r="B620" s="478"/>
      <c r="C620" s="478"/>
      <c r="D620" s="478"/>
      <c r="E620" s="478"/>
      <c r="F620" s="478"/>
      <c r="G620" s="478"/>
      <c r="H620" s="478"/>
      <c r="I620" s="478"/>
      <c r="J620" s="478"/>
      <c r="K620" s="478"/>
      <c r="L620" s="478"/>
      <c r="M620" s="478"/>
      <c r="N620" s="478"/>
      <c r="O620" s="478"/>
      <c r="P620" s="478"/>
      <c r="Q620" s="478"/>
      <c r="R620" s="478"/>
      <c r="S620" s="478"/>
      <c r="T620" s="478"/>
    </row>
    <row r="621" spans="1:20" customFormat="1" ht="13.5">
      <c r="A621" s="478"/>
      <c r="B621" s="478"/>
      <c r="C621" s="478"/>
      <c r="D621" s="478"/>
      <c r="E621" s="478"/>
      <c r="F621" s="478"/>
      <c r="G621" s="478"/>
      <c r="H621" s="478"/>
      <c r="I621" s="478"/>
      <c r="J621" s="478"/>
      <c r="K621" s="478"/>
      <c r="L621" s="478"/>
      <c r="M621" s="478"/>
      <c r="N621" s="478"/>
      <c r="O621" s="478"/>
      <c r="P621" s="478"/>
      <c r="Q621" s="478"/>
      <c r="R621" s="478"/>
      <c r="S621" s="478"/>
      <c r="T621" s="478"/>
    </row>
    <row r="622" spans="1:20" customFormat="1" ht="13.5">
      <c r="A622" s="478"/>
      <c r="B622" s="478"/>
      <c r="C622" s="478"/>
      <c r="D622" s="478"/>
      <c r="E622" s="478"/>
      <c r="F622" s="478"/>
      <c r="G622" s="478"/>
      <c r="H622" s="478"/>
      <c r="I622" s="478"/>
      <c r="J622" s="478"/>
      <c r="K622" s="478"/>
      <c r="L622" s="478"/>
      <c r="M622" s="478"/>
      <c r="N622" s="478"/>
      <c r="O622" s="478"/>
      <c r="P622" s="478"/>
      <c r="Q622" s="478"/>
      <c r="R622" s="478"/>
      <c r="S622" s="478"/>
      <c r="T622" s="478"/>
    </row>
    <row r="623" spans="1:20" customFormat="1" ht="13.5">
      <c r="A623" s="478"/>
      <c r="B623" s="478"/>
      <c r="C623" s="478"/>
      <c r="D623" s="478"/>
      <c r="E623" s="478"/>
      <c r="F623" s="478"/>
      <c r="G623" s="478"/>
      <c r="H623" s="478"/>
      <c r="I623" s="478"/>
      <c r="J623" s="478"/>
      <c r="K623" s="478"/>
      <c r="L623" s="478"/>
      <c r="M623" s="478"/>
      <c r="N623" s="478"/>
      <c r="O623" s="478"/>
      <c r="P623" s="478"/>
      <c r="Q623" s="478"/>
      <c r="R623" s="478"/>
      <c r="S623" s="478"/>
      <c r="T623" s="478"/>
    </row>
    <row r="624" spans="1:20" customFormat="1" ht="13.5">
      <c r="A624" s="478"/>
      <c r="B624" s="478"/>
      <c r="C624" s="478"/>
      <c r="D624" s="478"/>
      <c r="E624" s="478"/>
      <c r="F624" s="478"/>
      <c r="G624" s="478"/>
      <c r="H624" s="478"/>
      <c r="I624" s="478"/>
      <c r="J624" s="478"/>
      <c r="K624" s="478"/>
      <c r="L624" s="478"/>
      <c r="M624" s="478"/>
      <c r="N624" s="478"/>
      <c r="O624" s="478"/>
      <c r="P624" s="478"/>
      <c r="Q624" s="478"/>
      <c r="R624" s="478"/>
      <c r="S624" s="478"/>
      <c r="T624" s="478"/>
    </row>
    <row r="625" spans="1:20" customFormat="1" ht="13.5">
      <c r="A625" s="478"/>
      <c r="B625" s="478"/>
      <c r="C625" s="478"/>
      <c r="D625" s="478"/>
      <c r="E625" s="478"/>
      <c r="F625" s="478"/>
      <c r="G625" s="478"/>
      <c r="H625" s="478"/>
      <c r="I625" s="478"/>
      <c r="J625" s="478"/>
      <c r="K625" s="478"/>
      <c r="L625" s="478"/>
      <c r="M625" s="478"/>
      <c r="N625" s="478"/>
      <c r="O625" s="478"/>
      <c r="P625" s="478"/>
      <c r="Q625" s="478"/>
      <c r="R625" s="478"/>
      <c r="S625" s="478"/>
      <c r="T625" s="478"/>
    </row>
    <row r="626" spans="1:20" customFormat="1" ht="13.5">
      <c r="A626" s="478"/>
      <c r="B626" s="478"/>
      <c r="C626" s="478"/>
      <c r="D626" s="478"/>
      <c r="E626" s="478"/>
      <c r="F626" s="478"/>
      <c r="G626" s="478"/>
      <c r="H626" s="478"/>
      <c r="I626" s="478"/>
      <c r="J626" s="478"/>
      <c r="K626" s="478"/>
      <c r="L626" s="478"/>
      <c r="M626" s="478"/>
      <c r="N626" s="478"/>
      <c r="O626" s="478"/>
      <c r="P626" s="478"/>
      <c r="Q626" s="478"/>
      <c r="R626" s="478"/>
      <c r="S626" s="478"/>
      <c r="T626" s="478"/>
    </row>
    <row r="627" spans="1:20" customFormat="1" ht="13.5">
      <c r="A627" s="478"/>
      <c r="B627" s="478"/>
      <c r="C627" s="478"/>
      <c r="D627" s="478"/>
      <c r="E627" s="478"/>
      <c r="F627" s="478"/>
      <c r="G627" s="478"/>
      <c r="H627" s="478"/>
      <c r="I627" s="478"/>
      <c r="J627" s="478"/>
      <c r="K627" s="478"/>
      <c r="L627" s="478"/>
      <c r="M627" s="478"/>
      <c r="N627" s="478"/>
      <c r="O627" s="478"/>
      <c r="P627" s="478"/>
      <c r="Q627" s="478"/>
      <c r="R627" s="478"/>
      <c r="S627" s="478"/>
      <c r="T627" s="478"/>
    </row>
    <row r="628" spans="1:20" customFormat="1" ht="13.5">
      <c r="A628" s="478"/>
      <c r="B628" s="478"/>
      <c r="C628" s="478"/>
      <c r="D628" s="478"/>
      <c r="E628" s="478"/>
      <c r="F628" s="478"/>
      <c r="G628" s="478"/>
      <c r="H628" s="478"/>
      <c r="I628" s="478"/>
      <c r="J628" s="478"/>
      <c r="K628" s="478"/>
      <c r="L628" s="478"/>
      <c r="M628" s="478"/>
      <c r="N628" s="478"/>
      <c r="O628" s="478"/>
      <c r="P628" s="478"/>
      <c r="Q628" s="478"/>
      <c r="R628" s="478"/>
      <c r="S628" s="478"/>
      <c r="T628" s="478"/>
    </row>
    <row r="629" spans="1:20" customFormat="1" ht="13.5">
      <c r="A629" s="478"/>
      <c r="B629" s="478"/>
      <c r="C629" s="478"/>
      <c r="D629" s="478"/>
      <c r="E629" s="478"/>
      <c r="F629" s="478"/>
      <c r="G629" s="478"/>
      <c r="H629" s="478"/>
      <c r="I629" s="478"/>
      <c r="J629" s="478"/>
      <c r="K629" s="478"/>
      <c r="L629" s="478"/>
      <c r="M629" s="478"/>
      <c r="N629" s="478"/>
      <c r="O629" s="478"/>
      <c r="P629" s="478"/>
      <c r="Q629" s="478"/>
      <c r="R629" s="478"/>
      <c r="S629" s="478"/>
      <c r="T629" s="478"/>
    </row>
    <row r="630" spans="1:20" customFormat="1" ht="13.5">
      <c r="A630" s="478"/>
      <c r="B630" s="478"/>
      <c r="C630" s="478"/>
      <c r="D630" s="478"/>
      <c r="E630" s="478"/>
      <c r="F630" s="478"/>
      <c r="G630" s="478"/>
      <c r="H630" s="478"/>
      <c r="I630" s="478"/>
      <c r="J630" s="478"/>
      <c r="K630" s="478"/>
      <c r="L630" s="478"/>
      <c r="M630" s="478"/>
      <c r="N630" s="478"/>
      <c r="O630" s="478"/>
      <c r="P630" s="478"/>
      <c r="Q630" s="478"/>
      <c r="R630" s="478"/>
      <c r="S630" s="478"/>
      <c r="T630" s="478"/>
    </row>
    <row r="631" spans="1:20" customFormat="1" ht="13.5">
      <c r="A631" s="478"/>
      <c r="B631" s="478"/>
      <c r="C631" s="478"/>
      <c r="D631" s="478"/>
      <c r="E631" s="478"/>
      <c r="F631" s="478"/>
      <c r="G631" s="478"/>
      <c r="H631" s="478"/>
      <c r="I631" s="478"/>
      <c r="J631" s="478"/>
      <c r="K631" s="478"/>
      <c r="L631" s="478"/>
      <c r="M631" s="478"/>
      <c r="N631" s="478"/>
      <c r="O631" s="478"/>
      <c r="P631" s="478"/>
      <c r="Q631" s="478"/>
      <c r="R631" s="478"/>
      <c r="S631" s="478"/>
      <c r="T631" s="478"/>
    </row>
    <row r="632" spans="1:20" customFormat="1" ht="13.5">
      <c r="A632" s="478"/>
      <c r="B632" s="478"/>
      <c r="C632" s="478"/>
      <c r="D632" s="478"/>
      <c r="E632" s="478"/>
      <c r="F632" s="478"/>
      <c r="G632" s="478"/>
      <c r="H632" s="478"/>
      <c r="I632" s="478"/>
      <c r="J632" s="478"/>
      <c r="K632" s="478"/>
      <c r="L632" s="478"/>
      <c r="M632" s="478"/>
      <c r="N632" s="478"/>
      <c r="O632" s="478"/>
      <c r="P632" s="478"/>
      <c r="Q632" s="478"/>
      <c r="R632" s="478"/>
      <c r="S632" s="478"/>
      <c r="T632" s="478"/>
    </row>
    <row r="633" spans="1:20" customFormat="1" ht="13.5">
      <c r="A633" s="478"/>
      <c r="B633" s="478"/>
      <c r="C633" s="478"/>
      <c r="D633" s="478"/>
      <c r="E633" s="478"/>
      <c r="F633" s="478"/>
      <c r="G633" s="478"/>
      <c r="H633" s="478"/>
      <c r="I633" s="478"/>
      <c r="J633" s="478"/>
      <c r="K633" s="478"/>
      <c r="L633" s="478"/>
      <c r="M633" s="478"/>
      <c r="N633" s="478"/>
      <c r="O633" s="478"/>
      <c r="P633" s="478"/>
      <c r="Q633" s="478"/>
      <c r="R633" s="478"/>
      <c r="S633" s="478"/>
      <c r="T633" s="478"/>
    </row>
    <row r="634" spans="1:20" customFormat="1" ht="13.5">
      <c r="A634" s="478"/>
      <c r="B634" s="478"/>
      <c r="C634" s="478"/>
      <c r="D634" s="478"/>
      <c r="E634" s="478"/>
      <c r="F634" s="478"/>
      <c r="G634" s="478"/>
      <c r="H634" s="478"/>
      <c r="I634" s="478"/>
      <c r="J634" s="478"/>
      <c r="K634" s="478"/>
      <c r="L634" s="478"/>
      <c r="M634" s="478"/>
      <c r="N634" s="478"/>
      <c r="O634" s="478"/>
      <c r="P634" s="478"/>
      <c r="Q634" s="478"/>
      <c r="R634" s="478"/>
      <c r="S634" s="478"/>
      <c r="T634" s="478"/>
    </row>
    <row r="635" spans="1:20" customFormat="1" ht="13.5">
      <c r="A635" s="478"/>
      <c r="B635" s="478"/>
      <c r="C635" s="478"/>
      <c r="D635" s="478"/>
      <c r="E635" s="478"/>
      <c r="F635" s="478"/>
      <c r="G635" s="478"/>
      <c r="H635" s="478"/>
      <c r="I635" s="478"/>
      <c r="J635" s="478"/>
      <c r="K635" s="478"/>
      <c r="L635" s="478"/>
      <c r="M635" s="478"/>
      <c r="N635" s="478"/>
      <c r="O635" s="478"/>
      <c r="P635" s="478"/>
      <c r="Q635" s="478"/>
      <c r="R635" s="478"/>
      <c r="S635" s="478"/>
      <c r="T635" s="478"/>
    </row>
    <row r="636" spans="1:20" customFormat="1" ht="13.5">
      <c r="A636" s="478"/>
      <c r="B636" s="478"/>
      <c r="C636" s="478"/>
      <c r="D636" s="478"/>
      <c r="E636" s="478"/>
      <c r="F636" s="478"/>
      <c r="G636" s="478"/>
      <c r="H636" s="478"/>
      <c r="I636" s="478"/>
      <c r="J636" s="478"/>
      <c r="K636" s="478"/>
      <c r="L636" s="478"/>
      <c r="M636" s="478"/>
      <c r="N636" s="478"/>
      <c r="O636" s="478"/>
      <c r="P636" s="478"/>
      <c r="Q636" s="478"/>
      <c r="R636" s="478"/>
      <c r="S636" s="478"/>
      <c r="T636" s="478"/>
    </row>
    <row r="637" spans="1:20" customFormat="1" ht="13.5">
      <c r="A637" s="478"/>
      <c r="B637" s="478"/>
      <c r="C637" s="478"/>
      <c r="D637" s="478"/>
      <c r="E637" s="478"/>
      <c r="F637" s="478"/>
      <c r="G637" s="478"/>
      <c r="H637" s="478"/>
      <c r="I637" s="478"/>
      <c r="J637" s="478"/>
      <c r="K637" s="478"/>
      <c r="L637" s="478"/>
      <c r="M637" s="478"/>
      <c r="N637" s="478"/>
      <c r="O637" s="478"/>
      <c r="P637" s="478"/>
      <c r="Q637" s="478"/>
      <c r="R637" s="478"/>
      <c r="S637" s="478"/>
      <c r="T637" s="478"/>
    </row>
    <row r="638" spans="1:20" customFormat="1" ht="13.5">
      <c r="A638" s="478"/>
      <c r="B638" s="478"/>
      <c r="C638" s="478"/>
      <c r="D638" s="478"/>
      <c r="E638" s="478"/>
      <c r="F638" s="478"/>
      <c r="G638" s="478"/>
      <c r="H638" s="478"/>
      <c r="I638" s="478"/>
      <c r="J638" s="478"/>
      <c r="K638" s="478"/>
      <c r="L638" s="478"/>
      <c r="M638" s="478"/>
      <c r="N638" s="478"/>
      <c r="O638" s="478"/>
      <c r="P638" s="478"/>
      <c r="Q638" s="478"/>
      <c r="R638" s="478"/>
      <c r="S638" s="478"/>
      <c r="T638" s="478"/>
    </row>
    <row r="639" spans="1:20" customFormat="1" ht="13.5">
      <c r="A639" s="478"/>
      <c r="B639" s="478"/>
      <c r="C639" s="478"/>
      <c r="D639" s="478"/>
      <c r="E639" s="478"/>
      <c r="F639" s="478"/>
      <c r="G639" s="478"/>
      <c r="H639" s="478"/>
      <c r="I639" s="478"/>
      <c r="J639" s="478"/>
      <c r="K639" s="478"/>
      <c r="L639" s="478"/>
      <c r="M639" s="478"/>
      <c r="N639" s="478"/>
      <c r="O639" s="478"/>
      <c r="P639" s="478"/>
      <c r="Q639" s="478"/>
      <c r="R639" s="478"/>
      <c r="S639" s="478"/>
      <c r="T639" s="478"/>
    </row>
    <row r="640" spans="1:20" customFormat="1" ht="13.5">
      <c r="A640" s="478"/>
      <c r="B640" s="478"/>
      <c r="C640" s="478"/>
      <c r="D640" s="478"/>
      <c r="E640" s="478"/>
      <c r="F640" s="478"/>
      <c r="G640" s="478"/>
      <c r="H640" s="478"/>
      <c r="I640" s="478"/>
      <c r="J640" s="478"/>
      <c r="K640" s="478"/>
      <c r="L640" s="478"/>
      <c r="M640" s="478"/>
      <c r="N640" s="478"/>
      <c r="O640" s="478"/>
      <c r="P640" s="478"/>
      <c r="Q640" s="478"/>
      <c r="R640" s="478"/>
      <c r="S640" s="478"/>
      <c r="T640" s="478"/>
    </row>
    <row r="641" spans="1:20" customFormat="1" ht="13.5">
      <c r="A641" s="478"/>
      <c r="B641" s="478"/>
      <c r="C641" s="478"/>
      <c r="D641" s="478"/>
      <c r="E641" s="478"/>
      <c r="F641" s="478"/>
      <c r="G641" s="478"/>
      <c r="H641" s="478"/>
      <c r="I641" s="478"/>
      <c r="J641" s="478"/>
      <c r="K641" s="478"/>
      <c r="L641" s="478"/>
      <c r="M641" s="478"/>
      <c r="N641" s="478"/>
      <c r="O641" s="478"/>
      <c r="P641" s="478"/>
      <c r="Q641" s="478"/>
      <c r="R641" s="478"/>
      <c r="S641" s="478"/>
      <c r="T641" s="478"/>
    </row>
    <row r="642" spans="1:20" customFormat="1" ht="13.5">
      <c r="A642" s="478"/>
      <c r="B642" s="478"/>
      <c r="C642" s="478"/>
      <c r="D642" s="478"/>
      <c r="E642" s="478"/>
      <c r="F642" s="478"/>
      <c r="G642" s="478"/>
      <c r="H642" s="478"/>
      <c r="I642" s="478"/>
      <c r="J642" s="478"/>
      <c r="K642" s="478"/>
      <c r="L642" s="478"/>
      <c r="M642" s="478"/>
      <c r="N642" s="478"/>
      <c r="O642" s="478"/>
      <c r="P642" s="478"/>
      <c r="Q642" s="478"/>
      <c r="R642" s="478"/>
      <c r="S642" s="478"/>
      <c r="T642" s="478"/>
    </row>
    <row r="643" spans="1:20" customFormat="1" ht="13.5">
      <c r="A643" s="478"/>
      <c r="B643" s="478"/>
      <c r="C643" s="478"/>
      <c r="D643" s="478"/>
      <c r="E643" s="478"/>
      <c r="F643" s="478"/>
      <c r="G643" s="478"/>
      <c r="H643" s="478"/>
      <c r="I643" s="478"/>
      <c r="J643" s="478"/>
      <c r="K643" s="478"/>
      <c r="L643" s="478"/>
      <c r="M643" s="478"/>
      <c r="N643" s="478"/>
      <c r="O643" s="478"/>
      <c r="P643" s="478"/>
      <c r="Q643" s="478"/>
      <c r="R643" s="478"/>
      <c r="S643" s="478"/>
      <c r="T643" s="478"/>
    </row>
    <row r="644" spans="1:20" customFormat="1" ht="13.5">
      <c r="A644" s="478"/>
      <c r="B644" s="478"/>
      <c r="C644" s="478"/>
      <c r="D644" s="478"/>
      <c r="E644" s="478"/>
      <c r="F644" s="478"/>
      <c r="G644" s="478"/>
      <c r="H644" s="478"/>
      <c r="I644" s="478"/>
      <c r="J644" s="478"/>
      <c r="K644" s="478"/>
      <c r="L644" s="478"/>
      <c r="M644" s="478"/>
      <c r="N644" s="478"/>
      <c r="O644" s="478"/>
      <c r="P644" s="478"/>
      <c r="Q644" s="478"/>
      <c r="R644" s="478"/>
      <c r="S644" s="478"/>
      <c r="T644" s="478"/>
    </row>
    <row r="645" spans="1:20" customFormat="1" ht="13.5">
      <c r="A645" s="478"/>
      <c r="B645" s="478"/>
      <c r="C645" s="478"/>
      <c r="D645" s="478"/>
      <c r="E645" s="478"/>
      <c r="F645" s="478"/>
      <c r="G645" s="478"/>
      <c r="H645" s="478"/>
      <c r="I645" s="478"/>
      <c r="J645" s="478"/>
      <c r="K645" s="478"/>
      <c r="L645" s="478"/>
      <c r="M645" s="478"/>
      <c r="N645" s="478"/>
      <c r="O645" s="478"/>
      <c r="P645" s="478"/>
      <c r="Q645" s="478"/>
      <c r="R645" s="478"/>
      <c r="S645" s="478"/>
      <c r="T645" s="478"/>
    </row>
    <row r="646" spans="1:20" customFormat="1" ht="13.5">
      <c r="A646" s="478"/>
      <c r="B646" s="478"/>
      <c r="C646" s="478"/>
      <c r="D646" s="478"/>
      <c r="E646" s="478"/>
      <c r="F646" s="478"/>
      <c r="G646" s="478"/>
      <c r="H646" s="478"/>
      <c r="I646" s="478"/>
      <c r="J646" s="478"/>
      <c r="K646" s="478"/>
      <c r="L646" s="478"/>
      <c r="M646" s="478"/>
      <c r="N646" s="478"/>
      <c r="O646" s="478"/>
      <c r="P646" s="478"/>
      <c r="Q646" s="478"/>
      <c r="R646" s="478"/>
      <c r="S646" s="478"/>
      <c r="T646" s="478"/>
    </row>
    <row r="647" spans="1:20" customFormat="1" ht="13.5">
      <c r="A647" s="478"/>
      <c r="B647" s="478"/>
      <c r="C647" s="478"/>
      <c r="D647" s="478"/>
      <c r="E647" s="478"/>
      <c r="F647" s="478"/>
      <c r="G647" s="478"/>
      <c r="H647" s="478"/>
      <c r="I647" s="478"/>
      <c r="J647" s="478"/>
      <c r="K647" s="478"/>
      <c r="L647" s="478"/>
      <c r="M647" s="478"/>
      <c r="N647" s="478"/>
      <c r="O647" s="478"/>
      <c r="P647" s="478"/>
      <c r="Q647" s="478"/>
      <c r="R647" s="478"/>
      <c r="S647" s="478"/>
      <c r="T647" s="478"/>
    </row>
    <row r="648" spans="1:20" customFormat="1" ht="13.5">
      <c r="A648" s="478"/>
      <c r="B648" s="478"/>
      <c r="C648" s="478"/>
      <c r="D648" s="478"/>
      <c r="E648" s="478"/>
      <c r="F648" s="478"/>
      <c r="G648" s="478"/>
      <c r="H648" s="478"/>
      <c r="I648" s="478"/>
      <c r="J648" s="478"/>
      <c r="K648" s="478"/>
      <c r="L648" s="478"/>
      <c r="M648" s="478"/>
      <c r="N648" s="478"/>
      <c r="O648" s="478"/>
      <c r="P648" s="478"/>
      <c r="Q648" s="478"/>
      <c r="R648" s="478"/>
      <c r="S648" s="478"/>
      <c r="T648" s="478"/>
    </row>
    <row r="649" spans="1:20" customFormat="1" ht="13.5">
      <c r="A649" s="478"/>
      <c r="B649" s="478"/>
      <c r="C649" s="478"/>
      <c r="D649" s="478"/>
      <c r="E649" s="478"/>
      <c r="F649" s="478"/>
      <c r="G649" s="478"/>
      <c r="H649" s="478"/>
      <c r="I649" s="478"/>
      <c r="J649" s="478"/>
      <c r="K649" s="478"/>
      <c r="L649" s="478"/>
      <c r="M649" s="478"/>
      <c r="N649" s="478"/>
      <c r="O649" s="478"/>
      <c r="P649" s="478"/>
      <c r="Q649" s="478"/>
      <c r="R649" s="478"/>
      <c r="S649" s="478"/>
      <c r="T649" s="478"/>
    </row>
    <row r="650" spans="1:20" customFormat="1" ht="13.5">
      <c r="A650" s="478"/>
      <c r="B650" s="478"/>
      <c r="C650" s="478"/>
      <c r="D650" s="478"/>
      <c r="E650" s="478"/>
      <c r="F650" s="478"/>
      <c r="G650" s="478"/>
      <c r="H650" s="478"/>
      <c r="I650" s="478"/>
      <c r="J650" s="478"/>
      <c r="K650" s="478"/>
      <c r="L650" s="478"/>
      <c r="M650" s="478"/>
      <c r="N650" s="478"/>
      <c r="O650" s="478"/>
      <c r="P650" s="478"/>
      <c r="Q650" s="478"/>
      <c r="R650" s="478"/>
      <c r="S650" s="478"/>
      <c r="T650" s="478"/>
    </row>
    <row r="651" spans="1:20" customFormat="1" ht="13.5">
      <c r="A651" s="478"/>
      <c r="B651" s="478"/>
      <c r="C651" s="478"/>
      <c r="D651" s="478"/>
      <c r="E651" s="478"/>
      <c r="F651" s="478"/>
      <c r="G651" s="478"/>
      <c r="H651" s="478"/>
      <c r="I651" s="478"/>
      <c r="J651" s="478"/>
      <c r="K651" s="478"/>
      <c r="L651" s="478"/>
      <c r="M651" s="478"/>
      <c r="N651" s="478"/>
      <c r="O651" s="478"/>
      <c r="P651" s="478"/>
      <c r="Q651" s="478"/>
      <c r="R651" s="478"/>
      <c r="S651" s="478"/>
      <c r="T651" s="478"/>
    </row>
    <row r="652" spans="1:20" customFormat="1" ht="13.5">
      <c r="A652" s="478"/>
      <c r="B652" s="478"/>
      <c r="C652" s="478"/>
      <c r="D652" s="478"/>
      <c r="E652" s="478"/>
      <c r="F652" s="478"/>
      <c r="G652" s="478"/>
      <c r="H652" s="478"/>
      <c r="I652" s="478"/>
      <c r="J652" s="478"/>
      <c r="K652" s="478"/>
      <c r="L652" s="478"/>
      <c r="M652" s="478"/>
      <c r="N652" s="478"/>
      <c r="O652" s="478"/>
      <c r="P652" s="478"/>
      <c r="Q652" s="478"/>
      <c r="R652" s="478"/>
      <c r="S652" s="478"/>
      <c r="T652" s="478"/>
    </row>
    <row r="653" spans="1:20" customFormat="1" ht="13.5">
      <c r="A653" s="478"/>
      <c r="B653" s="478"/>
      <c r="C653" s="478"/>
      <c r="D653" s="478"/>
      <c r="E653" s="478"/>
      <c r="F653" s="478"/>
      <c r="G653" s="478"/>
      <c r="H653" s="478"/>
      <c r="I653" s="478"/>
      <c r="J653" s="478"/>
      <c r="K653" s="478"/>
      <c r="L653" s="478"/>
      <c r="M653" s="478"/>
      <c r="N653" s="478"/>
      <c r="O653" s="478"/>
      <c r="P653" s="478"/>
      <c r="Q653" s="478"/>
      <c r="R653" s="478"/>
      <c r="S653" s="478"/>
      <c r="T653" s="478"/>
    </row>
    <row r="654" spans="1:20" customFormat="1" ht="13.5">
      <c r="A654" s="478"/>
      <c r="B654" s="478"/>
      <c r="C654" s="478"/>
      <c r="D654" s="478"/>
      <c r="E654" s="478"/>
      <c r="F654" s="478"/>
      <c r="G654" s="478"/>
      <c r="H654" s="478"/>
      <c r="I654" s="478"/>
      <c r="J654" s="478"/>
      <c r="K654" s="478"/>
      <c r="L654" s="478"/>
      <c r="M654" s="478"/>
      <c r="N654" s="478"/>
      <c r="O654" s="478"/>
      <c r="P654" s="478"/>
      <c r="Q654" s="478"/>
      <c r="R654" s="478"/>
      <c r="S654" s="478"/>
      <c r="T654" s="478"/>
    </row>
    <row r="655" spans="1:20" customFormat="1" ht="13.5">
      <c r="A655" s="478"/>
      <c r="B655" s="478"/>
      <c r="C655" s="478"/>
      <c r="D655" s="478"/>
      <c r="E655" s="478"/>
      <c r="F655" s="478"/>
      <c r="G655" s="478"/>
      <c r="H655" s="478"/>
      <c r="I655" s="478"/>
      <c r="J655" s="478"/>
      <c r="K655" s="478"/>
      <c r="L655" s="478"/>
      <c r="M655" s="478"/>
      <c r="N655" s="478"/>
      <c r="O655" s="478"/>
      <c r="P655" s="478"/>
      <c r="Q655" s="478"/>
      <c r="R655" s="478"/>
      <c r="S655" s="478"/>
      <c r="T655" s="478"/>
    </row>
    <row r="656" spans="1:20" customFormat="1" ht="13.5">
      <c r="A656" s="478"/>
      <c r="B656" s="478"/>
      <c r="C656" s="478"/>
      <c r="D656" s="478"/>
      <c r="E656" s="478"/>
      <c r="F656" s="478"/>
      <c r="G656" s="478"/>
      <c r="H656" s="478"/>
      <c r="I656" s="478"/>
      <c r="J656" s="478"/>
      <c r="K656" s="478"/>
      <c r="L656" s="478"/>
      <c r="M656" s="478"/>
      <c r="N656" s="478"/>
      <c r="O656" s="478"/>
      <c r="P656" s="478"/>
      <c r="Q656" s="478"/>
      <c r="R656" s="478"/>
      <c r="S656" s="478"/>
      <c r="T656" s="478"/>
    </row>
    <row r="657" spans="1:20" customFormat="1" ht="13.5">
      <c r="A657" s="478"/>
      <c r="B657" s="478"/>
      <c r="C657" s="478"/>
      <c r="D657" s="478"/>
      <c r="E657" s="478"/>
      <c r="F657" s="478"/>
      <c r="G657" s="478"/>
      <c r="H657" s="478"/>
      <c r="I657" s="478"/>
      <c r="J657" s="478"/>
      <c r="K657" s="478"/>
      <c r="L657" s="478"/>
      <c r="M657" s="478"/>
      <c r="N657" s="478"/>
      <c r="O657" s="478"/>
      <c r="P657" s="478"/>
      <c r="Q657" s="478"/>
      <c r="R657" s="478"/>
      <c r="S657" s="478"/>
      <c r="T657" s="478"/>
    </row>
    <row r="658" spans="1:20" customFormat="1" ht="13.5">
      <c r="A658" s="478"/>
      <c r="B658" s="478"/>
      <c r="C658" s="478"/>
      <c r="D658" s="478"/>
      <c r="E658" s="478"/>
      <c r="F658" s="478"/>
      <c r="G658" s="478"/>
      <c r="H658" s="478"/>
      <c r="I658" s="478"/>
      <c r="J658" s="478"/>
      <c r="K658" s="478"/>
      <c r="L658" s="478"/>
      <c r="M658" s="478"/>
      <c r="N658" s="478"/>
      <c r="O658" s="478"/>
      <c r="P658" s="478"/>
      <c r="Q658" s="478"/>
      <c r="R658" s="478"/>
      <c r="S658" s="478"/>
      <c r="T658" s="478"/>
    </row>
    <row r="659" spans="1:20" customFormat="1" ht="13.5">
      <c r="A659" s="478"/>
      <c r="B659" s="478"/>
      <c r="C659" s="478"/>
      <c r="D659" s="478"/>
      <c r="E659" s="478"/>
      <c r="F659" s="478"/>
      <c r="G659" s="478"/>
      <c r="H659" s="478"/>
      <c r="I659" s="478"/>
      <c r="J659" s="478"/>
      <c r="K659" s="478"/>
      <c r="L659" s="478"/>
      <c r="M659" s="478"/>
      <c r="N659" s="478"/>
      <c r="O659" s="478"/>
      <c r="P659" s="478"/>
      <c r="Q659" s="478"/>
      <c r="R659" s="478"/>
      <c r="S659" s="478"/>
      <c r="T659" s="478"/>
    </row>
    <row r="660" spans="1:20" customFormat="1" ht="13.5">
      <c r="A660" s="478"/>
      <c r="B660" s="478"/>
      <c r="C660" s="478"/>
      <c r="D660" s="478"/>
      <c r="E660" s="478"/>
      <c r="F660" s="478"/>
      <c r="G660" s="478"/>
      <c r="H660" s="478"/>
      <c r="I660" s="478"/>
      <c r="J660" s="478"/>
      <c r="K660" s="478"/>
      <c r="L660" s="478"/>
      <c r="M660" s="478"/>
      <c r="N660" s="478"/>
      <c r="O660" s="478"/>
      <c r="P660" s="478"/>
      <c r="Q660" s="478"/>
      <c r="R660" s="478"/>
      <c r="S660" s="478"/>
      <c r="T660" s="478"/>
    </row>
    <row r="661" spans="1:20" customFormat="1" ht="13.5">
      <c r="A661" s="478"/>
      <c r="B661" s="478"/>
      <c r="C661" s="478"/>
      <c r="D661" s="478"/>
      <c r="E661" s="478"/>
      <c r="F661" s="478"/>
      <c r="G661" s="478"/>
      <c r="H661" s="478"/>
      <c r="I661" s="478"/>
      <c r="J661" s="478"/>
      <c r="K661" s="478"/>
      <c r="L661" s="478"/>
      <c r="M661" s="478"/>
      <c r="N661" s="478"/>
      <c r="O661" s="478"/>
      <c r="P661" s="478"/>
      <c r="Q661" s="478"/>
      <c r="R661" s="478"/>
      <c r="S661" s="478"/>
      <c r="T661" s="478"/>
    </row>
    <row r="662" spans="1:20" customFormat="1" ht="13.5">
      <c r="A662" s="478"/>
      <c r="B662" s="478"/>
      <c r="C662" s="478"/>
      <c r="D662" s="478"/>
      <c r="E662" s="478"/>
      <c r="F662" s="478"/>
      <c r="G662" s="478"/>
      <c r="H662" s="478"/>
      <c r="I662" s="478"/>
      <c r="J662" s="478"/>
      <c r="K662" s="478"/>
      <c r="L662" s="478"/>
      <c r="M662" s="478"/>
      <c r="N662" s="478"/>
      <c r="O662" s="478"/>
      <c r="P662" s="478"/>
      <c r="Q662" s="478"/>
      <c r="R662" s="478"/>
      <c r="S662" s="478"/>
      <c r="T662" s="478"/>
    </row>
    <row r="663" spans="1:20" customFormat="1" ht="13.5">
      <c r="A663" s="478"/>
      <c r="B663" s="478"/>
      <c r="C663" s="478"/>
      <c r="D663" s="478"/>
      <c r="E663" s="478"/>
      <c r="F663" s="478"/>
      <c r="G663" s="478"/>
      <c r="H663" s="478"/>
      <c r="I663" s="478"/>
      <c r="J663" s="478"/>
      <c r="K663" s="478"/>
      <c r="L663" s="478"/>
      <c r="M663" s="478"/>
      <c r="N663" s="478"/>
      <c r="O663" s="478"/>
      <c r="P663" s="478"/>
      <c r="Q663" s="478"/>
      <c r="R663" s="478"/>
      <c r="S663" s="478"/>
      <c r="T663" s="478"/>
    </row>
    <row r="664" spans="1:20" customFormat="1" ht="13.5">
      <c r="A664" s="478"/>
      <c r="B664" s="478"/>
      <c r="C664" s="478"/>
      <c r="D664" s="478"/>
      <c r="E664" s="478"/>
      <c r="F664" s="478"/>
      <c r="G664" s="478"/>
      <c r="H664" s="478"/>
      <c r="I664" s="478"/>
      <c r="J664" s="478"/>
      <c r="K664" s="478"/>
      <c r="L664" s="478"/>
      <c r="M664" s="478"/>
      <c r="N664" s="478"/>
      <c r="O664" s="478"/>
      <c r="P664" s="478"/>
      <c r="Q664" s="478"/>
      <c r="R664" s="478"/>
      <c r="S664" s="478"/>
      <c r="T664" s="478"/>
    </row>
    <row r="665" spans="1:20" customFormat="1" ht="13.5">
      <c r="A665" s="478"/>
      <c r="B665" s="478"/>
      <c r="C665" s="478"/>
      <c r="D665" s="478"/>
      <c r="E665" s="478"/>
      <c r="F665" s="478"/>
      <c r="G665" s="478"/>
      <c r="H665" s="478"/>
      <c r="I665" s="478"/>
      <c r="J665" s="478"/>
      <c r="K665" s="478"/>
      <c r="L665" s="478"/>
      <c r="M665" s="478"/>
      <c r="N665" s="478"/>
      <c r="O665" s="478"/>
      <c r="P665" s="478"/>
      <c r="Q665" s="478"/>
      <c r="R665" s="478"/>
      <c r="S665" s="478"/>
      <c r="T665" s="478"/>
    </row>
    <row r="666" spans="1:20" customFormat="1" ht="13.5">
      <c r="A666" s="478"/>
      <c r="B666" s="478"/>
      <c r="C666" s="478"/>
      <c r="D666" s="478"/>
      <c r="E666" s="478"/>
      <c r="F666" s="478"/>
      <c r="G666" s="478"/>
      <c r="H666" s="478"/>
      <c r="I666" s="478"/>
      <c r="J666" s="478"/>
      <c r="K666" s="478"/>
      <c r="L666" s="478"/>
      <c r="M666" s="478"/>
      <c r="N666" s="478"/>
      <c r="O666" s="478"/>
      <c r="P666" s="478"/>
      <c r="Q666" s="478"/>
      <c r="R666" s="478"/>
      <c r="S666" s="478"/>
      <c r="T666" s="478"/>
    </row>
    <row r="667" spans="1:20" customFormat="1" ht="13.5">
      <c r="A667" s="478"/>
      <c r="B667" s="478"/>
      <c r="C667" s="478"/>
      <c r="D667" s="478"/>
      <c r="E667" s="478"/>
      <c r="F667" s="478"/>
      <c r="G667" s="478"/>
      <c r="H667" s="478"/>
      <c r="I667" s="478"/>
      <c r="J667" s="478"/>
      <c r="K667" s="478"/>
      <c r="L667" s="478"/>
      <c r="M667" s="478"/>
      <c r="N667" s="478"/>
      <c r="O667" s="478"/>
      <c r="P667" s="478"/>
      <c r="Q667" s="478"/>
      <c r="R667" s="478"/>
      <c r="S667" s="478"/>
      <c r="T667" s="478"/>
    </row>
    <row r="668" spans="1:20" customFormat="1" ht="13.5">
      <c r="A668" s="478"/>
      <c r="B668" s="478"/>
      <c r="C668" s="478"/>
      <c r="D668" s="478"/>
      <c r="E668" s="478"/>
      <c r="F668" s="478"/>
      <c r="G668" s="478"/>
      <c r="H668" s="478"/>
      <c r="I668" s="478"/>
      <c r="J668" s="478"/>
      <c r="K668" s="478"/>
      <c r="L668" s="478"/>
      <c r="M668" s="478"/>
      <c r="N668" s="478"/>
      <c r="O668" s="478"/>
      <c r="P668" s="478"/>
      <c r="Q668" s="478"/>
      <c r="R668" s="478"/>
      <c r="S668" s="478"/>
      <c r="T668" s="478"/>
    </row>
    <row r="669" spans="1:20" customFormat="1" ht="13.5">
      <c r="A669" s="478"/>
      <c r="B669" s="478"/>
      <c r="C669" s="478"/>
      <c r="D669" s="478"/>
      <c r="E669" s="478"/>
      <c r="F669" s="478"/>
      <c r="G669" s="478"/>
      <c r="H669" s="478"/>
      <c r="I669" s="478"/>
      <c r="J669" s="478"/>
      <c r="K669" s="478"/>
      <c r="L669" s="478"/>
      <c r="M669" s="478"/>
      <c r="N669" s="478"/>
      <c r="O669" s="478"/>
      <c r="P669" s="478"/>
      <c r="Q669" s="478"/>
      <c r="R669" s="478"/>
      <c r="S669" s="478"/>
      <c r="T669" s="478"/>
    </row>
    <row r="670" spans="1:20" customFormat="1" ht="13.5">
      <c r="A670" s="478"/>
      <c r="B670" s="478"/>
      <c r="C670" s="478"/>
      <c r="D670" s="478"/>
      <c r="E670" s="478"/>
      <c r="F670" s="478"/>
      <c r="G670" s="478"/>
      <c r="H670" s="478"/>
      <c r="I670" s="478"/>
      <c r="J670" s="478"/>
      <c r="K670" s="478"/>
      <c r="L670" s="478"/>
      <c r="M670" s="478"/>
      <c r="N670" s="478"/>
      <c r="O670" s="478"/>
      <c r="P670" s="478"/>
      <c r="Q670" s="478"/>
      <c r="R670" s="478"/>
      <c r="S670" s="478"/>
      <c r="T670" s="478"/>
    </row>
    <row r="671" spans="1:20" customFormat="1" ht="13.5">
      <c r="A671" s="478"/>
      <c r="B671" s="478"/>
      <c r="C671" s="478"/>
      <c r="D671" s="478"/>
      <c r="E671" s="478"/>
      <c r="F671" s="478"/>
      <c r="G671" s="478"/>
      <c r="H671" s="478"/>
      <c r="I671" s="478"/>
      <c r="J671" s="478"/>
      <c r="K671" s="478"/>
      <c r="L671" s="478"/>
      <c r="M671" s="478"/>
      <c r="N671" s="478"/>
      <c r="O671" s="478"/>
      <c r="P671" s="478"/>
      <c r="Q671" s="478"/>
      <c r="R671" s="478"/>
      <c r="S671" s="478"/>
      <c r="T671" s="478"/>
    </row>
    <row r="672" spans="1:20" customFormat="1" ht="13.5">
      <c r="A672" s="478"/>
      <c r="B672" s="478"/>
      <c r="C672" s="478"/>
      <c r="D672" s="478"/>
      <c r="E672" s="478"/>
      <c r="F672" s="478"/>
      <c r="G672" s="478"/>
      <c r="H672" s="478"/>
      <c r="I672" s="478"/>
      <c r="J672" s="478"/>
      <c r="K672" s="478"/>
      <c r="L672" s="478"/>
      <c r="M672" s="478"/>
      <c r="N672" s="478"/>
      <c r="O672" s="478"/>
      <c r="P672" s="478"/>
      <c r="Q672" s="478"/>
      <c r="R672" s="478"/>
      <c r="S672" s="478"/>
      <c r="T672" s="478"/>
    </row>
    <row r="673" spans="1:20" customFormat="1" ht="13.5">
      <c r="A673" s="478"/>
      <c r="B673" s="478"/>
      <c r="C673" s="478"/>
      <c r="D673" s="478"/>
      <c r="E673" s="478"/>
      <c r="F673" s="478"/>
      <c r="G673" s="478"/>
      <c r="H673" s="478"/>
      <c r="I673" s="478"/>
      <c r="J673" s="478"/>
      <c r="K673" s="478"/>
      <c r="L673" s="478"/>
      <c r="M673" s="478"/>
      <c r="N673" s="478"/>
      <c r="O673" s="478"/>
      <c r="P673" s="478"/>
      <c r="Q673" s="478"/>
      <c r="R673" s="478"/>
      <c r="S673" s="478"/>
      <c r="T673" s="478"/>
    </row>
    <row r="674" spans="1:20" customFormat="1" ht="13.5">
      <c r="A674" s="478"/>
      <c r="B674" s="478"/>
      <c r="C674" s="478"/>
      <c r="D674" s="478"/>
      <c r="E674" s="478"/>
      <c r="F674" s="478"/>
      <c r="G674" s="478"/>
      <c r="H674" s="478"/>
      <c r="I674" s="478"/>
      <c r="J674" s="478"/>
      <c r="K674" s="478"/>
      <c r="L674" s="478"/>
      <c r="M674" s="478"/>
      <c r="N674" s="478"/>
      <c r="O674" s="478"/>
      <c r="P674" s="478"/>
      <c r="Q674" s="478"/>
      <c r="R674" s="478"/>
      <c r="S674" s="478"/>
      <c r="T674" s="478"/>
    </row>
    <row r="675" spans="1:20" customFormat="1" ht="13.5">
      <c r="A675" s="478"/>
      <c r="B675" s="478"/>
      <c r="C675" s="478"/>
      <c r="D675" s="478"/>
      <c r="E675" s="478"/>
      <c r="F675" s="478"/>
      <c r="G675" s="478"/>
      <c r="H675" s="478"/>
      <c r="I675" s="478"/>
      <c r="J675" s="478"/>
      <c r="K675" s="478"/>
      <c r="L675" s="478"/>
      <c r="M675" s="478"/>
      <c r="N675" s="478"/>
      <c r="O675" s="478"/>
      <c r="P675" s="478"/>
      <c r="Q675" s="478"/>
      <c r="R675" s="478"/>
      <c r="S675" s="478"/>
      <c r="T675" s="478"/>
    </row>
    <row r="676" spans="1:20" customFormat="1" ht="13.5">
      <c r="A676" s="478"/>
      <c r="B676" s="478"/>
      <c r="C676" s="478"/>
      <c r="D676" s="478"/>
      <c r="E676" s="478"/>
      <c r="F676" s="478"/>
      <c r="G676" s="478"/>
      <c r="H676" s="478"/>
      <c r="I676" s="478"/>
      <c r="J676" s="478"/>
      <c r="K676" s="478"/>
      <c r="L676" s="478"/>
      <c r="M676" s="478"/>
      <c r="N676" s="478"/>
      <c r="O676" s="478"/>
      <c r="P676" s="478"/>
      <c r="Q676" s="478"/>
      <c r="R676" s="478"/>
      <c r="S676" s="478"/>
      <c r="T676" s="478"/>
    </row>
    <row r="677" spans="1:20" customFormat="1" ht="13.5">
      <c r="A677" s="478"/>
      <c r="B677" s="478"/>
      <c r="C677" s="478"/>
      <c r="D677" s="478"/>
      <c r="E677" s="478"/>
      <c r="F677" s="478"/>
      <c r="G677" s="478"/>
      <c r="H677" s="478"/>
      <c r="I677" s="478"/>
      <c r="J677" s="478"/>
      <c r="K677" s="478"/>
      <c r="L677" s="478"/>
      <c r="M677" s="478"/>
      <c r="N677" s="478"/>
      <c r="O677" s="478"/>
      <c r="P677" s="478"/>
      <c r="Q677" s="478"/>
      <c r="R677" s="478"/>
      <c r="S677" s="478"/>
      <c r="T677" s="478"/>
    </row>
    <row r="678" spans="1:20" customFormat="1" ht="13.5">
      <c r="A678" s="478"/>
      <c r="B678" s="478"/>
      <c r="C678" s="478"/>
      <c r="D678" s="478"/>
      <c r="E678" s="478"/>
      <c r="F678" s="478"/>
      <c r="G678" s="478"/>
      <c r="H678" s="478"/>
      <c r="I678" s="478"/>
      <c r="J678" s="478"/>
      <c r="K678" s="478"/>
      <c r="L678" s="478"/>
      <c r="M678" s="478"/>
      <c r="N678" s="478"/>
      <c r="O678" s="478"/>
      <c r="P678" s="478"/>
      <c r="Q678" s="478"/>
      <c r="R678" s="478"/>
      <c r="S678" s="478"/>
      <c r="T678" s="478"/>
    </row>
    <row r="679" spans="1:20" customFormat="1" ht="13.5">
      <c r="A679" s="478"/>
      <c r="B679" s="478"/>
      <c r="C679" s="478"/>
      <c r="D679" s="478"/>
      <c r="E679" s="478"/>
      <c r="F679" s="478"/>
      <c r="G679" s="478"/>
      <c r="H679" s="478"/>
      <c r="I679" s="478"/>
      <c r="J679" s="478"/>
      <c r="K679" s="478"/>
      <c r="L679" s="478"/>
      <c r="M679" s="478"/>
      <c r="N679" s="478"/>
      <c r="O679" s="478"/>
      <c r="P679" s="478"/>
      <c r="Q679" s="478"/>
      <c r="R679" s="478"/>
      <c r="S679" s="478"/>
      <c r="T679" s="478"/>
    </row>
    <row r="680" spans="1:20" customFormat="1" ht="13.5">
      <c r="A680" s="478"/>
      <c r="B680" s="478"/>
      <c r="C680" s="478"/>
      <c r="D680" s="478"/>
      <c r="E680" s="478"/>
      <c r="F680" s="478"/>
      <c r="G680" s="478"/>
      <c r="H680" s="478"/>
      <c r="I680" s="478"/>
      <c r="J680" s="478"/>
      <c r="K680" s="478"/>
      <c r="L680" s="478"/>
      <c r="M680" s="478"/>
      <c r="N680" s="478"/>
      <c r="O680" s="478"/>
      <c r="P680" s="478"/>
      <c r="Q680" s="478"/>
      <c r="R680" s="478"/>
      <c r="S680" s="478"/>
      <c r="T680" s="478"/>
    </row>
    <row r="681" spans="1:20" customFormat="1" ht="13.5">
      <c r="A681" s="478"/>
      <c r="B681" s="478"/>
      <c r="C681" s="478"/>
      <c r="D681" s="478"/>
      <c r="E681" s="478"/>
      <c r="F681" s="478"/>
      <c r="G681" s="478"/>
      <c r="H681" s="478"/>
      <c r="I681" s="478"/>
      <c r="J681" s="478"/>
      <c r="K681" s="478"/>
      <c r="L681" s="478"/>
      <c r="M681" s="478"/>
      <c r="N681" s="478"/>
      <c r="O681" s="478"/>
      <c r="P681" s="478"/>
      <c r="Q681" s="478"/>
      <c r="R681" s="478"/>
      <c r="S681" s="478"/>
      <c r="T681" s="478"/>
    </row>
    <row r="682" spans="1:20" customFormat="1" ht="13.5">
      <c r="A682" s="478"/>
      <c r="B682" s="478"/>
      <c r="C682" s="478"/>
      <c r="D682" s="478"/>
      <c r="E682" s="478"/>
      <c r="F682" s="478"/>
      <c r="G682" s="478"/>
      <c r="H682" s="478"/>
      <c r="I682" s="478"/>
      <c r="J682" s="478"/>
      <c r="K682" s="478"/>
      <c r="L682" s="478"/>
      <c r="M682" s="478"/>
      <c r="N682" s="478"/>
      <c r="O682" s="478"/>
      <c r="P682" s="478"/>
      <c r="Q682" s="478"/>
      <c r="R682" s="478"/>
      <c r="S682" s="478"/>
      <c r="T682" s="478"/>
    </row>
    <row r="683" spans="1:20" customFormat="1" ht="13.5">
      <c r="A683" s="478"/>
      <c r="B683" s="478"/>
      <c r="C683" s="478"/>
      <c r="D683" s="478"/>
      <c r="E683" s="478"/>
      <c r="F683" s="478"/>
      <c r="G683" s="478"/>
      <c r="H683" s="478"/>
      <c r="I683" s="478"/>
      <c r="J683" s="478"/>
      <c r="K683" s="478"/>
      <c r="L683" s="478"/>
      <c r="M683" s="478"/>
      <c r="N683" s="478"/>
      <c r="O683" s="478"/>
      <c r="P683" s="478"/>
      <c r="Q683" s="478"/>
      <c r="R683" s="478"/>
      <c r="S683" s="478"/>
      <c r="T683" s="478"/>
    </row>
    <row r="684" spans="1:20" customFormat="1" ht="13.5">
      <c r="A684" s="478"/>
      <c r="B684" s="478"/>
      <c r="C684" s="478"/>
      <c r="D684" s="478"/>
      <c r="E684" s="478"/>
      <c r="F684" s="478"/>
      <c r="G684" s="478"/>
      <c r="H684" s="478"/>
      <c r="I684" s="478"/>
      <c r="J684" s="478"/>
      <c r="K684" s="478"/>
      <c r="L684" s="478"/>
      <c r="M684" s="478"/>
      <c r="N684" s="478"/>
      <c r="O684" s="478"/>
      <c r="P684" s="478"/>
      <c r="Q684" s="478"/>
      <c r="R684" s="478"/>
      <c r="S684" s="478"/>
      <c r="T684" s="478"/>
    </row>
    <row r="685" spans="1:20" customFormat="1" ht="13.5">
      <c r="A685" s="478"/>
      <c r="B685" s="478"/>
      <c r="C685" s="478"/>
      <c r="D685" s="478"/>
      <c r="E685" s="478"/>
      <c r="F685" s="478"/>
      <c r="G685" s="478"/>
      <c r="H685" s="478"/>
      <c r="I685" s="478"/>
      <c r="J685" s="478"/>
      <c r="K685" s="478"/>
      <c r="L685" s="478"/>
      <c r="M685" s="478"/>
      <c r="N685" s="478"/>
      <c r="O685" s="478"/>
      <c r="P685" s="478"/>
      <c r="Q685" s="478"/>
      <c r="R685" s="478"/>
      <c r="S685" s="478"/>
      <c r="T685" s="478"/>
    </row>
    <row r="686" spans="1:20" customFormat="1" ht="13.5">
      <c r="A686" s="478"/>
      <c r="B686" s="478"/>
      <c r="C686" s="478"/>
      <c r="D686" s="478"/>
      <c r="E686" s="478"/>
      <c r="F686" s="478"/>
      <c r="G686" s="478"/>
      <c r="H686" s="478"/>
      <c r="I686" s="478"/>
      <c r="J686" s="478"/>
      <c r="K686" s="478"/>
      <c r="L686" s="478"/>
      <c r="M686" s="478"/>
      <c r="N686" s="478"/>
      <c r="O686" s="478"/>
      <c r="P686" s="478"/>
      <c r="Q686" s="478"/>
      <c r="R686" s="478"/>
      <c r="S686" s="478"/>
      <c r="T686" s="478"/>
    </row>
    <row r="687" spans="1:20" customFormat="1" ht="13.5">
      <c r="A687" s="478"/>
      <c r="B687" s="478"/>
      <c r="C687" s="478"/>
      <c r="D687" s="478"/>
      <c r="E687" s="478"/>
      <c r="F687" s="478"/>
      <c r="G687" s="478"/>
      <c r="H687" s="478"/>
      <c r="I687" s="478"/>
      <c r="J687" s="478"/>
      <c r="K687" s="478"/>
      <c r="L687" s="478"/>
      <c r="M687" s="478"/>
      <c r="N687" s="478"/>
      <c r="O687" s="478"/>
      <c r="P687" s="478"/>
      <c r="Q687" s="478"/>
      <c r="R687" s="478"/>
      <c r="S687" s="478"/>
      <c r="T687" s="478"/>
    </row>
    <row r="688" spans="1:20" customFormat="1" ht="13.5">
      <c r="A688" s="478"/>
      <c r="B688" s="478"/>
      <c r="C688" s="478"/>
      <c r="D688" s="478"/>
      <c r="E688" s="478"/>
      <c r="F688" s="478"/>
      <c r="G688" s="478"/>
      <c r="H688" s="478"/>
      <c r="I688" s="478"/>
      <c r="J688" s="478"/>
      <c r="K688" s="478"/>
      <c r="L688" s="478"/>
      <c r="M688" s="478"/>
      <c r="N688" s="478"/>
      <c r="O688" s="478"/>
      <c r="P688" s="478"/>
      <c r="Q688" s="478"/>
      <c r="R688" s="478"/>
      <c r="S688" s="478"/>
      <c r="T688" s="478"/>
    </row>
    <row r="689" spans="1:20" customFormat="1" ht="13.5">
      <c r="A689" s="478"/>
      <c r="B689" s="478"/>
      <c r="C689" s="478"/>
      <c r="D689" s="478"/>
      <c r="E689" s="478"/>
      <c r="F689" s="478"/>
      <c r="G689" s="478"/>
      <c r="H689" s="478"/>
      <c r="I689" s="478"/>
      <c r="J689" s="478"/>
      <c r="K689" s="478"/>
      <c r="L689" s="478"/>
      <c r="M689" s="478"/>
      <c r="N689" s="478"/>
      <c r="O689" s="478"/>
      <c r="P689" s="478"/>
      <c r="Q689" s="478"/>
      <c r="R689" s="478"/>
      <c r="S689" s="478"/>
      <c r="T689" s="478"/>
    </row>
    <row r="690" spans="1:20" customFormat="1" ht="13.5">
      <c r="A690" s="478"/>
      <c r="B690" s="478"/>
      <c r="C690" s="478"/>
      <c r="D690" s="478"/>
      <c r="E690" s="478"/>
      <c r="F690" s="478"/>
      <c r="G690" s="478"/>
      <c r="H690" s="478"/>
      <c r="I690" s="478"/>
      <c r="J690" s="478"/>
      <c r="K690" s="478"/>
      <c r="L690" s="478"/>
      <c r="M690" s="478"/>
      <c r="N690" s="478"/>
      <c r="O690" s="478"/>
      <c r="P690" s="478"/>
      <c r="Q690" s="478"/>
      <c r="R690" s="478"/>
      <c r="S690" s="478"/>
      <c r="T690" s="478"/>
    </row>
    <row r="691" spans="1:20" customFormat="1" ht="13.5">
      <c r="A691" s="478"/>
      <c r="B691" s="478"/>
      <c r="C691" s="478"/>
      <c r="D691" s="478"/>
      <c r="E691" s="478"/>
      <c r="F691" s="478"/>
      <c r="G691" s="478"/>
      <c r="H691" s="478"/>
      <c r="I691" s="478"/>
      <c r="J691" s="478"/>
      <c r="K691" s="478"/>
      <c r="L691" s="478"/>
      <c r="M691" s="478"/>
      <c r="N691" s="478"/>
      <c r="O691" s="478"/>
      <c r="P691" s="478"/>
      <c r="Q691" s="478"/>
      <c r="R691" s="478"/>
      <c r="S691" s="478"/>
      <c r="T691" s="478"/>
    </row>
    <row r="692" spans="1:20" customFormat="1" ht="13.5">
      <c r="A692" s="478"/>
      <c r="B692" s="478"/>
      <c r="C692" s="478"/>
      <c r="D692" s="478"/>
      <c r="E692" s="478"/>
      <c r="F692" s="478"/>
      <c r="G692" s="478"/>
      <c r="H692" s="478"/>
      <c r="I692" s="478"/>
      <c r="J692" s="478"/>
      <c r="K692" s="478"/>
      <c r="L692" s="478"/>
      <c r="M692" s="478"/>
      <c r="N692" s="478"/>
      <c r="O692" s="478"/>
      <c r="P692" s="478"/>
      <c r="Q692" s="478"/>
      <c r="R692" s="478"/>
      <c r="S692" s="478"/>
      <c r="T692" s="478"/>
    </row>
    <row r="693" spans="1:20" customFormat="1" ht="13.5">
      <c r="A693" s="478"/>
      <c r="B693" s="478"/>
      <c r="C693" s="478"/>
      <c r="D693" s="478"/>
      <c r="E693" s="478"/>
      <c r="F693" s="478"/>
      <c r="G693" s="478"/>
      <c r="H693" s="478"/>
      <c r="I693" s="478"/>
      <c r="J693" s="478"/>
      <c r="K693" s="478"/>
      <c r="L693" s="478"/>
      <c r="M693" s="478"/>
      <c r="N693" s="478"/>
      <c r="O693" s="478"/>
      <c r="P693" s="478"/>
      <c r="Q693" s="478"/>
      <c r="R693" s="478"/>
      <c r="S693" s="478"/>
      <c r="T693" s="478"/>
    </row>
    <row r="694" spans="1:20" customFormat="1" ht="13.5">
      <c r="A694" s="478"/>
      <c r="B694" s="478"/>
      <c r="C694" s="478"/>
      <c r="D694" s="478"/>
      <c r="E694" s="478"/>
      <c r="F694" s="478"/>
      <c r="G694" s="478"/>
      <c r="H694" s="478"/>
      <c r="I694" s="478"/>
      <c r="J694" s="478"/>
      <c r="K694" s="478"/>
      <c r="L694" s="478"/>
      <c r="M694" s="478"/>
      <c r="N694" s="478"/>
      <c r="O694" s="478"/>
      <c r="P694" s="478"/>
      <c r="Q694" s="478"/>
      <c r="R694" s="478"/>
      <c r="S694" s="478"/>
      <c r="T694" s="478"/>
    </row>
    <row r="695" spans="1:20" customFormat="1" ht="13.5">
      <c r="A695" s="478"/>
      <c r="B695" s="478"/>
      <c r="C695" s="478"/>
      <c r="D695" s="478"/>
      <c r="E695" s="478"/>
      <c r="F695" s="478"/>
      <c r="G695" s="478"/>
      <c r="H695" s="478"/>
      <c r="I695" s="478"/>
      <c r="J695" s="478"/>
      <c r="K695" s="478"/>
      <c r="L695" s="478"/>
      <c r="M695" s="478"/>
      <c r="N695" s="478"/>
      <c r="O695" s="478"/>
      <c r="P695" s="478"/>
      <c r="Q695" s="478"/>
      <c r="R695" s="478"/>
      <c r="S695" s="478"/>
      <c r="T695" s="478"/>
    </row>
    <row r="696" spans="1:20" customFormat="1" ht="13.5">
      <c r="A696" s="478"/>
      <c r="B696" s="478"/>
      <c r="C696" s="478"/>
      <c r="D696" s="478"/>
      <c r="E696" s="478"/>
      <c r="F696" s="478"/>
      <c r="G696" s="478"/>
      <c r="H696" s="478"/>
      <c r="I696" s="478"/>
      <c r="J696" s="478"/>
      <c r="K696" s="478"/>
      <c r="L696" s="478"/>
      <c r="M696" s="478"/>
      <c r="N696" s="478"/>
      <c r="O696" s="478"/>
      <c r="P696" s="478"/>
      <c r="Q696" s="478"/>
      <c r="R696" s="478"/>
      <c r="S696" s="478"/>
      <c r="T696" s="478"/>
    </row>
    <row r="697" spans="1:20" customFormat="1" ht="13.5">
      <c r="A697" s="478"/>
      <c r="B697" s="478"/>
      <c r="C697" s="478"/>
      <c r="D697" s="478"/>
      <c r="E697" s="478"/>
      <c r="F697" s="478"/>
      <c r="G697" s="478"/>
      <c r="H697" s="478"/>
      <c r="I697" s="478"/>
      <c r="J697" s="478"/>
      <c r="K697" s="478"/>
      <c r="L697" s="478"/>
      <c r="M697" s="478"/>
      <c r="N697" s="478"/>
      <c r="O697" s="478"/>
      <c r="P697" s="478"/>
      <c r="Q697" s="478"/>
      <c r="R697" s="478"/>
      <c r="S697" s="478"/>
      <c r="T697" s="478"/>
    </row>
    <row r="698" spans="1:20" customFormat="1" ht="13.5">
      <c r="A698" s="478"/>
      <c r="B698" s="478"/>
      <c r="C698" s="478"/>
      <c r="D698" s="478"/>
      <c r="E698" s="478"/>
      <c r="F698" s="478"/>
      <c r="G698" s="478"/>
      <c r="H698" s="478"/>
      <c r="I698" s="478"/>
      <c r="J698" s="478"/>
      <c r="K698" s="478"/>
      <c r="L698" s="478"/>
      <c r="M698" s="478"/>
      <c r="N698" s="478"/>
      <c r="O698" s="478"/>
      <c r="P698" s="478"/>
      <c r="Q698" s="478"/>
      <c r="R698" s="478"/>
      <c r="S698" s="478"/>
      <c r="T698" s="478"/>
    </row>
    <row r="699" spans="1:20" customFormat="1" ht="13.5">
      <c r="A699" s="478"/>
      <c r="B699" s="478"/>
      <c r="C699" s="478"/>
      <c r="D699" s="478"/>
      <c r="E699" s="478"/>
      <c r="F699" s="478"/>
      <c r="G699" s="478"/>
      <c r="H699" s="478"/>
      <c r="I699" s="478"/>
      <c r="J699" s="478"/>
      <c r="K699" s="478"/>
      <c r="L699" s="478"/>
      <c r="M699" s="478"/>
      <c r="N699" s="478"/>
      <c r="O699" s="478"/>
      <c r="P699" s="478"/>
      <c r="Q699" s="478"/>
      <c r="R699" s="478"/>
      <c r="S699" s="478"/>
      <c r="T699" s="478"/>
    </row>
    <row r="700" spans="1:20" customFormat="1" ht="13.5">
      <c r="A700" s="478"/>
      <c r="B700" s="478"/>
      <c r="C700" s="478"/>
      <c r="D700" s="478"/>
      <c r="E700" s="478"/>
      <c r="F700" s="478"/>
      <c r="G700" s="478"/>
      <c r="H700" s="478"/>
      <c r="I700" s="478"/>
      <c r="J700" s="478"/>
      <c r="K700" s="478"/>
      <c r="L700" s="478"/>
      <c r="M700" s="478"/>
      <c r="N700" s="478"/>
      <c r="O700" s="478"/>
      <c r="P700" s="478"/>
      <c r="Q700" s="478"/>
      <c r="R700" s="478"/>
      <c r="S700" s="478"/>
      <c r="T700" s="478"/>
    </row>
    <row r="701" spans="1:20" customFormat="1" ht="13.5">
      <c r="A701" s="478"/>
      <c r="B701" s="478"/>
      <c r="C701" s="478"/>
      <c r="D701" s="478"/>
      <c r="E701" s="478"/>
      <c r="F701" s="478"/>
      <c r="G701" s="478"/>
      <c r="H701" s="478"/>
      <c r="I701" s="478"/>
      <c r="J701" s="478"/>
      <c r="K701" s="478"/>
      <c r="L701" s="478"/>
      <c r="M701" s="478"/>
      <c r="N701" s="478"/>
      <c r="O701" s="478"/>
      <c r="P701" s="478"/>
      <c r="Q701" s="478"/>
      <c r="R701" s="478"/>
      <c r="S701" s="478"/>
      <c r="T701" s="478"/>
    </row>
    <row r="702" spans="1:20" customFormat="1" ht="13.5">
      <c r="A702" s="478"/>
      <c r="B702" s="478"/>
      <c r="C702" s="478"/>
      <c r="D702" s="478"/>
      <c r="E702" s="478"/>
      <c r="F702" s="478"/>
      <c r="G702" s="478"/>
      <c r="H702" s="478"/>
      <c r="I702" s="478"/>
      <c r="J702" s="478"/>
      <c r="K702" s="478"/>
      <c r="L702" s="478"/>
      <c r="M702" s="478"/>
      <c r="N702" s="478"/>
      <c r="O702" s="478"/>
      <c r="P702" s="478"/>
      <c r="Q702" s="478"/>
      <c r="R702" s="478"/>
      <c r="S702" s="478"/>
      <c r="T702" s="478"/>
    </row>
    <row r="703" spans="1:20" customFormat="1" ht="13.5">
      <c r="A703" s="478"/>
      <c r="B703" s="478"/>
      <c r="C703" s="478"/>
      <c r="D703" s="478"/>
      <c r="E703" s="478"/>
      <c r="F703" s="478"/>
      <c r="G703" s="478"/>
      <c r="H703" s="478"/>
      <c r="I703" s="478"/>
      <c r="J703" s="478"/>
      <c r="K703" s="478"/>
      <c r="L703" s="478"/>
      <c r="M703" s="478"/>
      <c r="N703" s="478"/>
      <c r="O703" s="478"/>
      <c r="P703" s="478"/>
      <c r="Q703" s="478"/>
      <c r="R703" s="478"/>
      <c r="S703" s="478"/>
      <c r="T703" s="478"/>
    </row>
    <row r="704" spans="1:20" customFormat="1" ht="13.5">
      <c r="A704" s="478"/>
      <c r="B704" s="478"/>
      <c r="C704" s="478"/>
      <c r="D704" s="478"/>
      <c r="E704" s="478"/>
      <c r="F704" s="478"/>
      <c r="G704" s="478"/>
      <c r="H704" s="478"/>
      <c r="I704" s="478"/>
      <c r="J704" s="478"/>
      <c r="K704" s="478"/>
      <c r="L704" s="478"/>
      <c r="M704" s="478"/>
      <c r="N704" s="478"/>
      <c r="O704" s="478"/>
      <c r="P704" s="478"/>
      <c r="Q704" s="478"/>
      <c r="R704" s="478"/>
      <c r="S704" s="478"/>
      <c r="T704" s="478"/>
    </row>
    <row r="705" spans="1:20" customFormat="1" ht="13.5">
      <c r="A705" s="478"/>
      <c r="B705" s="478"/>
      <c r="C705" s="478"/>
      <c r="D705" s="478"/>
      <c r="E705" s="478"/>
      <c r="F705" s="478"/>
      <c r="G705" s="478"/>
      <c r="H705" s="478"/>
      <c r="I705" s="478"/>
      <c r="J705" s="478"/>
      <c r="K705" s="478"/>
      <c r="L705" s="478"/>
      <c r="M705" s="478"/>
      <c r="N705" s="478"/>
      <c r="O705" s="478"/>
      <c r="P705" s="478"/>
      <c r="Q705" s="478"/>
      <c r="R705" s="478"/>
      <c r="S705" s="478"/>
      <c r="T705" s="478"/>
    </row>
    <row r="706" spans="1:20" customFormat="1" ht="13.5">
      <c r="A706" s="478"/>
      <c r="B706" s="478"/>
      <c r="C706" s="478"/>
      <c r="D706" s="478"/>
      <c r="E706" s="478"/>
      <c r="F706" s="478"/>
      <c r="G706" s="478"/>
      <c r="H706" s="478"/>
      <c r="I706" s="478"/>
      <c r="J706" s="478"/>
      <c r="K706" s="478"/>
      <c r="L706" s="478"/>
      <c r="M706" s="478"/>
      <c r="N706" s="478"/>
      <c r="O706" s="478"/>
      <c r="P706" s="478"/>
      <c r="Q706" s="478"/>
      <c r="R706" s="478"/>
      <c r="S706" s="478"/>
      <c r="T706" s="478"/>
    </row>
    <row r="707" spans="1:20" customFormat="1" ht="13.5">
      <c r="A707" s="478"/>
      <c r="B707" s="478"/>
      <c r="C707" s="478"/>
      <c r="D707" s="478"/>
      <c r="E707" s="478"/>
      <c r="F707" s="478"/>
      <c r="G707" s="478"/>
      <c r="H707" s="478"/>
      <c r="I707" s="478"/>
      <c r="J707" s="478"/>
      <c r="K707" s="478"/>
      <c r="L707" s="478"/>
      <c r="M707" s="478"/>
      <c r="N707" s="478"/>
      <c r="O707" s="478"/>
      <c r="P707" s="478"/>
      <c r="Q707" s="478"/>
      <c r="R707" s="478"/>
      <c r="S707" s="478"/>
      <c r="T707" s="478"/>
    </row>
    <row r="708" spans="1:20" customFormat="1" ht="13.5">
      <c r="A708" s="478"/>
      <c r="B708" s="478"/>
      <c r="C708" s="478"/>
      <c r="D708" s="478"/>
      <c r="E708" s="478"/>
      <c r="F708" s="478"/>
      <c r="G708" s="478"/>
      <c r="H708" s="478"/>
      <c r="I708" s="478"/>
      <c r="J708" s="478"/>
      <c r="K708" s="478"/>
      <c r="L708" s="478"/>
      <c r="M708" s="478"/>
      <c r="N708" s="478"/>
      <c r="O708" s="478"/>
      <c r="P708" s="478"/>
      <c r="Q708" s="478"/>
      <c r="R708" s="478"/>
      <c r="S708" s="478"/>
      <c r="T708" s="478"/>
    </row>
    <row r="709" spans="1:20" customFormat="1" ht="13.5">
      <c r="A709" s="478"/>
      <c r="B709" s="478"/>
      <c r="C709" s="478"/>
      <c r="D709" s="478"/>
      <c r="E709" s="478"/>
      <c r="F709" s="478"/>
      <c r="G709" s="478"/>
      <c r="H709" s="478"/>
      <c r="I709" s="478"/>
      <c r="J709" s="478"/>
      <c r="K709" s="478"/>
      <c r="L709" s="478"/>
      <c r="M709" s="478"/>
      <c r="N709" s="478"/>
      <c r="O709" s="478"/>
      <c r="P709" s="478"/>
      <c r="Q709" s="478"/>
      <c r="R709" s="478"/>
      <c r="S709" s="478"/>
      <c r="T709" s="478"/>
    </row>
    <row r="710" spans="1:20" customFormat="1" ht="13.5">
      <c r="A710" s="478"/>
      <c r="B710" s="478"/>
      <c r="C710" s="478"/>
      <c r="D710" s="478"/>
      <c r="E710" s="478"/>
      <c r="F710" s="478"/>
      <c r="G710" s="478"/>
      <c r="H710" s="478"/>
      <c r="I710" s="478"/>
      <c r="J710" s="478"/>
      <c r="K710" s="478"/>
      <c r="L710" s="478"/>
      <c r="M710" s="478"/>
      <c r="N710" s="478"/>
      <c r="O710" s="478"/>
      <c r="P710" s="478"/>
      <c r="Q710" s="478"/>
      <c r="R710" s="478"/>
      <c r="S710" s="478"/>
      <c r="T710" s="478"/>
    </row>
    <row r="711" spans="1:20" customFormat="1" ht="13.5">
      <c r="A711" s="478"/>
      <c r="B711" s="478"/>
      <c r="C711" s="478"/>
      <c r="D711" s="478"/>
      <c r="E711" s="478"/>
      <c r="F711" s="478"/>
      <c r="G711" s="478"/>
      <c r="H711" s="478"/>
      <c r="I711" s="478"/>
      <c r="J711" s="478"/>
      <c r="K711" s="478"/>
      <c r="L711" s="478"/>
      <c r="M711" s="478"/>
      <c r="N711" s="478"/>
      <c r="O711" s="478"/>
      <c r="P711" s="478"/>
      <c r="Q711" s="478"/>
      <c r="R711" s="478"/>
      <c r="S711" s="478"/>
      <c r="T711" s="478"/>
    </row>
    <row r="712" spans="1:20" customFormat="1" ht="13.5">
      <c r="A712" s="478"/>
      <c r="B712" s="478"/>
      <c r="C712" s="478"/>
      <c r="D712" s="478"/>
      <c r="E712" s="478"/>
      <c r="F712" s="478"/>
      <c r="G712" s="478"/>
      <c r="H712" s="478"/>
      <c r="I712" s="478"/>
      <c r="J712" s="478"/>
      <c r="K712" s="478"/>
      <c r="L712" s="478"/>
      <c r="M712" s="478"/>
      <c r="N712" s="478"/>
      <c r="O712" s="478"/>
      <c r="P712" s="478"/>
      <c r="Q712" s="478"/>
      <c r="R712" s="478"/>
      <c r="S712" s="478"/>
      <c r="T712" s="478"/>
    </row>
    <row r="713" spans="1:20" customFormat="1" ht="13.5">
      <c r="A713" s="478"/>
      <c r="B713" s="478"/>
      <c r="C713" s="478"/>
      <c r="D713" s="478"/>
      <c r="E713" s="478"/>
      <c r="F713" s="478"/>
      <c r="G713" s="478"/>
      <c r="H713" s="478"/>
      <c r="I713" s="478"/>
      <c r="J713" s="478"/>
      <c r="K713" s="478"/>
      <c r="L713" s="478"/>
      <c r="M713" s="478"/>
      <c r="N713" s="478"/>
      <c r="O713" s="478"/>
      <c r="P713" s="478"/>
      <c r="Q713" s="478"/>
      <c r="R713" s="478"/>
      <c r="S713" s="478"/>
      <c r="T713" s="478"/>
    </row>
    <row r="714" spans="1:20" customFormat="1" ht="13.5">
      <c r="A714" s="478"/>
      <c r="B714" s="478"/>
      <c r="C714" s="478"/>
      <c r="D714" s="478"/>
      <c r="E714" s="478"/>
      <c r="F714" s="478"/>
      <c r="G714" s="478"/>
      <c r="H714" s="478"/>
      <c r="I714" s="478"/>
      <c r="J714" s="478"/>
      <c r="K714" s="478"/>
      <c r="L714" s="478"/>
      <c r="M714" s="478"/>
      <c r="N714" s="478"/>
      <c r="O714" s="478"/>
      <c r="P714" s="478"/>
      <c r="Q714" s="478"/>
      <c r="R714" s="478"/>
      <c r="S714" s="478"/>
      <c r="T714" s="478"/>
    </row>
    <row r="715" spans="1:20" customFormat="1" ht="13.5">
      <c r="A715" s="478"/>
      <c r="B715" s="478"/>
      <c r="C715" s="478"/>
      <c r="D715" s="478"/>
      <c r="E715" s="478"/>
      <c r="F715" s="478"/>
      <c r="G715" s="478"/>
      <c r="H715" s="478"/>
      <c r="I715" s="478"/>
      <c r="J715" s="478"/>
      <c r="K715" s="478"/>
      <c r="L715" s="478"/>
      <c r="M715" s="478"/>
      <c r="N715" s="478"/>
      <c r="O715" s="478"/>
      <c r="P715" s="478"/>
      <c r="Q715" s="478"/>
      <c r="R715" s="478"/>
      <c r="S715" s="478"/>
      <c r="T715" s="478"/>
    </row>
    <row r="716" spans="1:20" customFormat="1" ht="13.5">
      <c r="A716" s="478"/>
      <c r="B716" s="478"/>
      <c r="C716" s="478"/>
      <c r="D716" s="478"/>
      <c r="E716" s="478"/>
      <c r="F716" s="478"/>
      <c r="G716" s="478"/>
      <c r="H716" s="478"/>
      <c r="I716" s="478"/>
      <c r="J716" s="478"/>
      <c r="K716" s="478"/>
      <c r="L716" s="478"/>
      <c r="M716" s="478"/>
      <c r="N716" s="478"/>
      <c r="O716" s="478"/>
      <c r="P716" s="478"/>
      <c r="Q716" s="478"/>
      <c r="R716" s="478"/>
      <c r="S716" s="478"/>
      <c r="T716" s="478"/>
    </row>
    <row r="717" spans="1:20" customFormat="1" ht="13.5">
      <c r="A717" s="478"/>
      <c r="B717" s="478"/>
      <c r="C717" s="478"/>
      <c r="D717" s="478"/>
      <c r="E717" s="478"/>
      <c r="F717" s="478"/>
      <c r="G717" s="478"/>
      <c r="H717" s="478"/>
      <c r="I717" s="478"/>
      <c r="J717" s="478"/>
      <c r="K717" s="478"/>
      <c r="L717" s="478"/>
      <c r="M717" s="478"/>
      <c r="N717" s="478"/>
      <c r="O717" s="478"/>
      <c r="P717" s="478"/>
      <c r="Q717" s="478"/>
      <c r="R717" s="478"/>
      <c r="S717" s="478"/>
      <c r="T717" s="478"/>
    </row>
    <row r="718" spans="1:20" customFormat="1" ht="13.5">
      <c r="A718" s="478"/>
      <c r="B718" s="478"/>
      <c r="C718" s="478"/>
      <c r="D718" s="478"/>
      <c r="E718" s="478"/>
      <c r="F718" s="478"/>
      <c r="G718" s="478"/>
      <c r="H718" s="478"/>
      <c r="I718" s="478"/>
      <c r="J718" s="478"/>
      <c r="K718" s="478"/>
      <c r="L718" s="478"/>
      <c r="M718" s="478"/>
      <c r="N718" s="478"/>
      <c r="O718" s="478"/>
      <c r="P718" s="478"/>
      <c r="Q718" s="478"/>
      <c r="R718" s="478"/>
      <c r="S718" s="478"/>
      <c r="T718" s="478"/>
    </row>
    <row r="719" spans="1:20" customFormat="1" ht="13.5">
      <c r="A719" s="478"/>
      <c r="B719" s="478"/>
      <c r="C719" s="478"/>
      <c r="D719" s="478"/>
      <c r="E719" s="478"/>
      <c r="F719" s="478"/>
      <c r="G719" s="478"/>
      <c r="H719" s="478"/>
      <c r="I719" s="478"/>
      <c r="J719" s="478"/>
      <c r="K719" s="478"/>
      <c r="L719" s="478"/>
      <c r="M719" s="478"/>
      <c r="N719" s="478"/>
      <c r="O719" s="478"/>
      <c r="P719" s="478"/>
      <c r="Q719" s="478"/>
      <c r="R719" s="478"/>
      <c r="S719" s="478"/>
      <c r="T719" s="478"/>
    </row>
    <row r="720" spans="1:20" customFormat="1" ht="13.5">
      <c r="A720" s="478"/>
      <c r="B720" s="478"/>
      <c r="C720" s="478"/>
      <c r="D720" s="478"/>
      <c r="E720" s="478"/>
      <c r="F720" s="478"/>
      <c r="G720" s="478"/>
      <c r="H720" s="478"/>
      <c r="I720" s="478"/>
      <c r="J720" s="478"/>
      <c r="K720" s="478"/>
      <c r="L720" s="478"/>
      <c r="M720" s="478"/>
      <c r="N720" s="478"/>
      <c r="O720" s="478"/>
      <c r="P720" s="478"/>
      <c r="Q720" s="478"/>
      <c r="R720" s="478"/>
      <c r="S720" s="478"/>
      <c r="T720" s="478"/>
    </row>
    <row r="721" spans="1:20" customFormat="1" ht="13.5">
      <c r="A721" s="478"/>
      <c r="B721" s="478"/>
      <c r="C721" s="478"/>
      <c r="D721" s="478"/>
      <c r="E721" s="478"/>
      <c r="F721" s="478"/>
      <c r="G721" s="478"/>
      <c r="H721" s="478"/>
      <c r="I721" s="478"/>
      <c r="J721" s="478"/>
      <c r="K721" s="478"/>
      <c r="L721" s="478"/>
      <c r="M721" s="478"/>
      <c r="N721" s="478"/>
      <c r="O721" s="478"/>
      <c r="P721" s="478"/>
      <c r="Q721" s="478"/>
      <c r="R721" s="478"/>
      <c r="S721" s="478"/>
      <c r="T721" s="478"/>
    </row>
    <row r="722" spans="1:20" customFormat="1" ht="13.5">
      <c r="A722" s="478"/>
      <c r="B722" s="478"/>
      <c r="C722" s="478"/>
      <c r="D722" s="478"/>
      <c r="E722" s="478"/>
      <c r="F722" s="478"/>
      <c r="G722" s="478"/>
      <c r="H722" s="478"/>
      <c r="I722" s="478"/>
      <c r="J722" s="478"/>
      <c r="K722" s="478"/>
      <c r="L722" s="478"/>
      <c r="M722" s="478"/>
      <c r="N722" s="478"/>
      <c r="O722" s="478"/>
      <c r="P722" s="478"/>
      <c r="Q722" s="478"/>
      <c r="R722" s="478"/>
      <c r="S722" s="478"/>
      <c r="T722" s="478"/>
    </row>
    <row r="723" spans="1:20" customFormat="1" ht="13.5">
      <c r="A723" s="478"/>
      <c r="B723" s="478"/>
      <c r="C723" s="478"/>
      <c r="D723" s="478"/>
      <c r="E723" s="478"/>
      <c r="F723" s="478"/>
      <c r="G723" s="478"/>
      <c r="H723" s="478"/>
      <c r="I723" s="478"/>
      <c r="J723" s="478"/>
      <c r="K723" s="478"/>
      <c r="L723" s="478"/>
      <c r="M723" s="478"/>
      <c r="N723" s="478"/>
      <c r="O723" s="478"/>
      <c r="P723" s="478"/>
      <c r="Q723" s="478"/>
      <c r="R723" s="478"/>
      <c r="S723" s="478"/>
      <c r="T723" s="478"/>
    </row>
    <row r="724" spans="1:20" customFormat="1" ht="13.5">
      <c r="A724" s="478"/>
      <c r="B724" s="478"/>
      <c r="C724" s="478"/>
      <c r="D724" s="478"/>
      <c r="E724" s="478"/>
      <c r="F724" s="478"/>
      <c r="G724" s="478"/>
      <c r="H724" s="478"/>
      <c r="I724" s="478"/>
      <c r="J724" s="478"/>
      <c r="K724" s="478"/>
      <c r="L724" s="478"/>
      <c r="M724" s="478"/>
      <c r="N724" s="478"/>
      <c r="O724" s="478"/>
      <c r="P724" s="478"/>
      <c r="Q724" s="478"/>
      <c r="R724" s="478"/>
      <c r="S724" s="478"/>
      <c r="T724" s="478"/>
    </row>
    <row r="725" spans="1:20" customFormat="1" ht="13.5">
      <c r="A725" s="478"/>
      <c r="B725" s="478"/>
      <c r="C725" s="478"/>
      <c r="D725" s="478"/>
      <c r="E725" s="478"/>
      <c r="F725" s="478"/>
      <c r="G725" s="478"/>
      <c r="H725" s="478"/>
      <c r="I725" s="478"/>
      <c r="J725" s="478"/>
      <c r="K725" s="478"/>
      <c r="L725" s="478"/>
      <c r="M725" s="478"/>
      <c r="N725" s="478"/>
      <c r="O725" s="478"/>
      <c r="P725" s="478"/>
      <c r="Q725" s="478"/>
      <c r="R725" s="478"/>
      <c r="S725" s="478"/>
      <c r="T725" s="478"/>
    </row>
    <row r="726" spans="1:20" customFormat="1" ht="13.5">
      <c r="A726" s="478"/>
      <c r="B726" s="478"/>
      <c r="C726" s="478"/>
      <c r="D726" s="478"/>
      <c r="E726" s="478"/>
      <c r="F726" s="478"/>
      <c r="G726" s="478"/>
      <c r="H726" s="478"/>
      <c r="I726" s="478"/>
      <c r="J726" s="478"/>
      <c r="K726" s="478"/>
      <c r="L726" s="478"/>
      <c r="M726" s="478"/>
      <c r="N726" s="478"/>
      <c r="O726" s="478"/>
      <c r="P726" s="478"/>
      <c r="Q726" s="478"/>
      <c r="R726" s="478"/>
      <c r="S726" s="478"/>
      <c r="T726" s="478"/>
    </row>
    <row r="727" spans="1:20" customFormat="1" ht="13.5">
      <c r="A727" s="478"/>
      <c r="B727" s="478"/>
      <c r="C727" s="478"/>
      <c r="D727" s="478"/>
      <c r="E727" s="478"/>
      <c r="F727" s="478"/>
      <c r="G727" s="478"/>
      <c r="H727" s="478"/>
      <c r="I727" s="478"/>
      <c r="J727" s="478"/>
      <c r="K727" s="478"/>
      <c r="L727" s="478"/>
      <c r="M727" s="478"/>
      <c r="N727" s="478"/>
      <c r="O727" s="478"/>
      <c r="P727" s="478"/>
      <c r="Q727" s="478"/>
      <c r="R727" s="478"/>
      <c r="S727" s="478"/>
      <c r="T727" s="478"/>
    </row>
    <row r="728" spans="1:20" customFormat="1" ht="13.5">
      <c r="A728" s="478"/>
      <c r="B728" s="478"/>
      <c r="C728" s="478"/>
      <c r="D728" s="478"/>
      <c r="E728" s="478"/>
      <c r="F728" s="478"/>
      <c r="G728" s="478"/>
      <c r="H728" s="478"/>
      <c r="I728" s="478"/>
      <c r="J728" s="478"/>
      <c r="K728" s="478"/>
      <c r="L728" s="478"/>
      <c r="M728" s="478"/>
      <c r="N728" s="478"/>
      <c r="O728" s="478"/>
      <c r="P728" s="478"/>
      <c r="Q728" s="478"/>
      <c r="R728" s="478"/>
      <c r="S728" s="478"/>
      <c r="T728" s="478"/>
    </row>
    <row r="729" spans="1:20" customFormat="1" ht="13.5">
      <c r="A729" s="478"/>
      <c r="B729" s="478"/>
      <c r="C729" s="478"/>
      <c r="D729" s="478"/>
      <c r="E729" s="478"/>
      <c r="F729" s="478"/>
      <c r="G729" s="478"/>
      <c r="H729" s="478"/>
      <c r="I729" s="478"/>
      <c r="J729" s="478"/>
      <c r="K729" s="478"/>
      <c r="L729" s="478"/>
      <c r="M729" s="478"/>
      <c r="N729" s="478"/>
      <c r="O729" s="478"/>
      <c r="P729" s="478"/>
      <c r="Q729" s="478"/>
      <c r="R729" s="478"/>
      <c r="S729" s="478"/>
      <c r="T729" s="478"/>
    </row>
    <row r="730" spans="1:20" customFormat="1" ht="13.5">
      <c r="A730" s="478"/>
      <c r="B730" s="478"/>
      <c r="C730" s="478"/>
      <c r="D730" s="478"/>
      <c r="E730" s="478"/>
      <c r="F730" s="478"/>
      <c r="G730" s="478"/>
      <c r="H730" s="478"/>
      <c r="I730" s="478"/>
      <c r="J730" s="478"/>
      <c r="K730" s="478"/>
      <c r="L730" s="478"/>
      <c r="M730" s="478"/>
      <c r="N730" s="478"/>
      <c r="O730" s="478"/>
      <c r="P730" s="478"/>
      <c r="Q730" s="478"/>
      <c r="R730" s="478"/>
      <c r="S730" s="478"/>
      <c r="T730" s="478"/>
    </row>
    <row r="731" spans="1:20" customFormat="1" ht="13.5">
      <c r="A731" s="478"/>
      <c r="B731" s="478"/>
      <c r="C731" s="478"/>
      <c r="D731" s="478"/>
      <c r="E731" s="478"/>
      <c r="F731" s="478"/>
      <c r="G731" s="478"/>
      <c r="H731" s="478"/>
      <c r="I731" s="478"/>
      <c r="J731" s="478"/>
      <c r="K731" s="478"/>
      <c r="L731" s="478"/>
      <c r="M731" s="478"/>
      <c r="N731" s="478"/>
      <c r="O731" s="478"/>
      <c r="P731" s="478"/>
      <c r="Q731" s="478"/>
      <c r="R731" s="478"/>
      <c r="S731" s="478"/>
      <c r="T731" s="478"/>
    </row>
    <row r="732" spans="1:20" customFormat="1" ht="13.5">
      <c r="A732" s="478"/>
      <c r="B732" s="478"/>
      <c r="C732" s="478"/>
      <c r="D732" s="478"/>
      <c r="E732" s="478"/>
      <c r="F732" s="478"/>
      <c r="G732" s="478"/>
      <c r="H732" s="478"/>
      <c r="I732" s="478"/>
      <c r="J732" s="478"/>
      <c r="K732" s="478"/>
      <c r="L732" s="478"/>
      <c r="M732" s="478"/>
      <c r="N732" s="478"/>
      <c r="O732" s="478"/>
      <c r="P732" s="478"/>
      <c r="Q732" s="478"/>
      <c r="R732" s="478"/>
      <c r="S732" s="478"/>
      <c r="T732" s="478"/>
    </row>
    <row r="733" spans="1:20" customFormat="1" ht="13.5">
      <c r="A733" s="478"/>
      <c r="B733" s="478"/>
      <c r="C733" s="478"/>
      <c r="D733" s="478"/>
      <c r="E733" s="478"/>
      <c r="F733" s="478"/>
      <c r="G733" s="478"/>
      <c r="H733" s="478"/>
      <c r="I733" s="478"/>
      <c r="J733" s="478"/>
      <c r="K733" s="478"/>
      <c r="L733" s="478"/>
      <c r="M733" s="478"/>
      <c r="N733" s="478"/>
      <c r="O733" s="478"/>
      <c r="P733" s="478"/>
      <c r="Q733" s="478"/>
      <c r="R733" s="478"/>
      <c r="S733" s="478"/>
      <c r="T733" s="478"/>
    </row>
    <row r="734" spans="1:20" customFormat="1" ht="13.5">
      <c r="A734" s="478"/>
      <c r="B734" s="478"/>
      <c r="C734" s="478"/>
      <c r="D734" s="478"/>
      <c r="E734" s="478"/>
      <c r="F734" s="478"/>
      <c r="G734" s="478"/>
      <c r="H734" s="478"/>
      <c r="I734" s="478"/>
      <c r="J734" s="478"/>
      <c r="K734" s="478"/>
      <c r="L734" s="478"/>
      <c r="M734" s="478"/>
      <c r="N734" s="478"/>
      <c r="O734" s="478"/>
      <c r="P734" s="478"/>
      <c r="Q734" s="478"/>
      <c r="R734" s="478"/>
      <c r="S734" s="478"/>
      <c r="T734" s="478"/>
    </row>
    <row r="735" spans="1:20" customFormat="1" ht="13.5">
      <c r="A735" s="478"/>
      <c r="B735" s="478"/>
      <c r="C735" s="478"/>
      <c r="D735" s="478"/>
      <c r="E735" s="478"/>
      <c r="F735" s="478"/>
      <c r="G735" s="478"/>
      <c r="H735" s="478"/>
      <c r="I735" s="478"/>
      <c r="J735" s="478"/>
      <c r="K735" s="478"/>
      <c r="L735" s="478"/>
      <c r="M735" s="478"/>
      <c r="N735" s="478"/>
      <c r="O735" s="478"/>
      <c r="P735" s="478"/>
      <c r="Q735" s="478"/>
      <c r="R735" s="478"/>
      <c r="S735" s="478"/>
      <c r="T735" s="478"/>
    </row>
    <row r="736" spans="1:20" customFormat="1" ht="13.5">
      <c r="A736" s="478"/>
      <c r="B736" s="478"/>
      <c r="C736" s="478"/>
      <c r="D736" s="478"/>
      <c r="E736" s="478"/>
      <c r="F736" s="478"/>
      <c r="G736" s="478"/>
      <c r="H736" s="478"/>
      <c r="I736" s="478"/>
      <c r="J736" s="478"/>
      <c r="K736" s="478"/>
      <c r="L736" s="478"/>
      <c r="M736" s="478"/>
      <c r="N736" s="478"/>
      <c r="O736" s="478"/>
      <c r="P736" s="478"/>
      <c r="Q736" s="478"/>
      <c r="R736" s="478"/>
      <c r="S736" s="478"/>
      <c r="T736" s="478"/>
    </row>
    <row r="737" spans="1:20" customFormat="1" ht="13.5">
      <c r="A737" s="478"/>
      <c r="B737" s="478"/>
      <c r="C737" s="478"/>
      <c r="D737" s="478"/>
      <c r="E737" s="478"/>
      <c r="F737" s="478"/>
      <c r="G737" s="478"/>
      <c r="H737" s="478"/>
      <c r="I737" s="478"/>
      <c r="J737" s="478"/>
      <c r="K737" s="478"/>
      <c r="L737" s="478"/>
      <c r="M737" s="478"/>
      <c r="N737" s="478"/>
      <c r="O737" s="478"/>
      <c r="P737" s="478"/>
      <c r="Q737" s="478"/>
      <c r="R737" s="478"/>
      <c r="S737" s="478"/>
      <c r="T737" s="478"/>
    </row>
    <row r="738" spans="1:20" customFormat="1" ht="13.5">
      <c r="A738" s="478"/>
      <c r="B738" s="478"/>
      <c r="C738" s="478"/>
      <c r="D738" s="478"/>
      <c r="E738" s="478"/>
      <c r="F738" s="478"/>
      <c r="G738" s="478"/>
      <c r="H738" s="478"/>
      <c r="I738" s="478"/>
      <c r="J738" s="478"/>
      <c r="K738" s="478"/>
      <c r="L738" s="478"/>
      <c r="M738" s="478"/>
      <c r="N738" s="478"/>
      <c r="O738" s="478"/>
      <c r="P738" s="478"/>
      <c r="Q738" s="478"/>
      <c r="R738" s="478"/>
      <c r="S738" s="478"/>
      <c r="T738" s="478"/>
    </row>
    <row r="739" spans="1:20" customFormat="1" ht="13.5">
      <c r="A739" s="478"/>
      <c r="B739" s="478"/>
      <c r="C739" s="478"/>
      <c r="D739" s="478"/>
      <c r="E739" s="478"/>
      <c r="F739" s="478"/>
      <c r="G739" s="478"/>
      <c r="H739" s="478"/>
      <c r="I739" s="478"/>
      <c r="J739" s="478"/>
      <c r="K739" s="478"/>
      <c r="L739" s="478"/>
      <c r="M739" s="478"/>
      <c r="N739" s="478"/>
      <c r="O739" s="478"/>
      <c r="P739" s="478"/>
      <c r="Q739" s="478"/>
      <c r="R739" s="478"/>
      <c r="S739" s="478"/>
      <c r="T739" s="478"/>
    </row>
    <row r="740" spans="1:20" customFormat="1" ht="13.5">
      <c r="A740" s="478"/>
      <c r="B740" s="478"/>
      <c r="C740" s="478"/>
      <c r="D740" s="478"/>
      <c r="E740" s="478"/>
      <c r="F740" s="478"/>
      <c r="G740" s="478"/>
      <c r="H740" s="478"/>
      <c r="I740" s="478"/>
      <c r="J740" s="478"/>
      <c r="K740" s="478"/>
      <c r="L740" s="478"/>
      <c r="M740" s="478"/>
      <c r="N740" s="478"/>
      <c r="O740" s="478"/>
      <c r="P740" s="478"/>
      <c r="Q740" s="478"/>
      <c r="R740" s="478"/>
      <c r="S740" s="478"/>
      <c r="T740" s="478"/>
    </row>
    <row r="741" spans="1:20" customFormat="1" ht="13.5">
      <c r="A741" s="478"/>
      <c r="B741" s="478"/>
      <c r="C741" s="478"/>
      <c r="D741" s="478"/>
      <c r="E741" s="478"/>
      <c r="F741" s="478"/>
      <c r="G741" s="478"/>
      <c r="H741" s="478"/>
      <c r="I741" s="478"/>
      <c r="J741" s="478"/>
      <c r="K741" s="478"/>
      <c r="L741" s="478"/>
      <c r="M741" s="478"/>
      <c r="N741" s="478"/>
      <c r="O741" s="478"/>
      <c r="P741" s="478"/>
      <c r="Q741" s="478"/>
      <c r="R741" s="478"/>
      <c r="S741" s="478"/>
      <c r="T741" s="478"/>
    </row>
    <row r="742" spans="1:20" customFormat="1" ht="13.5">
      <c r="A742" s="478"/>
      <c r="B742" s="478"/>
      <c r="C742" s="478"/>
      <c r="D742" s="478"/>
      <c r="E742" s="478"/>
      <c r="F742" s="478"/>
      <c r="G742" s="478"/>
      <c r="H742" s="478"/>
      <c r="I742" s="478"/>
      <c r="J742" s="478"/>
      <c r="K742" s="478"/>
      <c r="L742" s="478"/>
      <c r="M742" s="478"/>
      <c r="N742" s="478"/>
      <c r="O742" s="478"/>
      <c r="P742" s="478"/>
      <c r="Q742" s="478"/>
      <c r="R742" s="478"/>
      <c r="S742" s="478"/>
      <c r="T742" s="478"/>
    </row>
    <row r="743" spans="1:20" customFormat="1" ht="13.5">
      <c r="A743" s="478"/>
      <c r="B743" s="478"/>
      <c r="C743" s="478"/>
      <c r="D743" s="478"/>
      <c r="E743" s="478"/>
      <c r="F743" s="478"/>
      <c r="G743" s="478"/>
      <c r="H743" s="478"/>
      <c r="I743" s="478"/>
      <c r="J743" s="478"/>
      <c r="K743" s="478"/>
      <c r="L743" s="478"/>
      <c r="M743" s="478"/>
      <c r="N743" s="478"/>
      <c r="O743" s="478"/>
      <c r="P743" s="478"/>
      <c r="Q743" s="478"/>
      <c r="R743" s="478"/>
      <c r="S743" s="478"/>
      <c r="T743" s="478"/>
    </row>
    <row r="744" spans="1:20" customFormat="1" ht="13.5">
      <c r="A744" s="478"/>
      <c r="B744" s="478"/>
      <c r="C744" s="478"/>
      <c r="D744" s="478"/>
      <c r="E744" s="478"/>
      <c r="F744" s="478"/>
      <c r="G744" s="478"/>
      <c r="H744" s="478"/>
      <c r="I744" s="478"/>
      <c r="J744" s="478"/>
      <c r="K744" s="478"/>
      <c r="L744" s="478"/>
      <c r="M744" s="478"/>
      <c r="N744" s="478"/>
      <c r="O744" s="478"/>
      <c r="P744" s="478"/>
      <c r="Q744" s="478"/>
      <c r="R744" s="478"/>
      <c r="S744" s="478"/>
      <c r="T744" s="478"/>
    </row>
    <row r="745" spans="1:20" customFormat="1" ht="13.5">
      <c r="A745" s="478"/>
      <c r="B745" s="478"/>
      <c r="C745" s="478"/>
      <c r="D745" s="478"/>
      <c r="E745" s="478"/>
      <c r="F745" s="478"/>
      <c r="G745" s="478"/>
      <c r="H745" s="478"/>
      <c r="I745" s="478"/>
      <c r="J745" s="478"/>
      <c r="K745" s="478"/>
      <c r="L745" s="478"/>
      <c r="M745" s="478"/>
      <c r="N745" s="478"/>
      <c r="O745" s="478"/>
      <c r="P745" s="478"/>
      <c r="Q745" s="478"/>
      <c r="R745" s="478"/>
      <c r="S745" s="478"/>
      <c r="T745" s="478"/>
    </row>
    <row r="746" spans="1:20" customFormat="1" ht="13.5">
      <c r="A746" s="478"/>
      <c r="B746" s="478"/>
      <c r="C746" s="478"/>
      <c r="D746" s="478"/>
      <c r="E746" s="478"/>
      <c r="F746" s="478"/>
      <c r="G746" s="478"/>
      <c r="H746" s="478"/>
      <c r="I746" s="478"/>
      <c r="J746" s="478"/>
      <c r="K746" s="478"/>
      <c r="L746" s="478"/>
      <c r="M746" s="478"/>
      <c r="N746" s="478"/>
      <c r="O746" s="478"/>
      <c r="P746" s="478"/>
      <c r="Q746" s="478"/>
      <c r="R746" s="478"/>
      <c r="S746" s="478"/>
      <c r="T746" s="478"/>
    </row>
    <row r="747" spans="1:20" customFormat="1" ht="13.5">
      <c r="A747" s="478"/>
      <c r="B747" s="478"/>
      <c r="C747" s="478"/>
      <c r="D747" s="478"/>
      <c r="E747" s="478"/>
      <c r="F747" s="478"/>
      <c r="G747" s="478"/>
      <c r="H747" s="478"/>
      <c r="I747" s="478"/>
      <c r="J747" s="478"/>
      <c r="K747" s="478"/>
      <c r="L747" s="478"/>
      <c r="M747" s="478"/>
      <c r="N747" s="478"/>
      <c r="O747" s="478"/>
      <c r="P747" s="478"/>
      <c r="Q747" s="478"/>
      <c r="R747" s="478"/>
      <c r="S747" s="478"/>
      <c r="T747" s="478"/>
    </row>
    <row r="748" spans="1:20" customFormat="1" ht="13.5">
      <c r="A748" s="478"/>
      <c r="B748" s="478"/>
      <c r="C748" s="478"/>
      <c r="D748" s="478"/>
      <c r="E748" s="478"/>
      <c r="F748" s="478"/>
      <c r="G748" s="478"/>
      <c r="H748" s="478"/>
      <c r="I748" s="478"/>
      <c r="J748" s="478"/>
      <c r="K748" s="478"/>
      <c r="L748" s="478"/>
      <c r="M748" s="478"/>
      <c r="N748" s="478"/>
      <c r="O748" s="478"/>
      <c r="P748" s="478"/>
      <c r="Q748" s="478"/>
      <c r="R748" s="478"/>
      <c r="S748" s="478"/>
      <c r="T748" s="478"/>
    </row>
    <row r="749" spans="1:20" customFormat="1" ht="13.5">
      <c r="A749" s="478"/>
      <c r="B749" s="478"/>
      <c r="C749" s="478"/>
      <c r="D749" s="478"/>
      <c r="E749" s="478"/>
      <c r="F749" s="478"/>
      <c r="G749" s="478"/>
      <c r="H749" s="478"/>
      <c r="I749" s="478"/>
      <c r="J749" s="478"/>
      <c r="K749" s="478"/>
      <c r="L749" s="478"/>
      <c r="M749" s="478"/>
      <c r="N749" s="478"/>
      <c r="O749" s="478"/>
      <c r="P749" s="478"/>
      <c r="Q749" s="478"/>
      <c r="R749" s="478"/>
      <c r="S749" s="478"/>
      <c r="T749" s="478"/>
    </row>
    <row r="750" spans="1:20" customFormat="1" ht="13.5">
      <c r="A750" s="478"/>
      <c r="B750" s="478"/>
      <c r="C750" s="478"/>
      <c r="D750" s="478"/>
      <c r="E750" s="478"/>
      <c r="F750" s="478"/>
      <c r="G750" s="478"/>
      <c r="H750" s="478"/>
      <c r="I750" s="478"/>
      <c r="J750" s="478"/>
      <c r="K750" s="478"/>
      <c r="L750" s="478"/>
      <c r="M750" s="478"/>
      <c r="N750" s="478"/>
      <c r="O750" s="478"/>
      <c r="P750" s="478"/>
      <c r="Q750" s="478"/>
      <c r="R750" s="478"/>
      <c r="S750" s="478"/>
      <c r="T750" s="478"/>
    </row>
    <row r="751" spans="1:20" customFormat="1" ht="13.5">
      <c r="A751" s="478"/>
      <c r="B751" s="478"/>
      <c r="C751" s="478"/>
      <c r="D751" s="478"/>
      <c r="E751" s="478"/>
      <c r="F751" s="478"/>
      <c r="G751" s="478"/>
      <c r="H751" s="478"/>
      <c r="I751" s="478"/>
      <c r="J751" s="478"/>
      <c r="K751" s="478"/>
      <c r="L751" s="478"/>
      <c r="M751" s="478"/>
      <c r="N751" s="478"/>
      <c r="O751" s="478"/>
      <c r="P751" s="478"/>
      <c r="Q751" s="478"/>
      <c r="R751" s="478"/>
      <c r="S751" s="478"/>
      <c r="T751" s="478"/>
    </row>
    <row r="752" spans="1:20" customFormat="1" ht="13.5">
      <c r="A752" s="478"/>
      <c r="B752" s="478"/>
      <c r="C752" s="478"/>
      <c r="D752" s="478"/>
      <c r="E752" s="478"/>
      <c r="F752" s="478"/>
      <c r="G752" s="478"/>
      <c r="H752" s="478"/>
      <c r="I752" s="478"/>
      <c r="J752" s="478"/>
      <c r="K752" s="478"/>
      <c r="L752" s="478"/>
      <c r="M752" s="478"/>
      <c r="N752" s="478"/>
      <c r="O752" s="478"/>
      <c r="P752" s="478"/>
      <c r="Q752" s="478"/>
      <c r="R752" s="478"/>
      <c r="S752" s="478"/>
      <c r="T752" s="478"/>
    </row>
    <row r="753" spans="1:20" customFormat="1" ht="13.5">
      <c r="A753" s="478"/>
      <c r="B753" s="478"/>
      <c r="C753" s="478"/>
      <c r="D753" s="478"/>
      <c r="E753" s="478"/>
      <c r="F753" s="478"/>
      <c r="G753" s="478"/>
      <c r="H753" s="478"/>
      <c r="I753" s="478"/>
      <c r="J753" s="478"/>
      <c r="K753" s="478"/>
      <c r="L753" s="478"/>
      <c r="M753" s="478"/>
      <c r="N753" s="478"/>
      <c r="O753" s="478"/>
      <c r="P753" s="478"/>
      <c r="Q753" s="478"/>
      <c r="R753" s="478"/>
      <c r="S753" s="478"/>
      <c r="T753" s="478"/>
    </row>
    <row r="754" spans="1:20" customFormat="1" ht="13.5">
      <c r="A754" s="478"/>
      <c r="B754" s="478"/>
      <c r="C754" s="478"/>
      <c r="D754" s="478"/>
      <c r="E754" s="478"/>
      <c r="F754" s="478"/>
      <c r="G754" s="478"/>
      <c r="H754" s="478"/>
      <c r="I754" s="478"/>
      <c r="J754" s="478"/>
      <c r="K754" s="478"/>
      <c r="L754" s="478"/>
      <c r="M754" s="478"/>
      <c r="N754" s="478"/>
      <c r="O754" s="478"/>
      <c r="P754" s="478"/>
      <c r="Q754" s="478"/>
      <c r="R754" s="478"/>
      <c r="S754" s="478"/>
      <c r="T754" s="478"/>
    </row>
    <row r="755" spans="1:20" customFormat="1" ht="13.5">
      <c r="A755" s="478"/>
      <c r="B755" s="478"/>
      <c r="C755" s="478"/>
      <c r="D755" s="478"/>
      <c r="E755" s="478"/>
      <c r="F755" s="478"/>
      <c r="G755" s="478"/>
      <c r="H755" s="478"/>
      <c r="I755" s="478"/>
      <c r="J755" s="478"/>
      <c r="K755" s="478"/>
      <c r="L755" s="478"/>
      <c r="M755" s="478"/>
      <c r="N755" s="478"/>
      <c r="O755" s="478"/>
      <c r="P755" s="478"/>
      <c r="Q755" s="478"/>
      <c r="R755" s="478"/>
      <c r="S755" s="478"/>
      <c r="T755" s="478"/>
    </row>
    <row r="756" spans="1:20" customFormat="1" ht="13.5">
      <c r="A756" s="478"/>
      <c r="B756" s="478"/>
      <c r="C756" s="478"/>
      <c r="D756" s="478"/>
      <c r="E756" s="478"/>
      <c r="F756" s="478"/>
      <c r="G756" s="478"/>
      <c r="H756" s="478"/>
      <c r="I756" s="478"/>
      <c r="J756" s="478"/>
      <c r="K756" s="478"/>
      <c r="L756" s="478"/>
      <c r="M756" s="478"/>
      <c r="N756" s="478"/>
      <c r="O756" s="478"/>
      <c r="P756" s="478"/>
      <c r="Q756" s="478"/>
      <c r="R756" s="478"/>
      <c r="S756" s="478"/>
      <c r="T756" s="478"/>
    </row>
    <row r="757" spans="1:20" customFormat="1" ht="13.5">
      <c r="A757" s="478"/>
      <c r="B757" s="478"/>
      <c r="C757" s="478"/>
      <c r="D757" s="478"/>
      <c r="E757" s="478"/>
      <c r="F757" s="478"/>
      <c r="G757" s="478"/>
      <c r="H757" s="478"/>
      <c r="I757" s="478"/>
      <c r="J757" s="478"/>
      <c r="K757" s="478"/>
      <c r="L757" s="478"/>
      <c r="M757" s="478"/>
      <c r="N757" s="478"/>
      <c r="O757" s="478"/>
      <c r="P757" s="478"/>
      <c r="Q757" s="478"/>
      <c r="R757" s="478"/>
      <c r="S757" s="478"/>
      <c r="T757" s="478"/>
    </row>
    <row r="758" spans="1:20" customFormat="1" ht="13.5">
      <c r="A758" s="478"/>
      <c r="B758" s="478"/>
      <c r="C758" s="478"/>
      <c r="D758" s="478"/>
      <c r="E758" s="478"/>
      <c r="F758" s="478"/>
      <c r="G758" s="478"/>
      <c r="H758" s="478"/>
      <c r="I758" s="478"/>
      <c r="J758" s="478"/>
      <c r="K758" s="478"/>
      <c r="L758" s="478"/>
      <c r="M758" s="478"/>
      <c r="N758" s="478"/>
      <c r="O758" s="478"/>
      <c r="P758" s="478"/>
      <c r="Q758" s="478"/>
      <c r="R758" s="478"/>
      <c r="S758" s="478"/>
      <c r="T758" s="478"/>
    </row>
    <row r="759" spans="1:20" customFormat="1" ht="13.5">
      <c r="A759" s="478"/>
      <c r="B759" s="478"/>
      <c r="C759" s="478"/>
      <c r="D759" s="478"/>
      <c r="E759" s="478"/>
      <c r="F759" s="478"/>
      <c r="G759" s="478"/>
      <c r="H759" s="478"/>
      <c r="I759" s="478"/>
      <c r="J759" s="478"/>
      <c r="K759" s="478"/>
      <c r="L759" s="478"/>
      <c r="M759" s="478"/>
      <c r="N759" s="478"/>
      <c r="O759" s="478"/>
      <c r="P759" s="478"/>
      <c r="Q759" s="478"/>
      <c r="R759" s="478"/>
      <c r="S759" s="478"/>
      <c r="T759" s="478"/>
    </row>
    <row r="760" spans="1:20" customFormat="1" ht="13.5">
      <c r="A760" s="478"/>
      <c r="B760" s="478"/>
      <c r="C760" s="478"/>
      <c r="D760" s="478"/>
      <c r="E760" s="478"/>
      <c r="F760" s="478"/>
      <c r="G760" s="478"/>
      <c r="H760" s="478"/>
      <c r="I760" s="478"/>
      <c r="J760" s="478"/>
      <c r="K760" s="478"/>
      <c r="L760" s="478"/>
      <c r="M760" s="478"/>
      <c r="N760" s="478"/>
      <c r="O760" s="478"/>
      <c r="P760" s="478"/>
      <c r="Q760" s="478"/>
      <c r="R760" s="478"/>
      <c r="S760" s="478"/>
      <c r="T760" s="478"/>
    </row>
    <row r="761" spans="1:20" customFormat="1" ht="13.5">
      <c r="A761" s="478"/>
      <c r="B761" s="478"/>
      <c r="C761" s="478"/>
      <c r="D761" s="478"/>
      <c r="E761" s="478"/>
      <c r="F761" s="478"/>
      <c r="G761" s="478"/>
      <c r="H761" s="478"/>
      <c r="I761" s="478"/>
      <c r="J761" s="478"/>
      <c r="K761" s="478"/>
      <c r="L761" s="478"/>
      <c r="M761" s="478"/>
      <c r="N761" s="478"/>
      <c r="O761" s="478"/>
      <c r="P761" s="478"/>
      <c r="Q761" s="478"/>
      <c r="R761" s="478"/>
      <c r="S761" s="478"/>
      <c r="T761" s="478"/>
    </row>
    <row r="762" spans="1:20" customFormat="1" ht="13.5">
      <c r="A762" s="478"/>
      <c r="B762" s="478"/>
      <c r="C762" s="478"/>
      <c r="D762" s="478"/>
      <c r="E762" s="478"/>
      <c r="F762" s="478"/>
      <c r="G762" s="478"/>
      <c r="H762" s="478"/>
      <c r="I762" s="478"/>
      <c r="J762" s="478"/>
      <c r="K762" s="478"/>
      <c r="L762" s="478"/>
      <c r="M762" s="478"/>
      <c r="N762" s="478"/>
      <c r="O762" s="478"/>
      <c r="P762" s="478"/>
      <c r="Q762" s="478"/>
      <c r="R762" s="478"/>
      <c r="S762" s="478"/>
      <c r="T762" s="478"/>
    </row>
    <row r="763" spans="1:20" customFormat="1" ht="13.5">
      <c r="A763" s="478"/>
      <c r="B763" s="478"/>
      <c r="C763" s="478"/>
      <c r="D763" s="478"/>
      <c r="E763" s="478"/>
      <c r="F763" s="478"/>
      <c r="G763" s="478"/>
      <c r="H763" s="478"/>
      <c r="I763" s="478"/>
      <c r="J763" s="478"/>
      <c r="K763" s="478"/>
      <c r="L763" s="478"/>
      <c r="M763" s="478"/>
      <c r="N763" s="478"/>
      <c r="O763" s="478"/>
      <c r="P763" s="478"/>
      <c r="Q763" s="478"/>
      <c r="R763" s="478"/>
      <c r="S763" s="478"/>
      <c r="T763" s="478"/>
    </row>
    <row r="764" spans="1:20" customFormat="1" ht="13.5">
      <c r="A764" s="478"/>
      <c r="B764" s="478"/>
      <c r="C764" s="478"/>
      <c r="D764" s="478"/>
      <c r="E764" s="478"/>
      <c r="F764" s="478"/>
      <c r="G764" s="478"/>
      <c r="H764" s="478"/>
      <c r="I764" s="478"/>
      <c r="J764" s="478"/>
      <c r="K764" s="478"/>
      <c r="L764" s="478"/>
      <c r="M764" s="478"/>
      <c r="N764" s="478"/>
      <c r="O764" s="478"/>
      <c r="P764" s="478"/>
      <c r="Q764" s="478"/>
      <c r="R764" s="478"/>
      <c r="S764" s="478"/>
      <c r="T764" s="478"/>
    </row>
    <row r="765" spans="1:20" customFormat="1" ht="13.5">
      <c r="A765" s="478"/>
      <c r="B765" s="478"/>
      <c r="C765" s="478"/>
      <c r="D765" s="478"/>
      <c r="E765" s="478"/>
      <c r="F765" s="478"/>
      <c r="G765" s="478"/>
      <c r="H765" s="478"/>
      <c r="I765" s="478"/>
      <c r="J765" s="478"/>
      <c r="K765" s="478"/>
      <c r="L765" s="478"/>
      <c r="M765" s="478"/>
      <c r="N765" s="478"/>
      <c r="O765" s="478"/>
      <c r="P765" s="478"/>
      <c r="Q765" s="478"/>
      <c r="R765" s="478"/>
      <c r="S765" s="478"/>
      <c r="T765" s="478"/>
    </row>
    <row r="766" spans="1:20" customFormat="1" ht="13.5">
      <c r="A766" s="478"/>
      <c r="B766" s="478"/>
      <c r="C766" s="478"/>
      <c r="D766" s="478"/>
      <c r="E766" s="478"/>
      <c r="F766" s="478"/>
      <c r="G766" s="478"/>
      <c r="H766" s="478"/>
      <c r="I766" s="478"/>
      <c r="J766" s="478"/>
      <c r="K766" s="478"/>
      <c r="L766" s="478"/>
      <c r="M766" s="478"/>
      <c r="N766" s="478"/>
      <c r="O766" s="478"/>
      <c r="P766" s="478"/>
      <c r="Q766" s="478"/>
      <c r="R766" s="478"/>
      <c r="S766" s="478"/>
      <c r="T766" s="478"/>
    </row>
    <row r="767" spans="1:20" customFormat="1" ht="13.5">
      <c r="A767" s="478"/>
      <c r="B767" s="478"/>
      <c r="C767" s="478"/>
      <c r="D767" s="478"/>
      <c r="E767" s="478"/>
      <c r="F767" s="478"/>
      <c r="G767" s="478"/>
      <c r="H767" s="478"/>
      <c r="I767" s="478"/>
      <c r="J767" s="478"/>
      <c r="K767" s="478"/>
      <c r="L767" s="478"/>
      <c r="M767" s="478"/>
      <c r="N767" s="478"/>
      <c r="O767" s="478"/>
      <c r="P767" s="478"/>
      <c r="Q767" s="478"/>
      <c r="R767" s="478"/>
      <c r="S767" s="478"/>
      <c r="T767" s="478"/>
    </row>
    <row r="768" spans="1:20" customFormat="1" ht="13.5">
      <c r="A768" s="478"/>
      <c r="B768" s="478"/>
      <c r="C768" s="478"/>
      <c r="D768" s="478"/>
      <c r="E768" s="478"/>
      <c r="F768" s="478"/>
      <c r="G768" s="478"/>
      <c r="H768" s="478"/>
      <c r="I768" s="478"/>
      <c r="J768" s="478"/>
      <c r="K768" s="478"/>
      <c r="L768" s="478"/>
      <c r="M768" s="478"/>
      <c r="N768" s="478"/>
      <c r="O768" s="478"/>
      <c r="P768" s="478"/>
      <c r="Q768" s="478"/>
      <c r="R768" s="478"/>
      <c r="S768" s="478"/>
      <c r="T768" s="478"/>
    </row>
    <row r="769" spans="1:20" customFormat="1" ht="13.5">
      <c r="A769" s="478"/>
      <c r="B769" s="478"/>
      <c r="C769" s="478"/>
      <c r="D769" s="478"/>
      <c r="E769" s="478"/>
      <c r="F769" s="478"/>
      <c r="G769" s="478"/>
      <c r="H769" s="478"/>
      <c r="I769" s="478"/>
      <c r="J769" s="478"/>
      <c r="K769" s="478"/>
      <c r="L769" s="478"/>
      <c r="M769" s="478"/>
      <c r="N769" s="478"/>
      <c r="O769" s="478"/>
      <c r="P769" s="478"/>
      <c r="Q769" s="478"/>
      <c r="R769" s="478"/>
      <c r="S769" s="478"/>
      <c r="T769" s="478"/>
    </row>
    <row r="770" spans="1:20" customFormat="1" ht="13.5">
      <c r="A770" s="478"/>
      <c r="B770" s="478"/>
      <c r="C770" s="478"/>
      <c r="D770" s="478"/>
      <c r="E770" s="478"/>
      <c r="F770" s="478"/>
      <c r="G770" s="478"/>
      <c r="H770" s="478"/>
      <c r="I770" s="478"/>
      <c r="J770" s="478"/>
      <c r="K770" s="478"/>
      <c r="L770" s="478"/>
      <c r="M770" s="478"/>
      <c r="N770" s="478"/>
      <c r="O770" s="478"/>
      <c r="P770" s="478"/>
      <c r="Q770" s="478"/>
      <c r="R770" s="478"/>
      <c r="S770" s="478"/>
      <c r="T770" s="478"/>
    </row>
    <row r="771" spans="1:20" customFormat="1" ht="13.5">
      <c r="A771" s="478"/>
      <c r="B771" s="478"/>
      <c r="C771" s="478"/>
      <c r="D771" s="478"/>
      <c r="E771" s="478"/>
      <c r="F771" s="478"/>
      <c r="G771" s="478"/>
      <c r="H771" s="478"/>
      <c r="I771" s="478"/>
      <c r="J771" s="478"/>
      <c r="K771" s="478"/>
      <c r="L771" s="478"/>
      <c r="M771" s="478"/>
      <c r="N771" s="478"/>
      <c r="O771" s="478"/>
      <c r="P771" s="478"/>
      <c r="Q771" s="478"/>
      <c r="R771" s="478"/>
      <c r="S771" s="478"/>
      <c r="T771" s="478"/>
    </row>
    <row r="772" spans="1:20" customFormat="1" ht="13.5">
      <c r="A772" s="478"/>
      <c r="B772" s="478"/>
      <c r="C772" s="478"/>
      <c r="D772" s="478"/>
      <c r="E772" s="478"/>
      <c r="F772" s="478"/>
      <c r="G772" s="478"/>
      <c r="H772" s="478"/>
      <c r="I772" s="478"/>
      <c r="J772" s="478"/>
      <c r="K772" s="478"/>
      <c r="L772" s="478"/>
      <c r="M772" s="478"/>
      <c r="N772" s="478"/>
      <c r="O772" s="478"/>
      <c r="P772" s="478"/>
      <c r="Q772" s="478"/>
      <c r="R772" s="478"/>
      <c r="S772" s="478"/>
      <c r="T772" s="478"/>
    </row>
    <row r="773" spans="1:20" customFormat="1" ht="13.5">
      <c r="A773" s="478"/>
      <c r="B773" s="478"/>
      <c r="C773" s="478"/>
      <c r="D773" s="478"/>
      <c r="E773" s="478"/>
      <c r="F773" s="478"/>
      <c r="G773" s="478"/>
      <c r="H773" s="478"/>
      <c r="I773" s="478"/>
      <c r="J773" s="478"/>
      <c r="K773" s="478"/>
      <c r="L773" s="478"/>
      <c r="M773" s="478"/>
      <c r="N773" s="478"/>
      <c r="O773" s="478"/>
      <c r="P773" s="478"/>
      <c r="Q773" s="478"/>
      <c r="R773" s="478"/>
      <c r="S773" s="478"/>
      <c r="T773" s="478"/>
    </row>
    <row r="774" spans="1:20" customFormat="1" ht="13.5">
      <c r="A774" s="478"/>
      <c r="B774" s="478"/>
      <c r="C774" s="478"/>
      <c r="D774" s="478"/>
      <c r="E774" s="478"/>
      <c r="F774" s="478"/>
      <c r="G774" s="478"/>
      <c r="H774" s="478"/>
      <c r="I774" s="478"/>
      <c r="J774" s="478"/>
      <c r="K774" s="478"/>
      <c r="L774" s="478"/>
      <c r="M774" s="478"/>
      <c r="N774" s="478"/>
      <c r="O774" s="478"/>
      <c r="P774" s="478"/>
      <c r="Q774" s="478"/>
      <c r="R774" s="478"/>
      <c r="S774" s="478"/>
      <c r="T774" s="478"/>
    </row>
    <row r="775" spans="1:20" customFormat="1" ht="13.5">
      <c r="A775" s="478"/>
      <c r="B775" s="478"/>
      <c r="C775" s="478"/>
      <c r="D775" s="478"/>
      <c r="E775" s="478"/>
      <c r="F775" s="478"/>
      <c r="G775" s="478"/>
      <c r="H775" s="478"/>
      <c r="I775" s="478"/>
      <c r="J775" s="478"/>
      <c r="K775" s="478"/>
      <c r="L775" s="478"/>
      <c r="M775" s="478"/>
      <c r="N775" s="478"/>
      <c r="O775" s="478"/>
      <c r="P775" s="478"/>
      <c r="Q775" s="478"/>
      <c r="R775" s="478"/>
      <c r="S775" s="478"/>
      <c r="T775" s="478"/>
    </row>
    <row r="776" spans="1:20" customFormat="1" ht="13.5">
      <c r="A776" s="478"/>
      <c r="B776" s="478"/>
      <c r="C776" s="478"/>
      <c r="D776" s="478"/>
      <c r="E776" s="478"/>
      <c r="F776" s="478"/>
      <c r="G776" s="478"/>
      <c r="H776" s="478"/>
      <c r="I776" s="478"/>
      <c r="J776" s="478"/>
      <c r="K776" s="478"/>
      <c r="L776" s="478"/>
      <c r="M776" s="478"/>
      <c r="N776" s="478"/>
      <c r="O776" s="478"/>
      <c r="P776" s="478"/>
      <c r="Q776" s="478"/>
      <c r="R776" s="478"/>
      <c r="S776" s="478"/>
      <c r="T776" s="478"/>
    </row>
    <row r="777" spans="1:20" customFormat="1" ht="13.5">
      <c r="A777" s="478"/>
      <c r="B777" s="478"/>
      <c r="C777" s="478"/>
      <c r="D777" s="478"/>
      <c r="E777" s="478"/>
      <c r="F777" s="478"/>
      <c r="G777" s="478"/>
      <c r="H777" s="478"/>
      <c r="I777" s="478"/>
      <c r="J777" s="478"/>
      <c r="K777" s="478"/>
      <c r="L777" s="478"/>
      <c r="M777" s="478"/>
      <c r="N777" s="478"/>
      <c r="O777" s="478"/>
      <c r="P777" s="478"/>
      <c r="Q777" s="478"/>
      <c r="R777" s="478"/>
      <c r="S777" s="478"/>
      <c r="T777" s="478"/>
    </row>
    <row r="778" spans="1:20" customFormat="1" ht="13.5">
      <c r="A778" s="478"/>
      <c r="B778" s="478"/>
      <c r="C778" s="478"/>
      <c r="D778" s="478"/>
      <c r="E778" s="478"/>
      <c r="F778" s="478"/>
      <c r="G778" s="478"/>
      <c r="H778" s="478"/>
      <c r="I778" s="478"/>
      <c r="J778" s="478"/>
      <c r="K778" s="478"/>
      <c r="L778" s="478"/>
      <c r="M778" s="478"/>
      <c r="N778" s="478"/>
      <c r="O778" s="478"/>
      <c r="P778" s="478"/>
      <c r="Q778" s="478"/>
      <c r="R778" s="478"/>
      <c r="S778" s="478"/>
      <c r="T778" s="478"/>
    </row>
    <row r="779" spans="1:20" customFormat="1" ht="13.5">
      <c r="A779" s="478"/>
      <c r="B779" s="478"/>
      <c r="C779" s="478"/>
      <c r="D779" s="478"/>
      <c r="E779" s="478"/>
      <c r="F779" s="478"/>
      <c r="G779" s="478"/>
      <c r="H779" s="478"/>
      <c r="I779" s="478"/>
      <c r="J779" s="478"/>
      <c r="K779" s="478"/>
      <c r="L779" s="478"/>
      <c r="M779" s="478"/>
      <c r="N779" s="478"/>
      <c r="O779" s="478"/>
      <c r="P779" s="478"/>
      <c r="Q779" s="478"/>
      <c r="R779" s="478"/>
      <c r="S779" s="478"/>
      <c r="T779" s="478"/>
    </row>
    <row r="780" spans="1:20" customFormat="1" ht="13.5">
      <c r="A780" s="478"/>
      <c r="B780" s="478"/>
      <c r="C780" s="478"/>
      <c r="D780" s="478"/>
      <c r="E780" s="478"/>
      <c r="F780" s="478"/>
      <c r="G780" s="478"/>
      <c r="H780" s="478"/>
      <c r="I780" s="478"/>
      <c r="J780" s="478"/>
      <c r="K780" s="478"/>
      <c r="L780" s="478"/>
      <c r="M780" s="478"/>
      <c r="N780" s="478"/>
      <c r="O780" s="478"/>
      <c r="P780" s="478"/>
      <c r="Q780" s="478"/>
      <c r="R780" s="478"/>
      <c r="S780" s="478"/>
      <c r="T780" s="478"/>
    </row>
    <row r="781" spans="1:20" customFormat="1" ht="13.5">
      <c r="A781" s="478"/>
      <c r="B781" s="478"/>
      <c r="C781" s="478"/>
      <c r="D781" s="478"/>
      <c r="E781" s="478"/>
      <c r="F781" s="478"/>
      <c r="G781" s="478"/>
      <c r="H781" s="478"/>
      <c r="I781" s="478"/>
      <c r="J781" s="478"/>
      <c r="K781" s="478"/>
      <c r="L781" s="478"/>
      <c r="M781" s="478"/>
      <c r="N781" s="478"/>
      <c r="O781" s="478"/>
      <c r="P781" s="478"/>
      <c r="Q781" s="478"/>
      <c r="R781" s="478"/>
      <c r="S781" s="478"/>
      <c r="T781" s="478"/>
    </row>
    <row r="782" spans="1:20" customFormat="1" ht="13.5">
      <c r="A782" s="478"/>
      <c r="B782" s="478"/>
      <c r="C782" s="478"/>
      <c r="D782" s="478"/>
      <c r="E782" s="478"/>
      <c r="F782" s="478"/>
      <c r="G782" s="478"/>
      <c r="H782" s="478"/>
      <c r="I782" s="478"/>
      <c r="J782" s="478"/>
      <c r="K782" s="478"/>
      <c r="L782" s="478"/>
      <c r="M782" s="478"/>
      <c r="N782" s="478"/>
      <c r="O782" s="478"/>
      <c r="P782" s="478"/>
      <c r="Q782" s="478"/>
      <c r="R782" s="478"/>
      <c r="S782" s="478"/>
      <c r="T782" s="478"/>
    </row>
    <row r="783" spans="1:20" customFormat="1" ht="13.5">
      <c r="A783" s="478"/>
      <c r="B783" s="478"/>
      <c r="C783" s="478"/>
      <c r="D783" s="478"/>
      <c r="E783" s="478"/>
      <c r="F783" s="478"/>
      <c r="G783" s="478"/>
      <c r="H783" s="478"/>
      <c r="I783" s="478"/>
      <c r="J783" s="478"/>
      <c r="K783" s="478"/>
      <c r="L783" s="478"/>
      <c r="M783" s="478"/>
      <c r="N783" s="478"/>
      <c r="O783" s="478"/>
      <c r="P783" s="478"/>
      <c r="Q783" s="478"/>
      <c r="R783" s="478"/>
      <c r="S783" s="478"/>
      <c r="T783" s="478"/>
    </row>
    <row r="784" spans="1:20" customFormat="1" ht="13.5">
      <c r="A784" s="478"/>
      <c r="B784" s="478"/>
      <c r="C784" s="478"/>
      <c r="D784" s="478"/>
      <c r="E784" s="478"/>
      <c r="F784" s="478"/>
      <c r="G784" s="478"/>
      <c r="H784" s="478"/>
      <c r="I784" s="478"/>
      <c r="J784" s="478"/>
      <c r="K784" s="478"/>
      <c r="L784" s="478"/>
      <c r="M784" s="478"/>
      <c r="N784" s="478"/>
      <c r="O784" s="478"/>
      <c r="P784" s="478"/>
      <c r="Q784" s="478"/>
      <c r="R784" s="478"/>
      <c r="S784" s="478"/>
      <c r="T784" s="478"/>
    </row>
    <row r="785" spans="1:20" customFormat="1" ht="13.5">
      <c r="A785" s="478"/>
      <c r="B785" s="478"/>
      <c r="C785" s="478"/>
      <c r="D785" s="478"/>
      <c r="E785" s="478"/>
      <c r="F785" s="478"/>
      <c r="G785" s="478"/>
      <c r="H785" s="478"/>
      <c r="I785" s="478"/>
      <c r="J785" s="478"/>
      <c r="K785" s="478"/>
      <c r="L785" s="478"/>
      <c r="M785" s="478"/>
      <c r="N785" s="478"/>
      <c r="O785" s="478"/>
      <c r="P785" s="478"/>
      <c r="Q785" s="478"/>
      <c r="R785" s="478"/>
      <c r="S785" s="478"/>
      <c r="T785" s="478"/>
    </row>
    <row r="786" spans="1:20" customFormat="1" ht="13.5">
      <c r="A786" s="478"/>
      <c r="B786" s="478"/>
      <c r="C786" s="478"/>
      <c r="D786" s="478"/>
      <c r="E786" s="478"/>
      <c r="F786" s="478"/>
      <c r="G786" s="478"/>
      <c r="H786" s="478"/>
      <c r="I786" s="478"/>
      <c r="J786" s="478"/>
      <c r="K786" s="478"/>
      <c r="L786" s="478"/>
      <c r="M786" s="478"/>
      <c r="N786" s="478"/>
      <c r="O786" s="478"/>
      <c r="P786" s="478"/>
      <c r="Q786" s="478"/>
      <c r="R786" s="478"/>
      <c r="S786" s="478"/>
      <c r="T786" s="478"/>
    </row>
    <row r="787" spans="1:20" customFormat="1" ht="13.5">
      <c r="A787" s="478"/>
      <c r="B787" s="478"/>
      <c r="C787" s="478"/>
      <c r="D787" s="478"/>
      <c r="E787" s="478"/>
      <c r="F787" s="478"/>
      <c r="G787" s="478"/>
      <c r="H787" s="478"/>
      <c r="I787" s="478"/>
      <c r="J787" s="478"/>
      <c r="K787" s="478"/>
      <c r="L787" s="478"/>
      <c r="M787" s="478"/>
      <c r="N787" s="478"/>
      <c r="O787" s="478"/>
      <c r="P787" s="478"/>
      <c r="Q787" s="478"/>
      <c r="R787" s="478"/>
      <c r="S787" s="478"/>
      <c r="T787" s="478"/>
    </row>
    <row r="788" spans="1:20" customFormat="1" ht="13.5">
      <c r="A788" s="478"/>
      <c r="B788" s="478"/>
      <c r="C788" s="478"/>
      <c r="D788" s="478"/>
      <c r="E788" s="478"/>
      <c r="F788" s="478"/>
      <c r="G788" s="478"/>
      <c r="H788" s="478"/>
      <c r="I788" s="478"/>
      <c r="J788" s="478"/>
      <c r="K788" s="478"/>
      <c r="L788" s="478"/>
      <c r="M788" s="478"/>
      <c r="N788" s="478"/>
      <c r="O788" s="478"/>
      <c r="P788" s="478"/>
      <c r="Q788" s="478"/>
      <c r="R788" s="478"/>
      <c r="S788" s="478"/>
      <c r="T788" s="478"/>
    </row>
    <row r="789" spans="1:20" customFormat="1" ht="13.5">
      <c r="A789" s="478"/>
      <c r="B789" s="478"/>
      <c r="C789" s="478"/>
      <c r="D789" s="478"/>
      <c r="E789" s="478"/>
      <c r="F789" s="478"/>
      <c r="G789" s="478"/>
      <c r="H789" s="478"/>
      <c r="I789" s="478"/>
      <c r="J789" s="478"/>
      <c r="K789" s="478"/>
      <c r="L789" s="478"/>
      <c r="M789" s="478"/>
      <c r="N789" s="478"/>
      <c r="O789" s="478"/>
      <c r="P789" s="478"/>
      <c r="Q789" s="478"/>
      <c r="R789" s="478"/>
      <c r="S789" s="478"/>
      <c r="T789" s="478"/>
    </row>
    <row r="790" spans="1:20" customFormat="1" ht="13.5">
      <c r="A790" s="478"/>
      <c r="B790" s="478"/>
      <c r="C790" s="478"/>
      <c r="D790" s="478"/>
      <c r="E790" s="478"/>
      <c r="F790" s="478"/>
      <c r="G790" s="478"/>
      <c r="H790" s="478"/>
      <c r="I790" s="478"/>
      <c r="J790" s="478"/>
      <c r="K790" s="478"/>
      <c r="L790" s="478"/>
      <c r="M790" s="478"/>
      <c r="N790" s="478"/>
      <c r="O790" s="478"/>
      <c r="P790" s="478"/>
      <c r="Q790" s="478"/>
      <c r="R790" s="478"/>
      <c r="S790" s="478"/>
      <c r="T790" s="478"/>
    </row>
    <row r="791" spans="1:20" customFormat="1" ht="13.5">
      <c r="A791" s="478"/>
      <c r="B791" s="478"/>
      <c r="C791" s="478"/>
      <c r="D791" s="478"/>
      <c r="E791" s="478"/>
      <c r="F791" s="478"/>
      <c r="G791" s="478"/>
      <c r="H791" s="478"/>
      <c r="I791" s="478"/>
      <c r="J791" s="478"/>
      <c r="K791" s="478"/>
      <c r="L791" s="478"/>
      <c r="M791" s="478"/>
      <c r="N791" s="478"/>
      <c r="O791" s="478"/>
      <c r="P791" s="478"/>
      <c r="Q791" s="478"/>
      <c r="R791" s="478"/>
      <c r="S791" s="478"/>
      <c r="T791" s="478"/>
    </row>
    <row r="792" spans="1:20" customFormat="1" ht="13.5">
      <c r="A792" s="478"/>
      <c r="B792" s="478"/>
      <c r="C792" s="478"/>
      <c r="D792" s="478"/>
      <c r="E792" s="478"/>
      <c r="F792" s="478"/>
      <c r="G792" s="478"/>
      <c r="H792" s="478"/>
      <c r="I792" s="478"/>
      <c r="J792" s="478"/>
      <c r="K792" s="478"/>
      <c r="L792" s="478"/>
      <c r="M792" s="478"/>
      <c r="N792" s="478"/>
      <c r="O792" s="478"/>
      <c r="P792" s="478"/>
      <c r="Q792" s="478"/>
      <c r="R792" s="478"/>
      <c r="S792" s="478"/>
      <c r="T792" s="478"/>
    </row>
    <row r="793" spans="1:20" customFormat="1" ht="13.5">
      <c r="A793" s="478"/>
      <c r="B793" s="478"/>
      <c r="C793" s="478"/>
      <c r="D793" s="478"/>
      <c r="E793" s="478"/>
      <c r="F793" s="478"/>
      <c r="G793" s="478"/>
      <c r="H793" s="478"/>
      <c r="I793" s="478"/>
      <c r="J793" s="478"/>
      <c r="K793" s="478"/>
      <c r="L793" s="478"/>
      <c r="M793" s="478"/>
      <c r="N793" s="478"/>
      <c r="O793" s="478"/>
      <c r="P793" s="478"/>
      <c r="Q793" s="478"/>
      <c r="R793" s="478"/>
      <c r="S793" s="478"/>
      <c r="T793" s="478"/>
    </row>
    <row r="794" spans="1:20" customFormat="1" ht="13.5">
      <c r="A794" s="478"/>
      <c r="B794" s="478"/>
      <c r="C794" s="478"/>
      <c r="D794" s="478"/>
      <c r="E794" s="478"/>
      <c r="F794" s="478"/>
      <c r="G794" s="478"/>
      <c r="H794" s="478"/>
      <c r="I794" s="478"/>
      <c r="J794" s="478"/>
      <c r="K794" s="478"/>
      <c r="L794" s="478"/>
      <c r="M794" s="478"/>
      <c r="N794" s="478"/>
      <c r="O794" s="478"/>
      <c r="P794" s="478"/>
      <c r="Q794" s="478"/>
      <c r="R794" s="478"/>
      <c r="S794" s="478"/>
      <c r="T794" s="478"/>
    </row>
    <row r="795" spans="1:20" customFormat="1" ht="13.5">
      <c r="A795" s="478"/>
      <c r="B795" s="478"/>
      <c r="C795" s="478"/>
      <c r="D795" s="478"/>
      <c r="E795" s="478"/>
      <c r="F795" s="478"/>
      <c r="G795" s="478"/>
      <c r="H795" s="478"/>
      <c r="I795" s="478"/>
      <c r="J795" s="478"/>
      <c r="K795" s="478"/>
      <c r="L795" s="478"/>
      <c r="M795" s="478"/>
      <c r="N795" s="478"/>
      <c r="O795" s="478"/>
      <c r="P795" s="478"/>
      <c r="Q795" s="478"/>
      <c r="R795" s="478"/>
      <c r="S795" s="478"/>
      <c r="T795" s="478"/>
    </row>
    <row r="796" spans="1:20" customFormat="1" ht="13.5">
      <c r="A796" s="478"/>
      <c r="B796" s="478"/>
      <c r="C796" s="478"/>
      <c r="D796" s="478"/>
      <c r="E796" s="478"/>
      <c r="F796" s="478"/>
      <c r="G796" s="478"/>
      <c r="H796" s="478"/>
      <c r="I796" s="478"/>
      <c r="J796" s="478"/>
      <c r="K796" s="478"/>
      <c r="L796" s="478"/>
      <c r="M796" s="478"/>
      <c r="N796" s="478"/>
      <c r="O796" s="478"/>
      <c r="P796" s="478"/>
      <c r="Q796" s="478"/>
      <c r="R796" s="478"/>
      <c r="S796" s="478"/>
      <c r="T796" s="478"/>
    </row>
    <row r="797" spans="1:20" customFormat="1" ht="13.5">
      <c r="A797" s="478"/>
      <c r="B797" s="478"/>
      <c r="C797" s="478"/>
      <c r="D797" s="478"/>
      <c r="E797" s="478"/>
      <c r="F797" s="478"/>
      <c r="G797" s="478"/>
      <c r="H797" s="478"/>
      <c r="I797" s="478"/>
      <c r="J797" s="478"/>
      <c r="K797" s="478"/>
      <c r="L797" s="478"/>
      <c r="M797" s="478"/>
      <c r="N797" s="478"/>
      <c r="O797" s="478"/>
      <c r="P797" s="478"/>
      <c r="Q797" s="478"/>
      <c r="R797" s="478"/>
      <c r="S797" s="478"/>
      <c r="T797" s="478"/>
    </row>
    <row r="798" spans="1:20" customFormat="1" ht="13.5">
      <c r="A798" s="478"/>
      <c r="B798" s="478"/>
      <c r="C798" s="478"/>
      <c r="D798" s="478"/>
      <c r="E798" s="478"/>
      <c r="F798" s="478"/>
      <c r="G798" s="478"/>
      <c r="H798" s="478"/>
      <c r="I798" s="478"/>
      <c r="J798" s="478"/>
      <c r="K798" s="478"/>
      <c r="L798" s="478"/>
      <c r="M798" s="478"/>
      <c r="N798" s="478"/>
      <c r="O798" s="478"/>
      <c r="P798" s="478"/>
      <c r="Q798" s="478"/>
      <c r="R798" s="478"/>
      <c r="S798" s="478"/>
      <c r="T798" s="478"/>
    </row>
    <row r="799" spans="1:20" customFormat="1" ht="13.5">
      <c r="A799" s="478"/>
      <c r="B799" s="478"/>
      <c r="C799" s="478"/>
      <c r="D799" s="478"/>
      <c r="E799" s="478"/>
      <c r="F799" s="478"/>
      <c r="G799" s="478"/>
      <c r="H799" s="478"/>
      <c r="I799" s="478"/>
      <c r="J799" s="478"/>
      <c r="K799" s="478"/>
      <c r="L799" s="478"/>
      <c r="M799" s="478"/>
      <c r="N799" s="478"/>
      <c r="O799" s="478"/>
      <c r="P799" s="478"/>
      <c r="Q799" s="478"/>
      <c r="R799" s="478"/>
      <c r="S799" s="478"/>
      <c r="T799" s="478"/>
    </row>
    <row r="800" spans="1:20" customFormat="1" ht="13.5">
      <c r="A800" s="478"/>
      <c r="B800" s="478"/>
      <c r="C800" s="478"/>
      <c r="D800" s="478"/>
      <c r="E800" s="478"/>
      <c r="F800" s="478"/>
      <c r="G800" s="478"/>
      <c r="H800" s="478"/>
      <c r="I800" s="478"/>
      <c r="J800" s="478"/>
      <c r="K800" s="478"/>
      <c r="L800" s="478"/>
      <c r="M800" s="478"/>
      <c r="N800" s="478"/>
      <c r="O800" s="478"/>
      <c r="P800" s="478"/>
      <c r="Q800" s="478"/>
      <c r="R800" s="478"/>
      <c r="S800" s="478"/>
      <c r="T800" s="478"/>
    </row>
    <row r="801" spans="1:20" customFormat="1" ht="13.5">
      <c r="A801" s="478"/>
      <c r="B801" s="478"/>
      <c r="C801" s="478"/>
      <c r="D801" s="478"/>
      <c r="E801" s="478"/>
      <c r="F801" s="478"/>
      <c r="G801" s="478"/>
      <c r="H801" s="478"/>
      <c r="I801" s="478"/>
      <c r="J801" s="478"/>
      <c r="K801" s="478"/>
      <c r="L801" s="478"/>
      <c r="M801" s="478"/>
      <c r="N801" s="478"/>
      <c r="O801" s="478"/>
      <c r="P801" s="478"/>
      <c r="Q801" s="478"/>
      <c r="R801" s="478"/>
      <c r="S801" s="478"/>
      <c r="T801" s="478"/>
    </row>
    <row r="802" spans="1:20" customFormat="1" ht="13.5">
      <c r="A802" s="478"/>
      <c r="B802" s="478"/>
      <c r="C802" s="478"/>
      <c r="D802" s="478"/>
      <c r="E802" s="478"/>
      <c r="F802" s="478"/>
      <c r="G802" s="478"/>
      <c r="H802" s="478"/>
      <c r="I802" s="478"/>
      <c r="J802" s="478"/>
      <c r="K802" s="478"/>
      <c r="L802" s="478"/>
      <c r="M802" s="478"/>
      <c r="N802" s="478"/>
      <c r="O802" s="478"/>
      <c r="P802" s="478"/>
      <c r="Q802" s="478"/>
      <c r="R802" s="478"/>
      <c r="S802" s="478"/>
      <c r="T802" s="478"/>
    </row>
    <row r="803" spans="1:20" customFormat="1" ht="13.5">
      <c r="A803" s="478"/>
      <c r="B803" s="478"/>
      <c r="C803" s="478"/>
      <c r="D803" s="478"/>
      <c r="E803" s="478"/>
      <c r="F803" s="478"/>
      <c r="G803" s="478"/>
      <c r="H803" s="478"/>
      <c r="I803" s="478"/>
      <c r="J803" s="478"/>
      <c r="K803" s="478"/>
      <c r="L803" s="478"/>
      <c r="M803" s="478"/>
      <c r="N803" s="478"/>
      <c r="O803" s="478"/>
      <c r="P803" s="478"/>
      <c r="Q803" s="478"/>
      <c r="R803" s="478"/>
      <c r="S803" s="478"/>
      <c r="T803" s="478"/>
    </row>
    <row r="804" spans="1:20" customFormat="1" ht="13.5">
      <c r="A804" s="478"/>
      <c r="B804" s="478"/>
      <c r="C804" s="478"/>
      <c r="D804" s="478"/>
      <c r="E804" s="478"/>
      <c r="F804" s="478"/>
      <c r="G804" s="478"/>
      <c r="H804" s="478"/>
      <c r="I804" s="478"/>
      <c r="J804" s="478"/>
      <c r="K804" s="478"/>
      <c r="L804" s="478"/>
      <c r="M804" s="478"/>
      <c r="N804" s="478"/>
      <c r="O804" s="478"/>
      <c r="P804" s="478"/>
      <c r="Q804" s="478"/>
      <c r="R804" s="478"/>
      <c r="S804" s="478"/>
      <c r="T804" s="478"/>
    </row>
    <row r="805" spans="1:20" customFormat="1" ht="13.5">
      <c r="A805" s="478"/>
      <c r="B805" s="478"/>
      <c r="C805" s="478"/>
      <c r="D805" s="478"/>
      <c r="E805" s="478"/>
      <c r="F805" s="478"/>
      <c r="G805" s="478"/>
      <c r="H805" s="478"/>
      <c r="I805" s="478"/>
      <c r="J805" s="478"/>
      <c r="K805" s="478"/>
      <c r="L805" s="478"/>
      <c r="M805" s="478"/>
      <c r="N805" s="478"/>
      <c r="O805" s="478"/>
      <c r="P805" s="478"/>
      <c r="Q805" s="478"/>
      <c r="R805" s="478"/>
      <c r="S805" s="478"/>
      <c r="T805" s="478"/>
    </row>
    <row r="806" spans="1:20" customFormat="1" ht="13.5">
      <c r="A806" s="478"/>
      <c r="B806" s="478"/>
      <c r="C806" s="478"/>
      <c r="D806" s="478"/>
      <c r="E806" s="478"/>
      <c r="F806" s="478"/>
      <c r="G806" s="478"/>
      <c r="H806" s="478"/>
      <c r="I806" s="478"/>
      <c r="J806" s="478"/>
      <c r="K806" s="478"/>
      <c r="L806" s="478"/>
      <c r="M806" s="478"/>
      <c r="N806" s="478"/>
      <c r="O806" s="478"/>
      <c r="P806" s="478"/>
      <c r="Q806" s="478"/>
      <c r="R806" s="478"/>
      <c r="S806" s="478"/>
      <c r="T806" s="478"/>
    </row>
    <row r="807" spans="1:20" customFormat="1" ht="13.5">
      <c r="A807" s="478"/>
      <c r="B807" s="478"/>
      <c r="C807" s="478"/>
      <c r="D807" s="478"/>
      <c r="E807" s="478"/>
      <c r="F807" s="478"/>
      <c r="G807" s="478"/>
      <c r="H807" s="478"/>
      <c r="I807" s="478"/>
      <c r="J807" s="478"/>
      <c r="K807" s="478"/>
      <c r="L807" s="478"/>
      <c r="M807" s="478"/>
      <c r="N807" s="478"/>
      <c r="O807" s="478"/>
      <c r="P807" s="478"/>
      <c r="Q807" s="478"/>
      <c r="R807" s="478"/>
      <c r="S807" s="478"/>
      <c r="T807" s="478"/>
    </row>
    <row r="808" spans="1:20" customFormat="1" ht="13.5">
      <c r="A808" s="478"/>
      <c r="B808" s="478"/>
      <c r="C808" s="478"/>
      <c r="D808" s="478"/>
      <c r="E808" s="478"/>
      <c r="F808" s="478"/>
      <c r="G808" s="478"/>
      <c r="H808" s="478"/>
      <c r="I808" s="478"/>
      <c r="J808" s="478"/>
      <c r="K808" s="478"/>
      <c r="L808" s="478"/>
      <c r="M808" s="478"/>
      <c r="N808" s="478"/>
      <c r="O808" s="478"/>
      <c r="P808" s="478"/>
      <c r="Q808" s="478"/>
      <c r="R808" s="478"/>
      <c r="S808" s="478"/>
      <c r="T808" s="478"/>
    </row>
    <row r="809" spans="1:20" customFormat="1" ht="13.5">
      <c r="A809" s="478"/>
      <c r="B809" s="478"/>
      <c r="C809" s="478"/>
      <c r="D809" s="478"/>
      <c r="E809" s="478"/>
      <c r="F809" s="478"/>
      <c r="G809" s="478"/>
      <c r="H809" s="478"/>
      <c r="I809" s="478"/>
      <c r="J809" s="478"/>
      <c r="K809" s="478"/>
      <c r="L809" s="478"/>
      <c r="M809" s="478"/>
      <c r="N809" s="478"/>
      <c r="O809" s="478"/>
      <c r="P809" s="478"/>
      <c r="Q809" s="478"/>
      <c r="R809" s="478"/>
      <c r="S809" s="478"/>
      <c r="T809" s="478"/>
    </row>
    <row r="810" spans="1:20" customFormat="1" ht="13.5">
      <c r="A810" s="478"/>
      <c r="B810" s="478"/>
      <c r="C810" s="478"/>
      <c r="D810" s="478"/>
      <c r="E810" s="478"/>
      <c r="F810" s="478"/>
      <c r="G810" s="478"/>
      <c r="H810" s="478"/>
      <c r="I810" s="478"/>
      <c r="J810" s="478"/>
      <c r="K810" s="478"/>
      <c r="L810" s="478"/>
      <c r="M810" s="478"/>
      <c r="N810" s="478"/>
      <c r="O810" s="478"/>
      <c r="P810" s="478"/>
      <c r="Q810" s="478"/>
      <c r="R810" s="478"/>
      <c r="S810" s="478"/>
      <c r="T810" s="478"/>
    </row>
    <row r="811" spans="1:20" customFormat="1" ht="13.5">
      <c r="A811" s="478"/>
      <c r="B811" s="478"/>
      <c r="C811" s="478"/>
      <c r="D811" s="478"/>
      <c r="E811" s="478"/>
      <c r="F811" s="478"/>
      <c r="G811" s="478"/>
      <c r="H811" s="478"/>
      <c r="I811" s="478"/>
      <c r="J811" s="478"/>
      <c r="K811" s="478"/>
      <c r="L811" s="478"/>
      <c r="M811" s="478"/>
      <c r="N811" s="478"/>
      <c r="O811" s="478"/>
      <c r="P811" s="478"/>
      <c r="Q811" s="478"/>
      <c r="R811" s="478"/>
      <c r="S811" s="478"/>
      <c r="T811" s="478"/>
    </row>
    <row r="812" spans="1:20" customFormat="1" ht="13.5">
      <c r="A812" s="478"/>
      <c r="B812" s="478"/>
      <c r="C812" s="478"/>
      <c r="D812" s="478"/>
      <c r="E812" s="478"/>
      <c r="F812" s="478"/>
      <c r="G812" s="478"/>
      <c r="H812" s="478"/>
      <c r="I812" s="478"/>
      <c r="J812" s="478"/>
      <c r="K812" s="478"/>
      <c r="L812" s="478"/>
      <c r="M812" s="478"/>
      <c r="N812" s="478"/>
      <c r="O812" s="478"/>
      <c r="P812" s="478"/>
      <c r="Q812" s="478"/>
      <c r="R812" s="478"/>
      <c r="S812" s="478"/>
      <c r="T812" s="478"/>
    </row>
    <row r="813" spans="1:20" customFormat="1" ht="13.5">
      <c r="A813" s="478"/>
      <c r="B813" s="478"/>
      <c r="C813" s="478"/>
      <c r="D813" s="478"/>
      <c r="E813" s="478"/>
      <c r="F813" s="478"/>
      <c r="G813" s="478"/>
      <c r="H813" s="478"/>
      <c r="I813" s="478"/>
      <c r="J813" s="478"/>
      <c r="K813" s="478"/>
      <c r="L813" s="478"/>
      <c r="M813" s="478"/>
      <c r="N813" s="478"/>
      <c r="O813" s="478"/>
      <c r="P813" s="478"/>
      <c r="Q813" s="478"/>
      <c r="R813" s="478"/>
      <c r="S813" s="478"/>
      <c r="T813" s="478"/>
    </row>
    <row r="814" spans="1:20" customFormat="1" ht="13.5">
      <c r="A814" s="478"/>
      <c r="B814" s="478"/>
      <c r="C814" s="478"/>
      <c r="D814" s="478"/>
      <c r="E814" s="478"/>
      <c r="F814" s="478"/>
      <c r="G814" s="478"/>
      <c r="H814" s="478"/>
      <c r="I814" s="478"/>
      <c r="J814" s="478"/>
      <c r="K814" s="478"/>
      <c r="L814" s="478"/>
      <c r="M814" s="478"/>
      <c r="N814" s="478"/>
      <c r="O814" s="478"/>
      <c r="P814" s="478"/>
      <c r="Q814" s="478"/>
      <c r="R814" s="478"/>
      <c r="S814" s="478"/>
      <c r="T814" s="478"/>
    </row>
    <row r="815" spans="1:20" customFormat="1" ht="13.5">
      <c r="A815" s="478"/>
      <c r="B815" s="478"/>
      <c r="C815" s="478"/>
      <c r="D815" s="478"/>
      <c r="E815" s="478"/>
      <c r="F815" s="478"/>
      <c r="G815" s="478"/>
      <c r="H815" s="478"/>
      <c r="I815" s="478"/>
      <c r="J815" s="478"/>
      <c r="K815" s="478"/>
      <c r="L815" s="478"/>
      <c r="M815" s="478"/>
      <c r="N815" s="478"/>
      <c r="O815" s="478"/>
      <c r="P815" s="478"/>
      <c r="Q815" s="478"/>
      <c r="R815" s="478"/>
      <c r="S815" s="478"/>
      <c r="T815" s="478"/>
    </row>
    <row r="816" spans="1:20" customFormat="1" ht="13.5">
      <c r="A816" s="478"/>
      <c r="B816" s="478"/>
      <c r="C816" s="478"/>
      <c r="D816" s="478"/>
      <c r="E816" s="478"/>
      <c r="F816" s="478"/>
      <c r="G816" s="478"/>
      <c r="H816" s="478"/>
      <c r="I816" s="478"/>
      <c r="J816" s="478"/>
      <c r="K816" s="478"/>
      <c r="L816" s="478"/>
      <c r="M816" s="478"/>
      <c r="N816" s="478"/>
      <c r="O816" s="478"/>
      <c r="P816" s="478"/>
      <c r="Q816" s="478"/>
      <c r="R816" s="478"/>
      <c r="S816" s="478"/>
      <c r="T816" s="478"/>
    </row>
    <row r="817" spans="1:20" customFormat="1" ht="13.5">
      <c r="A817" s="478"/>
      <c r="B817" s="478"/>
      <c r="C817" s="478"/>
      <c r="D817" s="478"/>
      <c r="E817" s="478"/>
      <c r="F817" s="478"/>
      <c r="G817" s="478"/>
      <c r="H817" s="478"/>
      <c r="I817" s="478"/>
      <c r="J817" s="478"/>
      <c r="K817" s="478"/>
      <c r="L817" s="478"/>
      <c r="M817" s="478"/>
      <c r="N817" s="478"/>
      <c r="O817" s="478"/>
      <c r="P817" s="478"/>
      <c r="Q817" s="478"/>
      <c r="R817" s="478"/>
      <c r="S817" s="478"/>
      <c r="T817" s="478"/>
    </row>
    <row r="818" spans="1:20" customFormat="1" ht="13.5">
      <c r="A818" s="478"/>
      <c r="B818" s="478"/>
      <c r="C818" s="478"/>
      <c r="D818" s="478"/>
      <c r="E818" s="478"/>
      <c r="F818" s="478"/>
      <c r="G818" s="478"/>
      <c r="H818" s="478"/>
      <c r="I818" s="478"/>
      <c r="J818" s="478"/>
      <c r="K818" s="478"/>
      <c r="L818" s="478"/>
      <c r="M818" s="478"/>
      <c r="N818" s="478"/>
      <c r="O818" s="478"/>
      <c r="P818" s="478"/>
      <c r="Q818" s="478"/>
      <c r="R818" s="478"/>
      <c r="S818" s="478"/>
      <c r="T818" s="478"/>
    </row>
    <row r="819" spans="1:20" customFormat="1" ht="13.5">
      <c r="A819" s="478"/>
      <c r="B819" s="478"/>
      <c r="C819" s="478"/>
      <c r="D819" s="478"/>
      <c r="E819" s="478"/>
      <c r="F819" s="478"/>
      <c r="G819" s="478"/>
      <c r="H819" s="478"/>
      <c r="I819" s="478"/>
      <c r="J819" s="478"/>
      <c r="K819" s="478"/>
      <c r="L819" s="478"/>
      <c r="M819" s="478"/>
      <c r="N819" s="478"/>
      <c r="O819" s="478"/>
      <c r="P819" s="478"/>
      <c r="Q819" s="478"/>
      <c r="R819" s="478"/>
      <c r="S819" s="478"/>
      <c r="T819" s="478"/>
    </row>
    <row r="820" spans="1:20" customFormat="1" ht="13.5">
      <c r="A820" s="478"/>
      <c r="B820" s="478"/>
      <c r="C820" s="478"/>
      <c r="D820" s="478"/>
      <c r="E820" s="478"/>
      <c r="F820" s="478"/>
      <c r="G820" s="478"/>
      <c r="H820" s="478"/>
      <c r="I820" s="478"/>
      <c r="J820" s="478"/>
      <c r="K820" s="478"/>
      <c r="L820" s="478"/>
      <c r="M820" s="478"/>
      <c r="N820" s="478"/>
      <c r="O820" s="478"/>
      <c r="P820" s="478"/>
      <c r="Q820" s="478"/>
      <c r="R820" s="478"/>
      <c r="S820" s="478"/>
      <c r="T820" s="478"/>
    </row>
    <row r="821" spans="1:20" customFormat="1" ht="13.5">
      <c r="A821" s="478"/>
      <c r="B821" s="478"/>
      <c r="C821" s="478"/>
      <c r="D821" s="478"/>
      <c r="E821" s="478"/>
      <c r="F821" s="478"/>
      <c r="G821" s="478"/>
      <c r="H821" s="478"/>
      <c r="I821" s="478"/>
      <c r="J821" s="478"/>
      <c r="K821" s="478"/>
      <c r="L821" s="478"/>
      <c r="M821" s="478"/>
      <c r="N821" s="478"/>
      <c r="O821" s="478"/>
      <c r="P821" s="478"/>
      <c r="Q821" s="478"/>
      <c r="R821" s="478"/>
      <c r="S821" s="478"/>
      <c r="T821" s="478"/>
    </row>
    <row r="822" spans="1:20" customFormat="1" ht="13.5">
      <c r="A822" s="478"/>
      <c r="B822" s="478"/>
      <c r="C822" s="478"/>
      <c r="D822" s="478"/>
      <c r="E822" s="478"/>
      <c r="F822" s="478"/>
      <c r="G822" s="478"/>
      <c r="H822" s="478"/>
      <c r="I822" s="478"/>
      <c r="J822" s="478"/>
      <c r="K822" s="478"/>
      <c r="L822" s="478"/>
      <c r="M822" s="478"/>
      <c r="N822" s="478"/>
      <c r="O822" s="478"/>
      <c r="P822" s="478"/>
      <c r="Q822" s="478"/>
      <c r="R822" s="478"/>
      <c r="S822" s="478"/>
      <c r="T822" s="478"/>
    </row>
    <row r="823" spans="1:20" customFormat="1" ht="13.5">
      <c r="A823" s="478"/>
      <c r="B823" s="478"/>
      <c r="C823" s="478"/>
      <c r="D823" s="478"/>
      <c r="E823" s="478"/>
      <c r="F823" s="478"/>
      <c r="G823" s="478"/>
      <c r="H823" s="478"/>
      <c r="I823" s="478"/>
      <c r="J823" s="478"/>
      <c r="K823" s="478"/>
      <c r="L823" s="478"/>
      <c r="M823" s="478"/>
      <c r="N823" s="478"/>
      <c r="O823" s="478"/>
      <c r="P823" s="478"/>
      <c r="Q823" s="478"/>
      <c r="R823" s="478"/>
      <c r="S823" s="478"/>
      <c r="T823" s="478"/>
    </row>
    <row r="824" spans="1:20" customFormat="1" ht="13.5">
      <c r="A824" s="478"/>
      <c r="B824" s="478"/>
      <c r="C824" s="478"/>
      <c r="D824" s="478"/>
      <c r="E824" s="478"/>
      <c r="F824" s="478"/>
      <c r="G824" s="478"/>
      <c r="H824" s="478"/>
      <c r="I824" s="478"/>
      <c r="J824" s="478"/>
      <c r="K824" s="478"/>
      <c r="L824" s="478"/>
      <c r="M824" s="478"/>
      <c r="N824" s="478"/>
      <c r="O824" s="478"/>
      <c r="P824" s="478"/>
      <c r="Q824" s="478"/>
      <c r="R824" s="478"/>
      <c r="S824" s="478"/>
      <c r="T824" s="478"/>
    </row>
    <row r="825" spans="1:20" customFormat="1" ht="13.5">
      <c r="A825" s="478"/>
      <c r="B825" s="478"/>
      <c r="C825" s="478"/>
      <c r="D825" s="478"/>
      <c r="E825" s="478"/>
      <c r="F825" s="478"/>
      <c r="G825" s="478"/>
      <c r="H825" s="478"/>
      <c r="I825" s="478"/>
      <c r="J825" s="478"/>
      <c r="K825" s="478"/>
      <c r="L825" s="478"/>
      <c r="M825" s="478"/>
      <c r="N825" s="478"/>
      <c r="O825" s="478"/>
      <c r="P825" s="478"/>
      <c r="Q825" s="478"/>
      <c r="R825" s="478"/>
      <c r="S825" s="478"/>
      <c r="T825" s="478"/>
    </row>
    <row r="826" spans="1:20" customFormat="1" ht="13.5">
      <c r="A826" s="478"/>
      <c r="B826" s="478"/>
      <c r="C826" s="478"/>
      <c r="D826" s="478"/>
      <c r="E826" s="478"/>
      <c r="F826" s="478"/>
      <c r="G826" s="478"/>
      <c r="H826" s="478"/>
      <c r="I826" s="478"/>
      <c r="J826" s="478"/>
      <c r="K826" s="478"/>
      <c r="L826" s="478"/>
      <c r="M826" s="478"/>
      <c r="N826" s="478"/>
      <c r="O826" s="478"/>
      <c r="P826" s="478"/>
      <c r="Q826" s="478"/>
      <c r="R826" s="478"/>
      <c r="S826" s="478"/>
      <c r="T826" s="478"/>
    </row>
    <row r="827" spans="1:20" customFormat="1" ht="13.5">
      <c r="A827" s="478"/>
      <c r="B827" s="478"/>
      <c r="C827" s="478"/>
      <c r="D827" s="478"/>
      <c r="E827" s="478"/>
      <c r="F827" s="478"/>
      <c r="G827" s="478"/>
      <c r="H827" s="478"/>
      <c r="I827" s="478"/>
      <c r="J827" s="478"/>
      <c r="K827" s="478"/>
      <c r="L827" s="478"/>
      <c r="M827" s="478"/>
      <c r="N827" s="478"/>
      <c r="O827" s="478"/>
      <c r="P827" s="478"/>
      <c r="Q827" s="478"/>
      <c r="R827" s="478"/>
      <c r="S827" s="478"/>
      <c r="T827" s="478"/>
    </row>
    <row r="828" spans="1:20" customFormat="1" ht="13.5">
      <c r="A828" s="478"/>
      <c r="B828" s="478"/>
      <c r="C828" s="478"/>
      <c r="D828" s="478"/>
      <c r="E828" s="478"/>
      <c r="F828" s="478"/>
      <c r="G828" s="478"/>
      <c r="H828" s="478"/>
      <c r="I828" s="478"/>
      <c r="J828" s="478"/>
      <c r="K828" s="478"/>
      <c r="L828" s="478"/>
      <c r="M828" s="478"/>
      <c r="N828" s="478"/>
      <c r="O828" s="478"/>
      <c r="P828" s="478"/>
      <c r="Q828" s="478"/>
      <c r="R828" s="478"/>
      <c r="S828" s="478"/>
      <c r="T828" s="478"/>
    </row>
    <row r="829" spans="1:20" customFormat="1" ht="13.5">
      <c r="A829" s="478"/>
      <c r="B829" s="478"/>
      <c r="C829" s="478"/>
      <c r="D829" s="478"/>
      <c r="E829" s="478"/>
      <c r="F829" s="478"/>
      <c r="G829" s="478"/>
      <c r="H829" s="478"/>
      <c r="I829" s="478"/>
      <c r="J829" s="478"/>
      <c r="K829" s="478"/>
      <c r="L829" s="478"/>
      <c r="M829" s="478"/>
      <c r="N829" s="478"/>
      <c r="O829" s="478"/>
      <c r="P829" s="478"/>
      <c r="Q829" s="478"/>
      <c r="R829" s="478"/>
      <c r="S829" s="478"/>
      <c r="T829" s="478"/>
    </row>
    <row r="830" spans="1:20" customFormat="1" ht="13.5">
      <c r="A830" s="478"/>
      <c r="B830" s="478"/>
      <c r="C830" s="478"/>
      <c r="D830" s="478"/>
      <c r="E830" s="478"/>
      <c r="F830" s="478"/>
      <c r="G830" s="478"/>
      <c r="H830" s="478"/>
      <c r="I830" s="478"/>
      <c r="J830" s="478"/>
      <c r="K830" s="478"/>
      <c r="L830" s="478"/>
      <c r="M830" s="478"/>
      <c r="N830" s="478"/>
      <c r="O830" s="478"/>
      <c r="P830" s="478"/>
      <c r="Q830" s="478"/>
      <c r="R830" s="478"/>
      <c r="S830" s="478"/>
      <c r="T830" s="478"/>
    </row>
    <row r="831" spans="1:20" customFormat="1" ht="13.5">
      <c r="A831" s="478"/>
      <c r="B831" s="478"/>
      <c r="C831" s="478"/>
      <c r="D831" s="478"/>
      <c r="E831" s="478"/>
      <c r="F831" s="478"/>
      <c r="G831" s="478"/>
      <c r="H831" s="478"/>
      <c r="I831" s="478"/>
      <c r="J831" s="478"/>
      <c r="K831" s="478"/>
      <c r="L831" s="478"/>
      <c r="M831" s="478"/>
      <c r="N831" s="478"/>
      <c r="O831" s="478"/>
      <c r="P831" s="478"/>
      <c r="Q831" s="478"/>
      <c r="R831" s="478"/>
      <c r="S831" s="478"/>
      <c r="T831" s="478"/>
    </row>
    <row r="832" spans="1:20" customFormat="1" ht="13.5">
      <c r="A832" s="478"/>
      <c r="B832" s="478"/>
      <c r="C832" s="478"/>
      <c r="D832" s="478"/>
      <c r="E832" s="478"/>
      <c r="F832" s="478"/>
      <c r="G832" s="478"/>
      <c r="H832" s="478"/>
      <c r="I832" s="478"/>
      <c r="J832" s="478"/>
      <c r="K832" s="478"/>
      <c r="L832" s="478"/>
      <c r="M832" s="478"/>
      <c r="N832" s="478"/>
      <c r="O832" s="478"/>
      <c r="P832" s="478"/>
      <c r="Q832" s="478"/>
      <c r="R832" s="478"/>
      <c r="S832" s="478"/>
      <c r="T832" s="478"/>
    </row>
    <row r="833" spans="1:20" customFormat="1" ht="13.5">
      <c r="A833" s="478"/>
      <c r="B833" s="478"/>
      <c r="C833" s="478"/>
      <c r="D833" s="478"/>
      <c r="E833" s="478"/>
      <c r="F833" s="478"/>
      <c r="G833" s="478"/>
      <c r="H833" s="478"/>
      <c r="I833" s="478"/>
      <c r="J833" s="478"/>
      <c r="K833" s="478"/>
      <c r="L833" s="478"/>
      <c r="M833" s="478"/>
      <c r="N833" s="478"/>
      <c r="O833" s="478"/>
      <c r="P833" s="478"/>
      <c r="Q833" s="478"/>
      <c r="R833" s="478"/>
      <c r="S833" s="478"/>
      <c r="T833" s="478"/>
    </row>
    <row r="834" spans="1:20" customFormat="1" ht="13.5">
      <c r="A834" s="478"/>
      <c r="B834" s="478"/>
      <c r="C834" s="478"/>
      <c r="D834" s="478"/>
      <c r="E834" s="478"/>
      <c r="F834" s="478"/>
      <c r="G834" s="478"/>
      <c r="H834" s="478"/>
      <c r="I834" s="478"/>
      <c r="J834" s="478"/>
      <c r="K834" s="478"/>
      <c r="L834" s="478"/>
      <c r="M834" s="478"/>
      <c r="N834" s="478"/>
      <c r="O834" s="478"/>
      <c r="P834" s="478"/>
      <c r="Q834" s="478"/>
      <c r="R834" s="478"/>
      <c r="S834" s="478"/>
      <c r="T834" s="478"/>
    </row>
    <row r="835" spans="1:20" customFormat="1" ht="13.5">
      <c r="A835" s="478"/>
      <c r="B835" s="478"/>
      <c r="C835" s="478"/>
      <c r="D835" s="478"/>
      <c r="E835" s="478"/>
      <c r="F835" s="478"/>
      <c r="G835" s="478"/>
      <c r="H835" s="478"/>
      <c r="I835" s="478"/>
      <c r="J835" s="478"/>
      <c r="K835" s="478"/>
      <c r="L835" s="478"/>
      <c r="M835" s="478"/>
      <c r="N835" s="478"/>
      <c r="O835" s="478"/>
      <c r="P835" s="478"/>
      <c r="Q835" s="478"/>
      <c r="R835" s="478"/>
      <c r="S835" s="478"/>
      <c r="T835" s="478"/>
    </row>
    <row r="836" spans="1:20" customFormat="1" ht="13.5">
      <c r="A836" s="478"/>
      <c r="B836" s="478"/>
      <c r="C836" s="478"/>
      <c r="D836" s="478"/>
      <c r="E836" s="478"/>
      <c r="F836" s="478"/>
      <c r="G836" s="478"/>
      <c r="H836" s="478"/>
      <c r="I836" s="478"/>
      <c r="J836" s="478"/>
      <c r="K836" s="478"/>
      <c r="L836" s="478"/>
      <c r="M836" s="478"/>
      <c r="N836" s="478"/>
      <c r="O836" s="478"/>
      <c r="P836" s="478"/>
      <c r="Q836" s="478"/>
      <c r="R836" s="478"/>
      <c r="S836" s="478"/>
      <c r="T836" s="478"/>
    </row>
    <row r="837" spans="1:20" customFormat="1" ht="13.5">
      <c r="A837" s="478"/>
      <c r="B837" s="478"/>
      <c r="C837" s="478"/>
      <c r="D837" s="478"/>
      <c r="E837" s="478"/>
      <c r="F837" s="478"/>
      <c r="G837" s="478"/>
      <c r="H837" s="478"/>
      <c r="I837" s="478"/>
      <c r="J837" s="478"/>
      <c r="K837" s="478"/>
      <c r="L837" s="478"/>
      <c r="M837" s="478"/>
      <c r="N837" s="478"/>
      <c r="O837" s="478"/>
      <c r="P837" s="478"/>
      <c r="Q837" s="478"/>
      <c r="R837" s="478"/>
      <c r="S837" s="478"/>
      <c r="T837" s="478"/>
    </row>
    <row r="838" spans="1:20" customFormat="1" ht="13.5">
      <c r="A838" s="478"/>
      <c r="B838" s="478"/>
      <c r="C838" s="478"/>
      <c r="D838" s="478"/>
      <c r="E838" s="478"/>
      <c r="F838" s="478"/>
      <c r="G838" s="478"/>
      <c r="H838" s="478"/>
      <c r="I838" s="478"/>
      <c r="J838" s="478"/>
      <c r="K838" s="478"/>
      <c r="L838" s="478"/>
      <c r="M838" s="478"/>
      <c r="N838" s="478"/>
      <c r="O838" s="478"/>
      <c r="P838" s="478"/>
      <c r="Q838" s="478"/>
      <c r="R838" s="478"/>
      <c r="S838" s="478"/>
      <c r="T838" s="478"/>
    </row>
    <row r="839" spans="1:20" customFormat="1" ht="13.5">
      <c r="A839" s="478"/>
      <c r="B839" s="478"/>
      <c r="C839" s="478"/>
      <c r="D839" s="478"/>
      <c r="E839" s="478"/>
      <c r="F839" s="478"/>
      <c r="G839" s="478"/>
      <c r="H839" s="478"/>
      <c r="I839" s="478"/>
      <c r="J839" s="478"/>
      <c r="K839" s="478"/>
      <c r="L839" s="478"/>
      <c r="M839" s="478"/>
      <c r="N839" s="478"/>
      <c r="O839" s="478"/>
      <c r="P839" s="478"/>
      <c r="Q839" s="478"/>
      <c r="R839" s="478"/>
      <c r="S839" s="478"/>
      <c r="T839" s="478"/>
    </row>
    <row r="840" spans="1:20" customFormat="1" ht="13.5">
      <c r="A840" s="478"/>
      <c r="B840" s="478"/>
      <c r="C840" s="478"/>
      <c r="D840" s="478"/>
      <c r="E840" s="478"/>
      <c r="F840" s="478"/>
      <c r="G840" s="478"/>
      <c r="H840" s="478"/>
      <c r="I840" s="478"/>
      <c r="J840" s="478"/>
      <c r="K840" s="478"/>
      <c r="L840" s="478"/>
      <c r="M840" s="478"/>
      <c r="N840" s="478"/>
      <c r="O840" s="478"/>
      <c r="P840" s="478"/>
      <c r="Q840" s="478"/>
      <c r="R840" s="478"/>
      <c r="S840" s="478"/>
      <c r="T840" s="478"/>
    </row>
    <row r="841" spans="1:20" customFormat="1" ht="13.5">
      <c r="A841" s="478"/>
      <c r="B841" s="478"/>
      <c r="C841" s="478"/>
      <c r="D841" s="478"/>
      <c r="E841" s="478"/>
      <c r="F841" s="478"/>
      <c r="G841" s="478"/>
      <c r="H841" s="478"/>
      <c r="I841" s="478"/>
      <c r="J841" s="478"/>
      <c r="K841" s="478"/>
      <c r="L841" s="478"/>
      <c r="M841" s="478"/>
      <c r="N841" s="478"/>
      <c r="O841" s="478"/>
      <c r="P841" s="478"/>
      <c r="Q841" s="478"/>
      <c r="R841" s="478"/>
      <c r="S841" s="478"/>
      <c r="T841" s="478"/>
    </row>
    <row r="842" spans="1:20" customFormat="1" ht="13.5">
      <c r="A842" s="478"/>
      <c r="B842" s="478"/>
      <c r="C842" s="478"/>
      <c r="D842" s="478"/>
      <c r="E842" s="478"/>
      <c r="F842" s="478"/>
      <c r="G842" s="478"/>
      <c r="H842" s="478"/>
      <c r="I842" s="478"/>
      <c r="J842" s="478"/>
      <c r="K842" s="478"/>
      <c r="L842" s="478"/>
      <c r="M842" s="478"/>
      <c r="N842" s="478"/>
      <c r="O842" s="478"/>
      <c r="P842" s="478"/>
      <c r="Q842" s="478"/>
      <c r="R842" s="478"/>
      <c r="S842" s="478"/>
      <c r="T842" s="478"/>
    </row>
    <row r="843" spans="1:20" customFormat="1" ht="13.5">
      <c r="A843" s="478"/>
      <c r="B843" s="478"/>
      <c r="C843" s="478"/>
      <c r="D843" s="478"/>
      <c r="E843" s="478"/>
      <c r="F843" s="478"/>
      <c r="G843" s="478"/>
      <c r="H843" s="478"/>
      <c r="I843" s="478"/>
      <c r="J843" s="478"/>
      <c r="K843" s="478"/>
      <c r="L843" s="478"/>
      <c r="M843" s="478"/>
      <c r="N843" s="478"/>
      <c r="O843" s="478"/>
      <c r="P843" s="478"/>
      <c r="Q843" s="478"/>
      <c r="R843" s="478"/>
      <c r="S843" s="478"/>
      <c r="T843" s="478"/>
    </row>
    <row r="844" spans="1:20" customFormat="1" ht="13.5">
      <c r="A844" s="478"/>
      <c r="B844" s="478"/>
      <c r="C844" s="478"/>
      <c r="D844" s="478"/>
      <c r="E844" s="478"/>
      <c r="F844" s="478"/>
      <c r="G844" s="478"/>
      <c r="H844" s="478"/>
      <c r="I844" s="478"/>
      <c r="J844" s="478"/>
      <c r="K844" s="478"/>
      <c r="L844" s="478"/>
      <c r="M844" s="478"/>
      <c r="N844" s="478"/>
      <c r="O844" s="478"/>
      <c r="P844" s="478"/>
      <c r="Q844" s="478"/>
      <c r="R844" s="478"/>
      <c r="S844" s="478"/>
      <c r="T844" s="478"/>
    </row>
    <row r="845" spans="1:20" customFormat="1" ht="13.5">
      <c r="A845" s="478"/>
      <c r="B845" s="478"/>
      <c r="C845" s="478"/>
      <c r="D845" s="478"/>
      <c r="E845" s="478"/>
      <c r="F845" s="478"/>
      <c r="G845" s="478"/>
      <c r="H845" s="478"/>
      <c r="I845" s="478"/>
      <c r="J845" s="478"/>
      <c r="K845" s="478"/>
      <c r="L845" s="478"/>
      <c r="M845" s="478"/>
      <c r="N845" s="478"/>
      <c r="O845" s="478"/>
      <c r="P845" s="478"/>
      <c r="Q845" s="478"/>
      <c r="R845" s="478"/>
      <c r="S845" s="478"/>
      <c r="T845" s="478"/>
    </row>
    <row r="846" spans="1:20" customFormat="1" ht="13.5">
      <c r="A846" s="478"/>
      <c r="B846" s="478"/>
      <c r="C846" s="478"/>
      <c r="D846" s="478"/>
      <c r="E846" s="478"/>
      <c r="F846" s="478"/>
      <c r="G846" s="478"/>
      <c r="H846" s="478"/>
      <c r="I846" s="478"/>
      <c r="J846" s="478"/>
      <c r="K846" s="478"/>
      <c r="L846" s="478"/>
      <c r="M846" s="478"/>
      <c r="N846" s="478"/>
      <c r="O846" s="478"/>
      <c r="P846" s="478"/>
      <c r="Q846" s="478"/>
      <c r="R846" s="478"/>
      <c r="S846" s="478"/>
      <c r="T846" s="478"/>
    </row>
    <row r="847" spans="1:20" customFormat="1" ht="13.5">
      <c r="A847" s="478"/>
      <c r="B847" s="478"/>
      <c r="C847" s="478"/>
      <c r="D847" s="478"/>
      <c r="E847" s="478"/>
      <c r="F847" s="478"/>
      <c r="G847" s="478"/>
      <c r="H847" s="478"/>
      <c r="I847" s="478"/>
      <c r="J847" s="478"/>
      <c r="K847" s="478"/>
      <c r="L847" s="478"/>
      <c r="M847" s="478"/>
      <c r="N847" s="478"/>
      <c r="O847" s="478"/>
      <c r="P847" s="478"/>
      <c r="Q847" s="478"/>
      <c r="R847" s="478"/>
      <c r="S847" s="478"/>
      <c r="T847" s="478"/>
    </row>
    <row r="848" spans="1:20" customFormat="1" ht="13.5">
      <c r="A848" s="478"/>
      <c r="B848" s="478"/>
      <c r="C848" s="478"/>
      <c r="D848" s="478"/>
      <c r="E848" s="478"/>
      <c r="F848" s="478"/>
      <c r="G848" s="478"/>
      <c r="H848" s="478"/>
      <c r="I848" s="478"/>
      <c r="J848" s="478"/>
      <c r="K848" s="478"/>
      <c r="L848" s="478"/>
      <c r="M848" s="478"/>
      <c r="N848" s="478"/>
      <c r="O848" s="478"/>
      <c r="P848" s="478"/>
      <c r="Q848" s="478"/>
      <c r="R848" s="478"/>
      <c r="S848" s="478"/>
      <c r="T848" s="478"/>
    </row>
    <row r="849" spans="1:20" customFormat="1" ht="13.5">
      <c r="A849" s="478"/>
      <c r="B849" s="478"/>
      <c r="C849" s="478"/>
      <c r="D849" s="478"/>
      <c r="E849" s="478"/>
      <c r="F849" s="478"/>
      <c r="G849" s="478"/>
      <c r="H849" s="478"/>
      <c r="I849" s="478"/>
      <c r="J849" s="478"/>
      <c r="K849" s="478"/>
      <c r="L849" s="478"/>
      <c r="M849" s="478"/>
      <c r="N849" s="478"/>
      <c r="O849" s="478"/>
      <c r="P849" s="478"/>
      <c r="Q849" s="478"/>
      <c r="R849" s="478"/>
      <c r="S849" s="478"/>
      <c r="T849" s="478"/>
    </row>
    <row r="850" spans="1:20" customFormat="1" ht="13.5">
      <c r="A850" s="478"/>
      <c r="B850" s="478"/>
      <c r="C850" s="478"/>
      <c r="D850" s="478"/>
      <c r="E850" s="478"/>
      <c r="F850" s="478"/>
      <c r="G850" s="478"/>
      <c r="H850" s="478"/>
      <c r="I850" s="478"/>
      <c r="J850" s="478"/>
      <c r="K850" s="478"/>
      <c r="L850" s="478"/>
      <c r="M850" s="478"/>
      <c r="N850" s="478"/>
      <c r="O850" s="478"/>
      <c r="P850" s="478"/>
      <c r="Q850" s="478"/>
      <c r="R850" s="478"/>
      <c r="S850" s="478"/>
      <c r="T850" s="478"/>
    </row>
    <row r="851" spans="1:20" customFormat="1" ht="13.5">
      <c r="A851" s="478"/>
      <c r="B851" s="478"/>
      <c r="C851" s="478"/>
      <c r="D851" s="478"/>
      <c r="E851" s="478"/>
      <c r="F851" s="478"/>
      <c r="G851" s="478"/>
      <c r="H851" s="478"/>
      <c r="I851" s="478"/>
      <c r="J851" s="478"/>
      <c r="K851" s="478"/>
      <c r="L851" s="478"/>
      <c r="M851" s="478"/>
      <c r="N851" s="478"/>
      <c r="O851" s="478"/>
      <c r="P851" s="478"/>
      <c r="Q851" s="478"/>
      <c r="R851" s="478"/>
      <c r="S851" s="478"/>
      <c r="T851" s="478"/>
    </row>
    <row r="852" spans="1:20" customFormat="1" ht="13.5">
      <c r="A852" s="478"/>
      <c r="B852" s="478"/>
      <c r="C852" s="478"/>
      <c r="D852" s="478"/>
      <c r="E852" s="478"/>
      <c r="F852" s="478"/>
      <c r="G852" s="478"/>
      <c r="H852" s="478"/>
      <c r="I852" s="478"/>
      <c r="J852" s="478"/>
      <c r="K852" s="478"/>
      <c r="L852" s="478"/>
      <c r="M852" s="478"/>
      <c r="N852" s="478"/>
      <c r="O852" s="478"/>
      <c r="P852" s="478"/>
      <c r="Q852" s="478"/>
      <c r="R852" s="478"/>
      <c r="S852" s="478"/>
      <c r="T852" s="478"/>
    </row>
    <row r="853" spans="1:20" customFormat="1" ht="13.5">
      <c r="A853" s="478"/>
      <c r="B853" s="478"/>
      <c r="C853" s="478"/>
      <c r="D853" s="478"/>
      <c r="E853" s="478"/>
      <c r="F853" s="478"/>
      <c r="G853" s="478"/>
      <c r="H853" s="478"/>
      <c r="I853" s="478"/>
      <c r="J853" s="478"/>
      <c r="K853" s="478"/>
      <c r="L853" s="478"/>
      <c r="M853" s="478"/>
      <c r="N853" s="478"/>
      <c r="O853" s="478"/>
      <c r="P853" s="478"/>
      <c r="Q853" s="478"/>
      <c r="R853" s="478"/>
      <c r="S853" s="478"/>
      <c r="T853" s="478"/>
    </row>
    <row r="854" spans="1:20" customFormat="1" ht="13.5">
      <c r="A854" s="478"/>
      <c r="B854" s="478"/>
      <c r="C854" s="478"/>
      <c r="D854" s="478"/>
      <c r="E854" s="478"/>
      <c r="F854" s="478"/>
      <c r="G854" s="478"/>
      <c r="H854" s="478"/>
      <c r="I854" s="478"/>
      <c r="J854" s="478"/>
      <c r="K854" s="478"/>
      <c r="L854" s="478"/>
      <c r="M854" s="478"/>
      <c r="N854" s="478"/>
      <c r="O854" s="478"/>
      <c r="P854" s="478"/>
      <c r="Q854" s="478"/>
      <c r="R854" s="478"/>
      <c r="S854" s="478"/>
      <c r="T854" s="478"/>
    </row>
    <row r="855" spans="1:20" customFormat="1" ht="13.5">
      <c r="A855" s="478"/>
      <c r="B855" s="478"/>
      <c r="C855" s="478"/>
      <c r="D855" s="478"/>
      <c r="E855" s="478"/>
      <c r="F855" s="478"/>
      <c r="G855" s="478"/>
      <c r="H855" s="478"/>
      <c r="I855" s="478"/>
      <c r="J855" s="478"/>
      <c r="K855" s="478"/>
      <c r="L855" s="478"/>
      <c r="M855" s="478"/>
      <c r="N855" s="478"/>
      <c r="O855" s="478"/>
      <c r="P855" s="478"/>
      <c r="Q855" s="478"/>
      <c r="R855" s="478"/>
      <c r="S855" s="478"/>
      <c r="T855" s="478"/>
    </row>
    <row r="856" spans="1:20" customFormat="1" ht="13.5">
      <c r="A856" s="478"/>
      <c r="B856" s="478"/>
      <c r="C856" s="478"/>
      <c r="D856" s="478"/>
      <c r="E856" s="478"/>
      <c r="F856" s="478"/>
      <c r="G856" s="478"/>
      <c r="H856" s="478"/>
      <c r="I856" s="478"/>
      <c r="J856" s="478"/>
      <c r="K856" s="478"/>
      <c r="L856" s="478"/>
      <c r="M856" s="478"/>
      <c r="N856" s="478"/>
      <c r="O856" s="478"/>
      <c r="P856" s="478"/>
      <c r="Q856" s="478"/>
      <c r="R856" s="478"/>
      <c r="S856" s="478"/>
      <c r="T856" s="478"/>
    </row>
    <row r="857" spans="1:20" customFormat="1" ht="13.5">
      <c r="A857" s="478"/>
      <c r="B857" s="478"/>
      <c r="C857" s="478"/>
      <c r="D857" s="478"/>
      <c r="E857" s="478"/>
      <c r="F857" s="478"/>
      <c r="G857" s="478"/>
      <c r="H857" s="478"/>
      <c r="I857" s="478"/>
      <c r="J857" s="478"/>
      <c r="K857" s="478"/>
      <c r="L857" s="478"/>
      <c r="M857" s="478"/>
      <c r="N857" s="478"/>
      <c r="O857" s="478"/>
      <c r="P857" s="478"/>
      <c r="Q857" s="478"/>
      <c r="R857" s="478"/>
      <c r="S857" s="478"/>
      <c r="T857" s="478"/>
    </row>
    <row r="858" spans="1:20" customFormat="1" ht="13.5">
      <c r="A858" s="478"/>
      <c r="B858" s="478"/>
      <c r="C858" s="478"/>
      <c r="D858" s="478"/>
      <c r="E858" s="478"/>
      <c r="F858" s="478"/>
      <c r="G858" s="478"/>
      <c r="H858" s="478"/>
      <c r="I858" s="478"/>
      <c r="J858" s="478"/>
      <c r="K858" s="478"/>
      <c r="L858" s="478"/>
      <c r="M858" s="478"/>
      <c r="N858" s="478"/>
      <c r="O858" s="478"/>
      <c r="P858" s="478"/>
      <c r="Q858" s="478"/>
      <c r="R858" s="478"/>
      <c r="S858" s="478"/>
      <c r="T858" s="478"/>
    </row>
    <row r="859" spans="1:20" customFormat="1" ht="13.5">
      <c r="A859" s="478"/>
      <c r="B859" s="478"/>
      <c r="C859" s="478"/>
      <c r="D859" s="478"/>
      <c r="E859" s="478"/>
      <c r="F859" s="478"/>
      <c r="G859" s="478"/>
      <c r="H859" s="478"/>
      <c r="I859" s="478"/>
      <c r="J859" s="478"/>
      <c r="K859" s="478"/>
      <c r="L859" s="478"/>
      <c r="M859" s="478"/>
      <c r="N859" s="478"/>
      <c r="O859" s="478"/>
      <c r="P859" s="478"/>
      <c r="Q859" s="478"/>
      <c r="R859" s="478"/>
      <c r="S859" s="478"/>
      <c r="T859" s="478"/>
    </row>
    <row r="860" spans="1:20" customFormat="1" ht="13.5">
      <c r="A860" s="478"/>
      <c r="B860" s="478"/>
      <c r="C860" s="478"/>
      <c r="D860" s="478"/>
      <c r="E860" s="478"/>
      <c r="F860" s="478"/>
      <c r="G860" s="478"/>
      <c r="H860" s="478"/>
      <c r="I860" s="478"/>
      <c r="J860" s="478"/>
      <c r="K860" s="478"/>
      <c r="L860" s="478"/>
      <c r="M860" s="478"/>
      <c r="N860" s="478"/>
      <c r="O860" s="478"/>
      <c r="P860" s="478"/>
      <c r="Q860" s="478"/>
      <c r="R860" s="478"/>
      <c r="S860" s="478"/>
      <c r="T860" s="478"/>
    </row>
    <row r="861" spans="1:20" customFormat="1" ht="13.5">
      <c r="A861" s="478"/>
      <c r="B861" s="478"/>
      <c r="C861" s="478"/>
      <c r="D861" s="478"/>
      <c r="E861" s="478"/>
      <c r="F861" s="478"/>
      <c r="G861" s="478"/>
      <c r="H861" s="478"/>
      <c r="I861" s="478"/>
      <c r="J861" s="478"/>
      <c r="K861" s="478"/>
      <c r="L861" s="478"/>
      <c r="M861" s="478"/>
      <c r="N861" s="478"/>
      <c r="O861" s="478"/>
      <c r="P861" s="478"/>
      <c r="Q861" s="478"/>
      <c r="R861" s="478"/>
      <c r="S861" s="478"/>
      <c r="T861" s="478"/>
    </row>
    <row r="862" spans="1:20" customFormat="1" ht="13.5">
      <c r="A862" s="478"/>
      <c r="B862" s="478"/>
      <c r="C862" s="478"/>
      <c r="D862" s="478"/>
      <c r="E862" s="478"/>
      <c r="F862" s="478"/>
      <c r="G862" s="478"/>
      <c r="H862" s="478"/>
      <c r="I862" s="478"/>
      <c r="J862" s="478"/>
      <c r="K862" s="478"/>
      <c r="L862" s="478"/>
      <c r="M862" s="478"/>
      <c r="N862" s="478"/>
      <c r="O862" s="478"/>
      <c r="P862" s="478"/>
      <c r="Q862" s="478"/>
      <c r="R862" s="478"/>
      <c r="S862" s="478"/>
      <c r="T862" s="478"/>
    </row>
    <row r="863" spans="1:20" customFormat="1" ht="13.5">
      <c r="A863" s="478"/>
      <c r="B863" s="478"/>
      <c r="C863" s="478"/>
      <c r="D863" s="478"/>
      <c r="E863" s="478"/>
      <c r="F863" s="478"/>
      <c r="G863" s="478"/>
      <c r="H863" s="478"/>
      <c r="I863" s="478"/>
      <c r="J863" s="478"/>
      <c r="K863" s="478"/>
      <c r="L863" s="478"/>
      <c r="M863" s="478"/>
      <c r="N863" s="478"/>
      <c r="O863" s="478"/>
      <c r="P863" s="478"/>
      <c r="Q863" s="478"/>
      <c r="R863" s="478"/>
      <c r="S863" s="478"/>
      <c r="T863" s="478"/>
    </row>
    <row r="864" spans="1:20" customFormat="1" ht="13.5">
      <c r="A864" s="478"/>
      <c r="B864" s="478"/>
      <c r="C864" s="478"/>
      <c r="D864" s="478"/>
      <c r="E864" s="478"/>
      <c r="F864" s="478"/>
      <c r="G864" s="478"/>
      <c r="H864" s="478"/>
      <c r="I864" s="478"/>
      <c r="J864" s="478"/>
      <c r="K864" s="478"/>
      <c r="L864" s="478"/>
      <c r="M864" s="478"/>
      <c r="N864" s="478"/>
      <c r="O864" s="478"/>
      <c r="P864" s="478"/>
      <c r="Q864" s="478"/>
      <c r="R864" s="478"/>
      <c r="S864" s="478"/>
      <c r="T864" s="478"/>
    </row>
    <row r="865" spans="1:20" customFormat="1" ht="13.5">
      <c r="A865" s="478"/>
      <c r="B865" s="478"/>
      <c r="C865" s="478"/>
      <c r="D865" s="478"/>
      <c r="E865" s="478"/>
      <c r="F865" s="478"/>
      <c r="G865" s="478"/>
      <c r="H865" s="478"/>
      <c r="I865" s="478"/>
      <c r="J865" s="478"/>
      <c r="K865" s="478"/>
      <c r="L865" s="478"/>
      <c r="M865" s="478"/>
      <c r="N865" s="478"/>
      <c r="O865" s="478"/>
      <c r="P865" s="478"/>
      <c r="Q865" s="478"/>
      <c r="R865" s="478"/>
      <c r="S865" s="478"/>
      <c r="T865" s="478"/>
    </row>
    <row r="866" spans="1:20" customFormat="1" ht="13.5">
      <c r="A866" s="478"/>
      <c r="B866" s="478"/>
      <c r="C866" s="478"/>
      <c r="D866" s="478"/>
      <c r="E866" s="478"/>
      <c r="F866" s="478"/>
      <c r="G866" s="478"/>
      <c r="H866" s="478"/>
      <c r="I866" s="478"/>
      <c r="J866" s="478"/>
      <c r="K866" s="478"/>
      <c r="L866" s="478"/>
      <c r="M866" s="478"/>
      <c r="N866" s="478"/>
      <c r="O866" s="478"/>
      <c r="P866" s="478"/>
      <c r="Q866" s="478"/>
      <c r="R866" s="478"/>
      <c r="S866" s="478"/>
      <c r="T866" s="478"/>
    </row>
    <row r="867" spans="1:20" customFormat="1" ht="13.5">
      <c r="A867" s="478"/>
      <c r="B867" s="478"/>
      <c r="C867" s="478"/>
      <c r="D867" s="478"/>
      <c r="E867" s="478"/>
      <c r="F867" s="478"/>
      <c r="G867" s="478"/>
      <c r="H867" s="478"/>
      <c r="I867" s="478"/>
      <c r="J867" s="478"/>
      <c r="K867" s="478"/>
      <c r="L867" s="478"/>
      <c r="M867" s="478"/>
      <c r="N867" s="478"/>
      <c r="O867" s="478"/>
      <c r="P867" s="478"/>
      <c r="Q867" s="478"/>
      <c r="R867" s="478"/>
      <c r="S867" s="478"/>
      <c r="T867" s="478"/>
    </row>
    <row r="868" spans="1:20" customFormat="1" ht="13.5">
      <c r="A868" s="478"/>
      <c r="B868" s="478"/>
      <c r="C868" s="478"/>
      <c r="D868" s="478"/>
      <c r="E868" s="478"/>
      <c r="F868" s="478"/>
      <c r="G868" s="478"/>
      <c r="H868" s="478"/>
      <c r="I868" s="478"/>
      <c r="J868" s="478"/>
      <c r="K868" s="478"/>
      <c r="L868" s="478"/>
      <c r="M868" s="478"/>
      <c r="N868" s="478"/>
      <c r="O868" s="478"/>
      <c r="P868" s="478"/>
      <c r="Q868" s="478"/>
      <c r="R868" s="478"/>
      <c r="S868" s="478"/>
      <c r="T868" s="478"/>
    </row>
    <row r="869" spans="1:20" customFormat="1" ht="13.5">
      <c r="A869" s="478"/>
      <c r="B869" s="478"/>
      <c r="C869" s="478"/>
      <c r="D869" s="478"/>
      <c r="E869" s="478"/>
      <c r="F869" s="478"/>
      <c r="G869" s="478"/>
      <c r="H869" s="478"/>
      <c r="I869" s="478"/>
      <c r="J869" s="478"/>
      <c r="K869" s="478"/>
      <c r="L869" s="478"/>
      <c r="M869" s="478"/>
      <c r="N869" s="478"/>
      <c r="O869" s="478"/>
      <c r="P869" s="478"/>
      <c r="Q869" s="478"/>
      <c r="R869" s="478"/>
      <c r="S869" s="478"/>
      <c r="T869" s="478"/>
    </row>
    <row r="870" spans="1:20" customFormat="1" ht="13.5">
      <c r="A870" s="478"/>
      <c r="B870" s="478"/>
      <c r="C870" s="478"/>
      <c r="D870" s="478"/>
      <c r="E870" s="478"/>
      <c r="F870" s="478"/>
      <c r="G870" s="478"/>
      <c r="H870" s="478"/>
      <c r="I870" s="478"/>
      <c r="J870" s="478"/>
      <c r="K870" s="478"/>
      <c r="L870" s="478"/>
      <c r="M870" s="478"/>
      <c r="N870" s="478"/>
      <c r="O870" s="478"/>
      <c r="P870" s="478"/>
      <c r="Q870" s="478"/>
      <c r="R870" s="478"/>
      <c r="S870" s="478"/>
      <c r="T870" s="478"/>
    </row>
    <row r="871" spans="1:20" customFormat="1" ht="13.5">
      <c r="A871" s="478"/>
      <c r="B871" s="478"/>
      <c r="C871" s="478"/>
      <c r="D871" s="478"/>
      <c r="E871" s="478"/>
      <c r="F871" s="478"/>
      <c r="G871" s="478"/>
      <c r="H871" s="478"/>
      <c r="I871" s="478"/>
      <c r="J871" s="478"/>
      <c r="K871" s="478"/>
      <c r="L871" s="478"/>
      <c r="M871" s="478"/>
      <c r="N871" s="478"/>
      <c r="O871" s="478"/>
      <c r="P871" s="478"/>
      <c r="Q871" s="478"/>
      <c r="R871" s="478"/>
      <c r="S871" s="478"/>
      <c r="T871" s="478"/>
    </row>
    <row r="872" spans="1:20" customFormat="1" ht="13.5">
      <c r="A872" s="478"/>
      <c r="B872" s="478"/>
      <c r="C872" s="478"/>
      <c r="D872" s="478"/>
      <c r="E872" s="478"/>
      <c r="F872" s="478"/>
      <c r="G872" s="478"/>
      <c r="H872" s="478"/>
      <c r="I872" s="478"/>
      <c r="J872" s="478"/>
      <c r="K872" s="478"/>
      <c r="L872" s="478"/>
      <c r="M872" s="478"/>
      <c r="N872" s="478"/>
      <c r="O872" s="478"/>
      <c r="P872" s="478"/>
      <c r="Q872" s="478"/>
      <c r="R872" s="478"/>
      <c r="S872" s="478"/>
      <c r="T872" s="478"/>
    </row>
    <row r="873" spans="1:20" customFormat="1" ht="13.5">
      <c r="A873" s="478"/>
      <c r="B873" s="478"/>
      <c r="C873" s="478"/>
      <c r="D873" s="478"/>
      <c r="E873" s="478"/>
      <c r="F873" s="478"/>
      <c r="G873" s="478"/>
      <c r="H873" s="478"/>
      <c r="I873" s="478"/>
      <c r="J873" s="478"/>
      <c r="K873" s="478"/>
      <c r="L873" s="478"/>
      <c r="M873" s="478"/>
      <c r="N873" s="478"/>
      <c r="O873" s="478"/>
      <c r="P873" s="478"/>
      <c r="Q873" s="478"/>
      <c r="R873" s="478"/>
      <c r="S873" s="478"/>
      <c r="T873" s="478"/>
    </row>
    <row r="874" spans="1:20" customFormat="1" ht="13.5">
      <c r="A874" s="478"/>
      <c r="B874" s="478"/>
      <c r="C874" s="478"/>
      <c r="D874" s="478"/>
      <c r="E874" s="478"/>
      <c r="F874" s="478"/>
      <c r="G874" s="478"/>
      <c r="H874" s="478"/>
      <c r="I874" s="478"/>
      <c r="J874" s="478"/>
      <c r="K874" s="478"/>
      <c r="L874" s="478"/>
      <c r="M874" s="478"/>
      <c r="N874" s="478"/>
      <c r="O874" s="478"/>
      <c r="P874" s="478"/>
      <c r="Q874" s="478"/>
      <c r="R874" s="478"/>
      <c r="S874" s="478"/>
      <c r="T874" s="478"/>
    </row>
    <row r="875" spans="1:20" customFormat="1" ht="13.5">
      <c r="A875" s="478"/>
      <c r="B875" s="478"/>
      <c r="C875" s="478"/>
      <c r="D875" s="478"/>
      <c r="E875" s="478"/>
      <c r="F875" s="478"/>
      <c r="G875" s="478"/>
      <c r="H875" s="478"/>
      <c r="I875" s="478"/>
      <c r="J875" s="478"/>
      <c r="K875" s="478"/>
      <c r="L875" s="478"/>
      <c r="M875" s="478"/>
      <c r="N875" s="478"/>
      <c r="O875" s="478"/>
      <c r="P875" s="478"/>
      <c r="Q875" s="478"/>
      <c r="R875" s="478"/>
      <c r="S875" s="478"/>
      <c r="T875" s="478"/>
    </row>
    <row r="876" spans="1:20" customFormat="1" ht="13.5">
      <c r="A876" s="478"/>
      <c r="B876" s="478"/>
      <c r="C876" s="478"/>
      <c r="D876" s="478"/>
      <c r="E876" s="478"/>
      <c r="F876" s="478"/>
      <c r="G876" s="478"/>
      <c r="H876" s="478"/>
      <c r="I876" s="478"/>
      <c r="J876" s="478"/>
      <c r="K876" s="478"/>
      <c r="L876" s="478"/>
      <c r="M876" s="478"/>
      <c r="N876" s="478"/>
      <c r="O876" s="478"/>
      <c r="P876" s="478"/>
      <c r="Q876" s="478"/>
      <c r="R876" s="478"/>
      <c r="S876" s="478"/>
      <c r="T876" s="478"/>
    </row>
    <row r="877" spans="1:20" customFormat="1" ht="13.5">
      <c r="A877" s="478"/>
      <c r="B877" s="478"/>
      <c r="C877" s="478"/>
      <c r="D877" s="478"/>
      <c r="E877" s="478"/>
      <c r="F877" s="478"/>
      <c r="G877" s="478"/>
      <c r="H877" s="478"/>
      <c r="I877" s="478"/>
      <c r="J877" s="478"/>
      <c r="K877" s="478"/>
      <c r="L877" s="478"/>
      <c r="M877" s="478"/>
      <c r="N877" s="478"/>
      <c r="O877" s="478"/>
      <c r="P877" s="478"/>
      <c r="Q877" s="478"/>
      <c r="R877" s="478"/>
      <c r="S877" s="478"/>
      <c r="T877" s="478"/>
    </row>
    <row r="878" spans="1:20" customFormat="1" ht="13.5">
      <c r="A878" s="478"/>
      <c r="B878" s="478"/>
      <c r="C878" s="478"/>
      <c r="D878" s="478"/>
      <c r="E878" s="478"/>
      <c r="F878" s="478"/>
      <c r="G878" s="478"/>
      <c r="H878" s="478"/>
      <c r="I878" s="478"/>
      <c r="J878" s="478"/>
      <c r="K878" s="478"/>
      <c r="L878" s="478"/>
      <c r="M878" s="478"/>
      <c r="N878" s="478"/>
      <c r="O878" s="478"/>
      <c r="P878" s="478"/>
      <c r="Q878" s="478"/>
      <c r="R878" s="478"/>
      <c r="S878" s="478"/>
      <c r="T878" s="478"/>
    </row>
    <row r="879" spans="1:20" customFormat="1" ht="13.5">
      <c r="A879" s="478"/>
      <c r="B879" s="478"/>
      <c r="C879" s="478"/>
      <c r="D879" s="478"/>
      <c r="E879" s="478"/>
      <c r="F879" s="478"/>
      <c r="G879" s="478"/>
      <c r="H879" s="478"/>
      <c r="I879" s="478"/>
      <c r="J879" s="478"/>
      <c r="K879" s="478"/>
      <c r="L879" s="478"/>
      <c r="M879" s="478"/>
      <c r="N879" s="478"/>
      <c r="O879" s="478"/>
      <c r="P879" s="478"/>
      <c r="Q879" s="478"/>
      <c r="R879" s="478"/>
      <c r="S879" s="478"/>
      <c r="T879" s="478"/>
    </row>
    <row r="880" spans="1:20" customFormat="1" ht="13.5">
      <c r="A880" s="478"/>
      <c r="B880" s="478"/>
      <c r="C880" s="478"/>
      <c r="D880" s="478"/>
      <c r="E880" s="478"/>
      <c r="F880" s="478"/>
      <c r="G880" s="478"/>
      <c r="H880" s="478"/>
      <c r="I880" s="478"/>
      <c r="J880" s="478"/>
      <c r="K880" s="478"/>
      <c r="L880" s="478"/>
      <c r="M880" s="478"/>
      <c r="N880" s="478"/>
      <c r="O880" s="478"/>
      <c r="P880" s="478"/>
      <c r="Q880" s="478"/>
      <c r="R880" s="478"/>
      <c r="S880" s="478"/>
      <c r="T880" s="478"/>
    </row>
    <row r="881" spans="1:20" customFormat="1" ht="13.5">
      <c r="A881" s="478"/>
      <c r="B881" s="478"/>
      <c r="C881" s="478"/>
      <c r="D881" s="478"/>
      <c r="E881" s="478"/>
      <c r="F881" s="478"/>
      <c r="G881" s="478"/>
      <c r="H881" s="478"/>
      <c r="I881" s="478"/>
      <c r="J881" s="478"/>
      <c r="K881" s="478"/>
      <c r="L881" s="478"/>
      <c r="M881" s="478"/>
      <c r="N881" s="478"/>
      <c r="O881" s="478"/>
      <c r="P881" s="478"/>
      <c r="Q881" s="478"/>
      <c r="R881" s="478"/>
      <c r="S881" s="478"/>
      <c r="T881" s="478"/>
    </row>
    <row r="882" spans="1:20" customFormat="1" ht="13.5">
      <c r="A882" s="478"/>
      <c r="B882" s="478"/>
      <c r="C882" s="478"/>
      <c r="D882" s="478"/>
      <c r="E882" s="478"/>
      <c r="F882" s="478"/>
      <c r="G882" s="478"/>
      <c r="H882" s="478"/>
      <c r="I882" s="478"/>
      <c r="J882" s="478"/>
      <c r="K882" s="478"/>
      <c r="L882" s="478"/>
      <c r="M882" s="478"/>
      <c r="N882" s="478"/>
      <c r="O882" s="478"/>
      <c r="P882" s="478"/>
      <c r="Q882" s="478"/>
      <c r="R882" s="478"/>
      <c r="S882" s="478"/>
      <c r="T882" s="478"/>
    </row>
    <row r="883" spans="1:20" customFormat="1" ht="13.5">
      <c r="A883" s="478"/>
      <c r="B883" s="478"/>
      <c r="C883" s="478"/>
      <c r="D883" s="478"/>
      <c r="E883" s="478"/>
      <c r="F883" s="478"/>
      <c r="G883" s="478"/>
      <c r="H883" s="478"/>
      <c r="I883" s="478"/>
      <c r="J883" s="478"/>
      <c r="K883" s="478"/>
      <c r="L883" s="478"/>
      <c r="M883" s="478"/>
      <c r="N883" s="478"/>
      <c r="O883" s="478"/>
      <c r="P883" s="478"/>
      <c r="Q883" s="478"/>
      <c r="R883" s="478"/>
      <c r="S883" s="478"/>
      <c r="T883" s="478"/>
    </row>
    <row r="884" spans="1:20" customFormat="1" ht="13.5">
      <c r="A884" s="478"/>
      <c r="B884" s="478"/>
      <c r="C884" s="478"/>
      <c r="D884" s="478"/>
      <c r="E884" s="478"/>
      <c r="F884" s="478"/>
      <c r="G884" s="478"/>
      <c r="H884" s="478"/>
      <c r="I884" s="478"/>
      <c r="J884" s="478"/>
      <c r="K884" s="478"/>
      <c r="L884" s="478"/>
      <c r="M884" s="478"/>
      <c r="N884" s="478"/>
      <c r="O884" s="478"/>
      <c r="P884" s="478"/>
      <c r="Q884" s="478"/>
      <c r="R884" s="478"/>
      <c r="S884" s="478"/>
      <c r="T884" s="478"/>
    </row>
    <row r="885" spans="1:20" customFormat="1" ht="13.5">
      <c r="A885" s="478"/>
      <c r="B885" s="478"/>
      <c r="C885" s="478"/>
      <c r="D885" s="478"/>
      <c r="E885" s="478"/>
      <c r="F885" s="478"/>
      <c r="G885" s="478"/>
      <c r="H885" s="478"/>
      <c r="I885" s="478"/>
      <c r="J885" s="478"/>
      <c r="K885" s="478"/>
      <c r="L885" s="478"/>
      <c r="M885" s="478"/>
      <c r="N885" s="478"/>
      <c r="O885" s="478"/>
      <c r="P885" s="478"/>
      <c r="Q885" s="478"/>
      <c r="R885" s="478"/>
      <c r="S885" s="478"/>
      <c r="T885" s="478"/>
    </row>
    <row r="886" spans="1:20" customFormat="1" ht="13.5">
      <c r="A886" s="478"/>
      <c r="B886" s="478"/>
      <c r="C886" s="478"/>
      <c r="D886" s="478"/>
      <c r="E886" s="478"/>
      <c r="F886" s="478"/>
      <c r="G886" s="478"/>
      <c r="H886" s="478"/>
      <c r="I886" s="478"/>
      <c r="J886" s="478"/>
      <c r="K886" s="478"/>
      <c r="L886" s="478"/>
      <c r="M886" s="478"/>
      <c r="N886" s="478"/>
      <c r="O886" s="478"/>
      <c r="P886" s="478"/>
      <c r="Q886" s="478"/>
      <c r="R886" s="478"/>
      <c r="S886" s="478"/>
      <c r="T886" s="478"/>
    </row>
    <row r="887" spans="1:20" customFormat="1" ht="13.5">
      <c r="A887" s="478"/>
      <c r="B887" s="478"/>
      <c r="C887" s="478"/>
      <c r="D887" s="478"/>
      <c r="E887" s="478"/>
      <c r="F887" s="478"/>
      <c r="G887" s="478"/>
      <c r="H887" s="478"/>
      <c r="I887" s="478"/>
      <c r="J887" s="478"/>
      <c r="K887" s="478"/>
      <c r="L887" s="478"/>
      <c r="M887" s="478"/>
      <c r="N887" s="478"/>
      <c r="O887" s="478"/>
      <c r="P887" s="478"/>
      <c r="Q887" s="478"/>
      <c r="R887" s="478"/>
      <c r="S887" s="478"/>
      <c r="T887" s="478"/>
    </row>
    <row r="888" spans="1:20" customFormat="1" ht="13.5">
      <c r="A888" s="478"/>
      <c r="B888" s="478"/>
      <c r="C888" s="478"/>
      <c r="D888" s="478"/>
      <c r="E888" s="478"/>
      <c r="F888" s="478"/>
      <c r="G888" s="478"/>
      <c r="H888" s="478"/>
      <c r="I888" s="478"/>
      <c r="J888" s="478"/>
      <c r="K888" s="478"/>
      <c r="L888" s="478"/>
      <c r="M888" s="478"/>
      <c r="N888" s="478"/>
      <c r="O888" s="478"/>
      <c r="P888" s="478"/>
      <c r="Q888" s="478"/>
      <c r="R888" s="478"/>
      <c r="S888" s="478"/>
      <c r="T888" s="478"/>
    </row>
    <row r="889" spans="1:20" customFormat="1" ht="13.5">
      <c r="A889" s="478"/>
      <c r="B889" s="478"/>
      <c r="C889" s="478"/>
      <c r="D889" s="478"/>
      <c r="E889" s="478"/>
      <c r="F889" s="478"/>
      <c r="G889" s="478"/>
      <c r="H889" s="478"/>
      <c r="I889" s="478"/>
      <c r="J889" s="478"/>
      <c r="K889" s="478"/>
      <c r="L889" s="478"/>
      <c r="M889" s="478"/>
      <c r="N889" s="478"/>
      <c r="O889" s="478"/>
      <c r="P889" s="478"/>
      <c r="Q889" s="478"/>
      <c r="R889" s="478"/>
      <c r="S889" s="478"/>
      <c r="T889" s="478"/>
    </row>
    <row r="890" spans="1:20" customFormat="1" ht="13.5">
      <c r="A890" s="478"/>
      <c r="B890" s="478"/>
      <c r="C890" s="478"/>
      <c r="D890" s="478"/>
      <c r="E890" s="478"/>
      <c r="F890" s="478"/>
      <c r="G890" s="478"/>
      <c r="H890" s="478"/>
      <c r="I890" s="478"/>
      <c r="J890" s="478"/>
      <c r="K890" s="478"/>
      <c r="L890" s="478"/>
      <c r="M890" s="478"/>
      <c r="N890" s="478"/>
      <c r="O890" s="478"/>
      <c r="P890" s="478"/>
      <c r="Q890" s="478"/>
      <c r="R890" s="478"/>
      <c r="S890" s="478"/>
      <c r="T890" s="478"/>
    </row>
    <row r="891" spans="1:20" customFormat="1" ht="13.5">
      <c r="A891" s="478"/>
      <c r="B891" s="478"/>
      <c r="C891" s="478"/>
      <c r="D891" s="478"/>
      <c r="E891" s="478"/>
      <c r="F891" s="478"/>
      <c r="G891" s="478"/>
      <c r="H891" s="478"/>
      <c r="I891" s="478"/>
      <c r="J891" s="478"/>
      <c r="K891" s="478"/>
      <c r="L891" s="478"/>
      <c r="M891" s="478"/>
      <c r="N891" s="478"/>
      <c r="O891" s="478"/>
      <c r="P891" s="478"/>
      <c r="Q891" s="478"/>
      <c r="R891" s="478"/>
      <c r="S891" s="478"/>
      <c r="T891" s="478"/>
    </row>
    <row r="892" spans="1:20" customFormat="1" ht="13.5">
      <c r="A892" s="478"/>
      <c r="B892" s="478"/>
      <c r="C892" s="478"/>
      <c r="D892" s="478"/>
      <c r="E892" s="478"/>
      <c r="F892" s="478"/>
      <c r="G892" s="478"/>
      <c r="H892" s="478"/>
      <c r="I892" s="478"/>
      <c r="J892" s="478"/>
      <c r="K892" s="478"/>
      <c r="L892" s="478"/>
      <c r="M892" s="478"/>
      <c r="N892" s="478"/>
      <c r="O892" s="478"/>
      <c r="P892" s="478"/>
      <c r="Q892" s="478"/>
      <c r="R892" s="478"/>
      <c r="S892" s="478"/>
      <c r="T892" s="478"/>
    </row>
    <row r="893" spans="1:20" customFormat="1" ht="13.5">
      <c r="A893" s="478"/>
      <c r="B893" s="478"/>
      <c r="C893" s="478"/>
      <c r="D893" s="478"/>
      <c r="E893" s="478"/>
      <c r="F893" s="478"/>
      <c r="G893" s="478"/>
      <c r="H893" s="478"/>
      <c r="I893" s="478"/>
      <c r="J893" s="478"/>
      <c r="K893" s="478"/>
      <c r="L893" s="478"/>
      <c r="M893" s="478"/>
      <c r="N893" s="478"/>
      <c r="O893" s="478"/>
      <c r="P893" s="478"/>
      <c r="Q893" s="478"/>
      <c r="R893" s="478"/>
      <c r="S893" s="478"/>
      <c r="T893" s="478"/>
    </row>
    <row r="894" spans="1:20" customFormat="1" ht="13.5">
      <c r="A894" s="478"/>
      <c r="B894" s="478"/>
      <c r="C894" s="478"/>
      <c r="D894" s="478"/>
      <c r="E894" s="478"/>
      <c r="F894" s="478"/>
      <c r="G894" s="478"/>
      <c r="H894" s="478"/>
      <c r="I894" s="478"/>
      <c r="J894" s="478"/>
      <c r="K894" s="478"/>
      <c r="L894" s="478"/>
      <c r="M894" s="478"/>
      <c r="N894" s="478"/>
      <c r="O894" s="478"/>
      <c r="P894" s="478"/>
      <c r="Q894" s="478"/>
      <c r="R894" s="478"/>
      <c r="S894" s="478"/>
      <c r="T894" s="478"/>
    </row>
    <row r="895" spans="1:20" customFormat="1" ht="13.5">
      <c r="A895" s="478"/>
      <c r="B895" s="478"/>
      <c r="C895" s="478"/>
      <c r="D895" s="478"/>
      <c r="E895" s="478"/>
      <c r="F895" s="478"/>
      <c r="G895" s="478"/>
      <c r="H895" s="478"/>
      <c r="I895" s="478"/>
      <c r="J895" s="478"/>
      <c r="K895" s="478"/>
      <c r="L895" s="478"/>
      <c r="M895" s="478"/>
      <c r="N895" s="478"/>
      <c r="O895" s="478"/>
      <c r="P895" s="478"/>
      <c r="Q895" s="478"/>
      <c r="R895" s="478"/>
      <c r="S895" s="478"/>
      <c r="T895" s="478"/>
    </row>
    <row r="896" spans="1:20" customFormat="1" ht="13.5">
      <c r="A896" s="478"/>
      <c r="B896" s="478"/>
      <c r="C896" s="478"/>
      <c r="D896" s="478"/>
      <c r="E896" s="478"/>
      <c r="F896" s="478"/>
      <c r="G896" s="478"/>
      <c r="H896" s="478"/>
      <c r="I896" s="478"/>
      <c r="J896" s="478"/>
      <c r="K896" s="478"/>
      <c r="L896" s="478"/>
      <c r="M896" s="478"/>
      <c r="N896" s="478"/>
      <c r="O896" s="478"/>
      <c r="P896" s="478"/>
      <c r="Q896" s="478"/>
      <c r="R896" s="478"/>
      <c r="S896" s="478"/>
      <c r="T896" s="478"/>
    </row>
    <row r="897" spans="1:20" customFormat="1" ht="13.5">
      <c r="A897" s="478"/>
      <c r="B897" s="478"/>
      <c r="C897" s="478"/>
      <c r="D897" s="478"/>
      <c r="E897" s="478"/>
      <c r="F897" s="478"/>
      <c r="G897" s="478"/>
      <c r="H897" s="478"/>
      <c r="I897" s="478"/>
      <c r="J897" s="478"/>
      <c r="K897" s="478"/>
      <c r="L897" s="478"/>
      <c r="M897" s="478"/>
      <c r="N897" s="478"/>
      <c r="O897" s="478"/>
      <c r="P897" s="478"/>
      <c r="Q897" s="478"/>
      <c r="R897" s="478"/>
      <c r="S897" s="478"/>
      <c r="T897" s="478"/>
    </row>
    <row r="898" spans="1:20" customFormat="1" ht="13.5">
      <c r="A898" s="478"/>
      <c r="B898" s="478"/>
      <c r="C898" s="478"/>
      <c r="D898" s="478"/>
      <c r="E898" s="478"/>
      <c r="F898" s="478"/>
      <c r="G898" s="478"/>
      <c r="H898" s="478"/>
      <c r="I898" s="478"/>
      <c r="J898" s="478"/>
      <c r="K898" s="478"/>
      <c r="L898" s="478"/>
      <c r="M898" s="478"/>
      <c r="N898" s="478"/>
      <c r="O898" s="478"/>
      <c r="P898" s="478"/>
      <c r="Q898" s="478"/>
      <c r="R898" s="478"/>
      <c r="S898" s="478"/>
      <c r="T898" s="478"/>
    </row>
    <row r="899" spans="1:20" customFormat="1" ht="13.5">
      <c r="A899" s="478"/>
      <c r="B899" s="478"/>
      <c r="C899" s="478"/>
      <c r="D899" s="478"/>
      <c r="E899" s="478"/>
      <c r="F899" s="478"/>
      <c r="G899" s="478"/>
      <c r="H899" s="478"/>
      <c r="I899" s="478"/>
      <c r="J899" s="478"/>
      <c r="K899" s="478"/>
      <c r="L899" s="478"/>
      <c r="M899" s="478"/>
      <c r="N899" s="478"/>
      <c r="O899" s="478"/>
      <c r="P899" s="478"/>
      <c r="Q899" s="478"/>
      <c r="R899" s="478"/>
      <c r="S899" s="478"/>
      <c r="T899" s="478"/>
    </row>
    <row r="900" spans="1:20" customFormat="1" ht="13.5">
      <c r="A900" s="478"/>
      <c r="B900" s="478"/>
      <c r="C900" s="478"/>
      <c r="D900" s="478"/>
      <c r="E900" s="478"/>
      <c r="F900" s="478"/>
      <c r="G900" s="478"/>
      <c r="H900" s="478"/>
      <c r="I900" s="478"/>
      <c r="J900" s="478"/>
      <c r="K900" s="478"/>
      <c r="L900" s="478"/>
      <c r="M900" s="478"/>
      <c r="N900" s="478"/>
      <c r="O900" s="478"/>
      <c r="P900" s="478"/>
      <c r="Q900" s="478"/>
      <c r="R900" s="478"/>
      <c r="S900" s="478"/>
      <c r="T900" s="478"/>
    </row>
    <row r="901" spans="1:20" customFormat="1" ht="13.5">
      <c r="A901" s="478"/>
      <c r="B901" s="478"/>
      <c r="C901" s="478"/>
      <c r="D901" s="478"/>
      <c r="E901" s="478"/>
      <c r="F901" s="478"/>
      <c r="G901" s="478"/>
      <c r="H901" s="478"/>
      <c r="I901" s="478"/>
      <c r="J901" s="478"/>
      <c r="K901" s="478"/>
      <c r="L901" s="478"/>
      <c r="M901" s="478"/>
      <c r="N901" s="478"/>
      <c r="O901" s="478"/>
      <c r="P901" s="478"/>
      <c r="Q901" s="478"/>
      <c r="R901" s="478"/>
      <c r="S901" s="478"/>
      <c r="T901" s="478"/>
    </row>
    <row r="902" spans="1:20" customFormat="1" ht="13.5">
      <c r="A902" s="478"/>
      <c r="B902" s="478"/>
      <c r="C902" s="478"/>
      <c r="D902" s="478"/>
      <c r="E902" s="478"/>
      <c r="F902" s="478"/>
      <c r="G902" s="478"/>
      <c r="H902" s="478"/>
      <c r="I902" s="478"/>
      <c r="J902" s="478"/>
      <c r="K902" s="478"/>
      <c r="L902" s="478"/>
      <c r="M902" s="478"/>
      <c r="N902" s="478"/>
      <c r="O902" s="478"/>
      <c r="P902" s="478"/>
      <c r="Q902" s="478"/>
      <c r="R902" s="478"/>
      <c r="S902" s="478"/>
      <c r="T902" s="478"/>
    </row>
    <row r="903" spans="1:20" customFormat="1" ht="13.5">
      <c r="A903" s="478"/>
      <c r="B903" s="478"/>
      <c r="C903" s="478"/>
      <c r="D903" s="478"/>
      <c r="E903" s="478"/>
      <c r="F903" s="478"/>
      <c r="G903" s="478"/>
      <c r="H903" s="478"/>
      <c r="I903" s="478"/>
      <c r="J903" s="478"/>
      <c r="K903" s="478"/>
      <c r="L903" s="478"/>
      <c r="M903" s="478"/>
      <c r="N903" s="478"/>
      <c r="O903" s="478"/>
      <c r="P903" s="478"/>
      <c r="Q903" s="478"/>
      <c r="R903" s="478"/>
      <c r="S903" s="478"/>
      <c r="T903" s="478"/>
    </row>
    <row r="904" spans="1:20" customFormat="1" ht="13.5">
      <c r="A904" s="478"/>
      <c r="B904" s="478"/>
      <c r="C904" s="478"/>
      <c r="D904" s="478"/>
      <c r="E904" s="478"/>
      <c r="F904" s="478"/>
      <c r="G904" s="478"/>
      <c r="H904" s="478"/>
      <c r="I904" s="478"/>
      <c r="J904" s="478"/>
      <c r="K904" s="478"/>
      <c r="L904" s="478"/>
      <c r="M904" s="478"/>
      <c r="N904" s="478"/>
      <c r="O904" s="478"/>
      <c r="P904" s="478"/>
      <c r="Q904" s="478"/>
      <c r="R904" s="478"/>
      <c r="S904" s="478"/>
      <c r="T904" s="478"/>
    </row>
    <row r="905" spans="1:20" customFormat="1" ht="13.5">
      <c r="A905" s="478"/>
      <c r="B905" s="478"/>
      <c r="C905" s="478"/>
      <c r="D905" s="478"/>
      <c r="E905" s="478"/>
      <c r="F905" s="478"/>
      <c r="G905" s="478"/>
      <c r="H905" s="478"/>
      <c r="I905" s="478"/>
      <c r="J905" s="478"/>
      <c r="K905" s="478"/>
      <c r="L905" s="478"/>
      <c r="M905" s="478"/>
      <c r="N905" s="478"/>
      <c r="O905" s="478"/>
      <c r="P905" s="478"/>
      <c r="Q905" s="478"/>
      <c r="R905" s="478"/>
      <c r="S905" s="478"/>
      <c r="T905" s="478"/>
    </row>
    <row r="906" spans="1:20" customFormat="1" ht="13.5">
      <c r="A906" s="478"/>
      <c r="B906" s="478"/>
      <c r="C906" s="478"/>
      <c r="D906" s="478"/>
      <c r="E906" s="478"/>
      <c r="F906" s="478"/>
      <c r="G906" s="478"/>
      <c r="H906" s="478"/>
      <c r="I906" s="478"/>
      <c r="J906" s="478"/>
      <c r="K906" s="478"/>
      <c r="L906" s="478"/>
      <c r="M906" s="478"/>
      <c r="N906" s="478"/>
      <c r="O906" s="478"/>
      <c r="P906" s="478"/>
      <c r="Q906" s="478"/>
      <c r="R906" s="478"/>
      <c r="S906" s="478"/>
      <c r="T906" s="478"/>
    </row>
    <row r="907" spans="1:20" customFormat="1" ht="13.5">
      <c r="A907" s="478"/>
      <c r="B907" s="478"/>
      <c r="C907" s="478"/>
      <c r="D907" s="478"/>
      <c r="E907" s="478"/>
      <c r="F907" s="478"/>
      <c r="G907" s="478"/>
      <c r="H907" s="478"/>
      <c r="I907" s="478"/>
      <c r="J907" s="478"/>
      <c r="K907" s="478"/>
      <c r="L907" s="478"/>
      <c r="M907" s="478"/>
      <c r="N907" s="478"/>
      <c r="O907" s="478"/>
      <c r="P907" s="478"/>
      <c r="Q907" s="478"/>
      <c r="R907" s="478"/>
      <c r="S907" s="478"/>
      <c r="T907" s="478"/>
    </row>
    <row r="908" spans="1:20" customFormat="1" ht="13.5">
      <c r="A908" s="478"/>
      <c r="B908" s="478"/>
      <c r="C908" s="478"/>
      <c r="D908" s="478"/>
      <c r="E908" s="478"/>
      <c r="F908" s="478"/>
      <c r="G908" s="478"/>
      <c r="H908" s="478"/>
      <c r="I908" s="478"/>
      <c r="J908" s="478"/>
      <c r="K908" s="478"/>
      <c r="L908" s="478"/>
      <c r="M908" s="478"/>
      <c r="N908" s="478"/>
      <c r="O908" s="478"/>
      <c r="P908" s="478"/>
      <c r="Q908" s="478"/>
      <c r="R908" s="478"/>
      <c r="S908" s="478"/>
      <c r="T908" s="478"/>
    </row>
    <row r="909" spans="1:20" customFormat="1" ht="13.5">
      <c r="A909" s="478"/>
      <c r="B909" s="478"/>
      <c r="C909" s="478"/>
      <c r="D909" s="478"/>
      <c r="E909" s="478"/>
      <c r="F909" s="478"/>
      <c r="G909" s="478"/>
      <c r="H909" s="478"/>
      <c r="I909" s="478"/>
      <c r="J909" s="478"/>
      <c r="K909" s="478"/>
      <c r="L909" s="478"/>
      <c r="M909" s="478"/>
      <c r="N909" s="478"/>
      <c r="O909" s="478"/>
      <c r="P909" s="478"/>
      <c r="Q909" s="478"/>
      <c r="R909" s="478"/>
      <c r="S909" s="478"/>
      <c r="T909" s="478"/>
    </row>
    <row r="910" spans="1:20" customFormat="1" ht="13.5">
      <c r="A910" s="478"/>
      <c r="B910" s="478"/>
      <c r="C910" s="478"/>
      <c r="D910" s="478"/>
      <c r="E910" s="478"/>
      <c r="F910" s="478"/>
      <c r="G910" s="478"/>
      <c r="H910" s="478"/>
      <c r="I910" s="478"/>
      <c r="J910" s="478"/>
      <c r="K910" s="478"/>
      <c r="L910" s="478"/>
      <c r="M910" s="478"/>
      <c r="N910" s="478"/>
      <c r="O910" s="478"/>
      <c r="P910" s="478"/>
      <c r="Q910" s="478"/>
      <c r="R910" s="478"/>
      <c r="S910" s="478"/>
      <c r="T910" s="478"/>
    </row>
    <row r="911" spans="1:20" customFormat="1" ht="13.5">
      <c r="A911" s="478"/>
      <c r="B911" s="478"/>
      <c r="C911" s="478"/>
      <c r="D911" s="478"/>
      <c r="E911" s="478"/>
      <c r="F911" s="478"/>
      <c r="G911" s="478"/>
      <c r="H911" s="478"/>
      <c r="I911" s="478"/>
      <c r="J911" s="478"/>
      <c r="K911" s="478"/>
      <c r="L911" s="478"/>
      <c r="M911" s="478"/>
      <c r="N911" s="478"/>
      <c r="O911" s="478"/>
      <c r="P911" s="478"/>
      <c r="Q911" s="478"/>
      <c r="R911" s="478"/>
      <c r="S911" s="478"/>
      <c r="T911" s="478"/>
    </row>
    <row r="912" spans="1:20" customFormat="1" ht="13.5">
      <c r="A912" s="478"/>
      <c r="B912" s="478"/>
      <c r="C912" s="478"/>
      <c r="D912" s="478"/>
      <c r="E912" s="478"/>
      <c r="F912" s="478"/>
      <c r="G912" s="478"/>
      <c r="H912" s="478"/>
      <c r="I912" s="478"/>
      <c r="J912" s="478"/>
      <c r="K912" s="478"/>
      <c r="L912" s="478"/>
      <c r="M912" s="478"/>
      <c r="N912" s="478"/>
      <c r="O912" s="478"/>
      <c r="P912" s="478"/>
      <c r="Q912" s="478"/>
      <c r="R912" s="478"/>
      <c r="S912" s="478"/>
      <c r="T912" s="478"/>
    </row>
    <row r="913" spans="1:20" customFormat="1" ht="13.5">
      <c r="A913" s="478"/>
      <c r="B913" s="478"/>
      <c r="C913" s="478"/>
      <c r="D913" s="478"/>
      <c r="E913" s="478"/>
      <c r="F913" s="478"/>
      <c r="G913" s="478"/>
      <c r="H913" s="478"/>
      <c r="I913" s="478"/>
      <c r="J913" s="478"/>
      <c r="K913" s="478"/>
      <c r="L913" s="478"/>
      <c r="M913" s="478"/>
      <c r="N913" s="478"/>
      <c r="O913" s="478"/>
      <c r="P913" s="478"/>
      <c r="Q913" s="478"/>
      <c r="R913" s="478"/>
      <c r="S913" s="478"/>
      <c r="T913" s="478"/>
    </row>
    <row r="914" spans="1:20" customFormat="1" ht="13.5">
      <c r="A914" s="478"/>
      <c r="B914" s="478"/>
      <c r="C914" s="478"/>
      <c r="D914" s="478"/>
      <c r="E914" s="478"/>
      <c r="F914" s="478"/>
      <c r="G914" s="478"/>
      <c r="H914" s="478"/>
      <c r="I914" s="478"/>
      <c r="J914" s="478"/>
      <c r="K914" s="478"/>
      <c r="L914" s="478"/>
      <c r="M914" s="478"/>
      <c r="N914" s="478"/>
      <c r="O914" s="478"/>
      <c r="P914" s="478"/>
      <c r="Q914" s="478"/>
      <c r="R914" s="478"/>
      <c r="S914" s="478"/>
      <c r="T914" s="478"/>
    </row>
    <row r="915" spans="1:20" customFormat="1" ht="13.5">
      <c r="A915" s="478"/>
      <c r="B915" s="478"/>
      <c r="C915" s="478"/>
      <c r="D915" s="478"/>
      <c r="E915" s="478"/>
      <c r="F915" s="478"/>
      <c r="G915" s="478"/>
      <c r="H915" s="478"/>
      <c r="I915" s="478"/>
      <c r="J915" s="478"/>
      <c r="K915" s="478"/>
      <c r="L915" s="478"/>
      <c r="M915" s="478"/>
      <c r="N915" s="478"/>
      <c r="O915" s="478"/>
      <c r="P915" s="478"/>
      <c r="Q915" s="478"/>
      <c r="R915" s="478"/>
      <c r="S915" s="478"/>
      <c r="T915" s="478"/>
    </row>
    <row r="916" spans="1:20" customFormat="1" ht="13.5">
      <c r="A916" s="478"/>
      <c r="B916" s="478"/>
      <c r="C916" s="478"/>
      <c r="D916" s="478"/>
      <c r="E916" s="478"/>
      <c r="F916" s="478"/>
      <c r="G916" s="478"/>
      <c r="H916" s="478"/>
      <c r="I916" s="478"/>
      <c r="J916" s="478"/>
      <c r="K916" s="478"/>
      <c r="L916" s="478"/>
      <c r="M916" s="478"/>
      <c r="N916" s="478"/>
      <c r="O916" s="478"/>
      <c r="P916" s="478"/>
      <c r="Q916" s="478"/>
      <c r="R916" s="478"/>
      <c r="S916" s="478"/>
      <c r="T916" s="478"/>
    </row>
    <row r="917" spans="1:20" customFormat="1" ht="13.5">
      <c r="A917" s="478"/>
      <c r="B917" s="478"/>
      <c r="C917" s="478"/>
      <c r="D917" s="478"/>
      <c r="E917" s="478"/>
      <c r="F917" s="478"/>
      <c r="G917" s="478"/>
      <c r="H917" s="478"/>
      <c r="I917" s="478"/>
      <c r="J917" s="478"/>
      <c r="K917" s="478"/>
      <c r="L917" s="478"/>
      <c r="M917" s="478"/>
      <c r="N917" s="478"/>
      <c r="O917" s="478"/>
      <c r="P917" s="478"/>
      <c r="Q917" s="478"/>
      <c r="R917" s="478"/>
      <c r="S917" s="478"/>
      <c r="T917" s="478"/>
    </row>
    <row r="918" spans="1:20" customFormat="1" ht="13.5">
      <c r="A918" s="478"/>
      <c r="B918" s="478"/>
      <c r="C918" s="478"/>
      <c r="D918" s="478"/>
      <c r="E918" s="478"/>
      <c r="F918" s="478"/>
      <c r="G918" s="478"/>
      <c r="H918" s="478"/>
      <c r="I918" s="478"/>
      <c r="J918" s="478"/>
      <c r="K918" s="478"/>
      <c r="L918" s="478"/>
      <c r="M918" s="478"/>
      <c r="N918" s="478"/>
      <c r="O918" s="478"/>
      <c r="P918" s="478"/>
      <c r="Q918" s="478"/>
      <c r="R918" s="478"/>
      <c r="S918" s="478"/>
      <c r="T918" s="478"/>
    </row>
    <row r="919" spans="1:20" customFormat="1" ht="13.5">
      <c r="A919" s="478"/>
      <c r="B919" s="478"/>
      <c r="C919" s="478"/>
      <c r="D919" s="478"/>
      <c r="E919" s="478"/>
      <c r="F919" s="478"/>
      <c r="G919" s="478"/>
      <c r="H919" s="478"/>
      <c r="I919" s="478"/>
      <c r="J919" s="478"/>
      <c r="K919" s="478"/>
      <c r="L919" s="478"/>
      <c r="M919" s="478"/>
      <c r="N919" s="478"/>
      <c r="O919" s="478"/>
      <c r="P919" s="478"/>
      <c r="Q919" s="478"/>
      <c r="R919" s="478"/>
      <c r="S919" s="478"/>
      <c r="T919" s="478"/>
    </row>
    <row r="920" spans="1:20" customFormat="1" ht="13.5">
      <c r="A920" s="478"/>
      <c r="B920" s="478"/>
      <c r="C920" s="478"/>
      <c r="D920" s="478"/>
      <c r="E920" s="478"/>
      <c r="F920" s="478"/>
      <c r="G920" s="478"/>
      <c r="H920" s="478"/>
      <c r="I920" s="478"/>
      <c r="J920" s="478"/>
      <c r="K920" s="478"/>
      <c r="L920" s="478"/>
      <c r="M920" s="478"/>
      <c r="N920" s="478"/>
      <c r="O920" s="478"/>
      <c r="P920" s="478"/>
      <c r="Q920" s="478"/>
      <c r="R920" s="478"/>
      <c r="S920" s="478"/>
      <c r="T920" s="478"/>
    </row>
    <row r="921" spans="1:20" customFormat="1" ht="13.5">
      <c r="A921" s="478"/>
      <c r="B921" s="478"/>
      <c r="C921" s="478"/>
      <c r="D921" s="478"/>
      <c r="E921" s="478"/>
      <c r="F921" s="478"/>
      <c r="G921" s="478"/>
      <c r="H921" s="478"/>
      <c r="I921" s="478"/>
      <c r="J921" s="478"/>
      <c r="K921" s="478"/>
      <c r="L921" s="478"/>
      <c r="M921" s="478"/>
      <c r="N921" s="478"/>
      <c r="O921" s="478"/>
      <c r="P921" s="478"/>
      <c r="Q921" s="478"/>
      <c r="R921" s="478"/>
      <c r="S921" s="478"/>
      <c r="T921" s="478"/>
    </row>
    <row r="922" spans="1:20" customFormat="1" ht="13.5">
      <c r="A922" s="478"/>
      <c r="B922" s="478"/>
      <c r="C922" s="478"/>
      <c r="D922" s="478"/>
      <c r="E922" s="478"/>
      <c r="F922" s="478"/>
      <c r="G922" s="478"/>
      <c r="H922" s="478"/>
      <c r="I922" s="478"/>
      <c r="J922" s="478"/>
      <c r="K922" s="478"/>
      <c r="L922" s="478"/>
      <c r="M922" s="478"/>
      <c r="N922" s="478"/>
      <c r="O922" s="478"/>
      <c r="P922" s="478"/>
      <c r="Q922" s="478"/>
      <c r="R922" s="478"/>
      <c r="S922" s="478"/>
      <c r="T922" s="478"/>
    </row>
    <row r="923" spans="1:20" customFormat="1" ht="13.5">
      <c r="A923" s="478"/>
      <c r="B923" s="478"/>
      <c r="C923" s="478"/>
      <c r="D923" s="478"/>
      <c r="E923" s="478"/>
      <c r="F923" s="478"/>
      <c r="G923" s="478"/>
      <c r="H923" s="478"/>
      <c r="I923" s="478"/>
      <c r="J923" s="478"/>
      <c r="K923" s="478"/>
      <c r="L923" s="478"/>
      <c r="M923" s="478"/>
      <c r="N923" s="478"/>
      <c r="O923" s="478"/>
      <c r="P923" s="478"/>
      <c r="Q923" s="478"/>
      <c r="R923" s="478"/>
      <c r="S923" s="478"/>
      <c r="T923" s="478"/>
    </row>
    <row r="924" spans="1:20" customFormat="1" ht="13.5">
      <c r="A924" s="478"/>
      <c r="B924" s="478"/>
      <c r="C924" s="478"/>
      <c r="D924" s="478"/>
      <c r="E924" s="478"/>
      <c r="F924" s="478"/>
      <c r="G924" s="478"/>
      <c r="H924" s="478"/>
      <c r="I924" s="478"/>
      <c r="J924" s="478"/>
      <c r="K924" s="478"/>
      <c r="L924" s="478"/>
      <c r="M924" s="478"/>
      <c r="N924" s="478"/>
      <c r="O924" s="478"/>
      <c r="P924" s="478"/>
      <c r="Q924" s="478"/>
      <c r="R924" s="478"/>
      <c r="S924" s="478"/>
      <c r="T924" s="478"/>
    </row>
    <row r="925" spans="1:20" customFormat="1" ht="13.5">
      <c r="A925" s="478"/>
      <c r="B925" s="478"/>
      <c r="C925" s="478"/>
      <c r="D925" s="478"/>
      <c r="E925" s="478"/>
      <c r="F925" s="478"/>
      <c r="G925" s="478"/>
      <c r="H925" s="478"/>
      <c r="I925" s="478"/>
      <c r="J925" s="478"/>
      <c r="K925" s="478"/>
      <c r="L925" s="478"/>
      <c r="M925" s="478"/>
      <c r="N925" s="478"/>
      <c r="O925" s="478"/>
      <c r="P925" s="478"/>
      <c r="Q925" s="478"/>
      <c r="R925" s="478"/>
      <c r="S925" s="478"/>
      <c r="T925" s="478"/>
    </row>
    <row r="926" spans="1:20" customFormat="1" ht="13.5">
      <c r="A926" s="478"/>
      <c r="B926" s="478"/>
      <c r="C926" s="478"/>
      <c r="D926" s="478"/>
      <c r="E926" s="478"/>
      <c r="F926" s="478"/>
      <c r="G926" s="478"/>
      <c r="H926" s="478"/>
      <c r="I926" s="478"/>
      <c r="J926" s="478"/>
      <c r="K926" s="478"/>
      <c r="L926" s="478"/>
      <c r="M926" s="478"/>
      <c r="N926" s="478"/>
      <c r="O926" s="478"/>
      <c r="P926" s="478"/>
      <c r="Q926" s="478"/>
      <c r="R926" s="478"/>
      <c r="S926" s="478"/>
      <c r="T926" s="478"/>
    </row>
    <row r="927" spans="1:20" customFormat="1" ht="13.5">
      <c r="A927" s="478"/>
      <c r="B927" s="478"/>
      <c r="C927" s="478"/>
      <c r="D927" s="478"/>
      <c r="E927" s="478"/>
      <c r="F927" s="478"/>
      <c r="G927" s="478"/>
      <c r="H927" s="478"/>
      <c r="I927" s="478"/>
      <c r="J927" s="478"/>
      <c r="K927" s="478"/>
      <c r="L927" s="478"/>
      <c r="M927" s="478"/>
      <c r="N927" s="478"/>
      <c r="O927" s="478"/>
      <c r="P927" s="478"/>
      <c r="Q927" s="478"/>
      <c r="R927" s="478"/>
      <c r="S927" s="478"/>
      <c r="T927" s="478"/>
    </row>
    <row r="928" spans="1:20" customFormat="1" ht="13.5">
      <c r="A928" s="478"/>
      <c r="B928" s="478"/>
      <c r="C928" s="478"/>
      <c r="D928" s="478"/>
      <c r="E928" s="478"/>
      <c r="F928" s="478"/>
      <c r="G928" s="478"/>
      <c r="H928" s="478"/>
      <c r="I928" s="478"/>
      <c r="J928" s="478"/>
      <c r="K928" s="478"/>
      <c r="L928" s="478"/>
      <c r="M928" s="478"/>
      <c r="N928" s="478"/>
      <c r="O928" s="478"/>
      <c r="P928" s="478"/>
      <c r="Q928" s="478"/>
      <c r="R928" s="478"/>
      <c r="S928" s="478"/>
      <c r="T928" s="478"/>
    </row>
    <row r="929" spans="1:20" customFormat="1" ht="13.5">
      <c r="A929" s="478"/>
      <c r="B929" s="478"/>
      <c r="C929" s="478"/>
      <c r="D929" s="478"/>
      <c r="E929" s="478"/>
      <c r="F929" s="478"/>
      <c r="G929" s="478"/>
      <c r="H929" s="478"/>
      <c r="I929" s="478"/>
      <c r="J929" s="478"/>
      <c r="K929" s="478"/>
      <c r="L929" s="478"/>
      <c r="M929" s="478"/>
      <c r="N929" s="478"/>
      <c r="O929" s="478"/>
      <c r="P929" s="478"/>
      <c r="Q929" s="478"/>
      <c r="R929" s="478"/>
      <c r="S929" s="478"/>
      <c r="T929" s="478"/>
    </row>
    <row r="930" spans="1:20" customFormat="1" ht="13.5">
      <c r="A930" s="478"/>
      <c r="B930" s="478"/>
      <c r="C930" s="478"/>
      <c r="D930" s="478"/>
      <c r="E930" s="478"/>
      <c r="F930" s="478"/>
      <c r="G930" s="478"/>
      <c r="H930" s="478"/>
      <c r="I930" s="478"/>
      <c r="J930" s="478"/>
      <c r="K930" s="478"/>
      <c r="L930" s="478"/>
      <c r="M930" s="478"/>
      <c r="N930" s="478"/>
      <c r="O930" s="478"/>
      <c r="P930" s="478"/>
      <c r="Q930" s="478"/>
      <c r="R930" s="478"/>
      <c r="S930" s="478"/>
      <c r="T930" s="478"/>
    </row>
    <row r="931" spans="1:20" customFormat="1" ht="13.5">
      <c r="A931" s="478"/>
      <c r="B931" s="478"/>
      <c r="C931" s="478"/>
      <c r="D931" s="478"/>
      <c r="E931" s="478"/>
      <c r="F931" s="478"/>
      <c r="G931" s="478"/>
      <c r="H931" s="478"/>
      <c r="I931" s="478"/>
      <c r="J931" s="478"/>
      <c r="K931" s="478"/>
      <c r="L931" s="478"/>
      <c r="M931" s="478"/>
      <c r="N931" s="478"/>
      <c r="O931" s="478"/>
      <c r="P931" s="478"/>
      <c r="Q931" s="478"/>
      <c r="R931" s="478"/>
      <c r="S931" s="478"/>
      <c r="T931" s="478"/>
    </row>
    <row r="932" spans="1:20" customFormat="1" ht="13.5">
      <c r="A932" s="478"/>
      <c r="B932" s="478"/>
      <c r="C932" s="478"/>
      <c r="D932" s="478"/>
      <c r="E932" s="478"/>
      <c r="F932" s="478"/>
      <c r="G932" s="478"/>
      <c r="H932" s="478"/>
      <c r="I932" s="478"/>
      <c r="J932" s="478"/>
      <c r="K932" s="478"/>
      <c r="L932" s="478"/>
      <c r="M932" s="478"/>
      <c r="N932" s="478"/>
      <c r="O932" s="478"/>
      <c r="P932" s="478"/>
      <c r="Q932" s="478"/>
      <c r="R932" s="478"/>
      <c r="S932" s="478"/>
      <c r="T932" s="478"/>
    </row>
    <row r="933" spans="1:20" customFormat="1" ht="13.5">
      <c r="A933" s="478"/>
      <c r="B933" s="478"/>
      <c r="C933" s="478"/>
      <c r="D933" s="478"/>
      <c r="E933" s="478"/>
      <c r="F933" s="478"/>
      <c r="G933" s="478"/>
      <c r="H933" s="478"/>
      <c r="I933" s="478"/>
      <c r="J933" s="478"/>
      <c r="K933" s="478"/>
      <c r="L933" s="478"/>
      <c r="M933" s="478"/>
      <c r="N933" s="478"/>
      <c r="O933" s="478"/>
      <c r="P933" s="478"/>
      <c r="Q933" s="478"/>
      <c r="R933" s="478"/>
      <c r="S933" s="478"/>
      <c r="T933" s="478"/>
    </row>
    <row r="934" spans="1:20" customFormat="1" ht="13.5">
      <c r="A934" s="478"/>
      <c r="B934" s="478"/>
      <c r="C934" s="478"/>
      <c r="D934" s="478"/>
      <c r="E934" s="478"/>
      <c r="F934" s="478"/>
      <c r="G934" s="478"/>
      <c r="H934" s="478"/>
      <c r="I934" s="478"/>
      <c r="J934" s="478"/>
      <c r="K934" s="478"/>
      <c r="L934" s="478"/>
      <c r="M934" s="478"/>
      <c r="N934" s="478"/>
      <c r="O934" s="478"/>
      <c r="P934" s="478"/>
      <c r="Q934" s="478"/>
      <c r="R934" s="478"/>
      <c r="S934" s="478"/>
      <c r="T934" s="478"/>
    </row>
    <row r="935" spans="1:20" customFormat="1" ht="13.5">
      <c r="A935" s="478"/>
      <c r="B935" s="478"/>
      <c r="C935" s="478"/>
      <c r="D935" s="478"/>
      <c r="E935" s="478"/>
      <c r="F935" s="478"/>
      <c r="G935" s="478"/>
      <c r="H935" s="478"/>
      <c r="I935" s="478"/>
      <c r="J935" s="478"/>
      <c r="K935" s="478"/>
      <c r="L935" s="478"/>
      <c r="M935" s="478"/>
      <c r="N935" s="478"/>
      <c r="O935" s="478"/>
      <c r="P935" s="478"/>
      <c r="Q935" s="478"/>
      <c r="R935" s="478"/>
      <c r="S935" s="478"/>
      <c r="T935" s="478"/>
    </row>
    <row r="936" spans="1:20" customFormat="1" ht="13.5">
      <c r="A936" s="478"/>
      <c r="B936" s="478"/>
      <c r="C936" s="478"/>
      <c r="D936" s="478"/>
      <c r="E936" s="478"/>
      <c r="F936" s="478"/>
      <c r="G936" s="478"/>
      <c r="H936" s="478"/>
      <c r="I936" s="478"/>
      <c r="J936" s="478"/>
      <c r="K936" s="478"/>
      <c r="L936" s="478"/>
      <c r="M936" s="478"/>
      <c r="N936" s="478"/>
      <c r="O936" s="478"/>
      <c r="P936" s="478"/>
      <c r="Q936" s="478"/>
      <c r="R936" s="478"/>
      <c r="S936" s="478"/>
      <c r="T936" s="478"/>
    </row>
    <row r="937" spans="1:20" customFormat="1" ht="13.5">
      <c r="A937" s="478"/>
      <c r="B937" s="478"/>
      <c r="C937" s="478"/>
      <c r="D937" s="478"/>
      <c r="E937" s="478"/>
      <c r="F937" s="478"/>
      <c r="G937" s="478"/>
      <c r="H937" s="478"/>
      <c r="I937" s="478"/>
      <c r="J937" s="478"/>
      <c r="K937" s="478"/>
      <c r="L937" s="478"/>
      <c r="M937" s="478"/>
      <c r="N937" s="478"/>
      <c r="O937" s="478"/>
      <c r="P937" s="478"/>
      <c r="Q937" s="478"/>
      <c r="R937" s="478"/>
      <c r="S937" s="478"/>
      <c r="T937" s="478"/>
    </row>
    <row r="938" spans="1:20" customFormat="1" ht="13.5">
      <c r="A938" s="478"/>
      <c r="B938" s="478"/>
      <c r="C938" s="478"/>
      <c r="D938" s="478"/>
      <c r="E938" s="478"/>
      <c r="F938" s="478"/>
      <c r="G938" s="478"/>
      <c r="H938" s="478"/>
      <c r="I938" s="478"/>
      <c r="J938" s="478"/>
      <c r="K938" s="478"/>
      <c r="L938" s="478"/>
      <c r="M938" s="478"/>
      <c r="N938" s="478"/>
      <c r="O938" s="478"/>
      <c r="P938" s="478"/>
      <c r="Q938" s="478"/>
      <c r="R938" s="478"/>
      <c r="S938" s="478"/>
      <c r="T938" s="478"/>
    </row>
    <row r="939" spans="1:20" customFormat="1" ht="13.5">
      <c r="A939" s="478"/>
      <c r="B939" s="478"/>
      <c r="C939" s="478"/>
      <c r="D939" s="478"/>
      <c r="E939" s="478"/>
      <c r="F939" s="478"/>
      <c r="G939" s="478"/>
      <c r="H939" s="478"/>
      <c r="I939" s="478"/>
      <c r="J939" s="478"/>
      <c r="K939" s="478"/>
      <c r="L939" s="478"/>
      <c r="M939" s="478"/>
      <c r="N939" s="478"/>
      <c r="O939" s="478"/>
      <c r="P939" s="478"/>
      <c r="Q939" s="478"/>
      <c r="R939" s="478"/>
      <c r="S939" s="478"/>
      <c r="T939" s="478"/>
    </row>
    <row r="940" spans="1:20" customFormat="1" ht="13.5">
      <c r="A940" s="478"/>
      <c r="B940" s="478"/>
      <c r="C940" s="478"/>
      <c r="D940" s="478"/>
      <c r="E940" s="478"/>
      <c r="F940" s="478"/>
      <c r="G940" s="478"/>
      <c r="H940" s="478"/>
      <c r="I940" s="478"/>
      <c r="J940" s="478"/>
      <c r="K940" s="478"/>
      <c r="L940" s="478"/>
      <c r="M940" s="478"/>
      <c r="N940" s="478"/>
      <c r="O940" s="478"/>
      <c r="P940" s="478"/>
      <c r="Q940" s="478"/>
      <c r="R940" s="478"/>
      <c r="S940" s="478"/>
      <c r="T940" s="478"/>
    </row>
    <row r="941" spans="1:20" customFormat="1" ht="13.5">
      <c r="A941" s="478"/>
      <c r="B941" s="478"/>
      <c r="C941" s="478"/>
      <c r="D941" s="478"/>
      <c r="E941" s="478"/>
      <c r="F941" s="478"/>
      <c r="G941" s="478"/>
      <c r="H941" s="478"/>
      <c r="I941" s="478"/>
      <c r="J941" s="478"/>
      <c r="K941" s="478"/>
      <c r="L941" s="478"/>
      <c r="M941" s="478"/>
      <c r="N941" s="478"/>
      <c r="O941" s="478"/>
      <c r="P941" s="478"/>
      <c r="Q941" s="478"/>
      <c r="R941" s="478"/>
      <c r="S941" s="478"/>
      <c r="T941" s="478"/>
    </row>
    <row r="942" spans="1:20" customFormat="1" ht="13.5">
      <c r="A942" s="478"/>
      <c r="B942" s="478"/>
      <c r="C942" s="478"/>
      <c r="D942" s="478"/>
      <c r="E942" s="478"/>
      <c r="F942" s="478"/>
      <c r="G942" s="478"/>
      <c r="H942" s="478"/>
      <c r="I942" s="478"/>
      <c r="J942" s="478"/>
      <c r="K942" s="478"/>
      <c r="L942" s="478"/>
      <c r="M942" s="478"/>
      <c r="N942" s="478"/>
      <c r="O942" s="478"/>
      <c r="P942" s="478"/>
      <c r="Q942" s="478"/>
      <c r="R942" s="478"/>
      <c r="S942" s="478"/>
      <c r="T942" s="478"/>
    </row>
    <row r="943" spans="1:20" customFormat="1" ht="13.5">
      <c r="A943" s="478"/>
      <c r="B943" s="478"/>
      <c r="C943" s="478"/>
      <c r="D943" s="478"/>
      <c r="E943" s="478"/>
      <c r="F943" s="478"/>
      <c r="G943" s="478"/>
      <c r="H943" s="478"/>
      <c r="I943" s="478"/>
      <c r="J943" s="478"/>
      <c r="K943" s="478"/>
      <c r="L943" s="478"/>
      <c r="M943" s="478"/>
      <c r="N943" s="478"/>
      <c r="O943" s="478"/>
      <c r="P943" s="478"/>
      <c r="Q943" s="478"/>
      <c r="R943" s="478"/>
      <c r="S943" s="478"/>
      <c r="T943" s="478"/>
    </row>
    <row r="944" spans="1:20" customFormat="1" ht="13.5">
      <c r="A944" s="478"/>
      <c r="B944" s="478"/>
      <c r="C944" s="478"/>
      <c r="D944" s="478"/>
      <c r="E944" s="478"/>
      <c r="F944" s="478"/>
      <c r="G944" s="478"/>
      <c r="H944" s="478"/>
      <c r="I944" s="478"/>
      <c r="J944" s="478"/>
      <c r="K944" s="478"/>
      <c r="L944" s="478"/>
      <c r="M944" s="478"/>
      <c r="N944" s="478"/>
      <c r="O944" s="478"/>
      <c r="P944" s="478"/>
      <c r="Q944" s="478"/>
      <c r="R944" s="478"/>
      <c r="S944" s="478"/>
      <c r="T944" s="478"/>
    </row>
    <row r="945" spans="1:20" customFormat="1" ht="13.5">
      <c r="A945" s="478"/>
      <c r="B945" s="478"/>
      <c r="C945" s="478"/>
      <c r="D945" s="478"/>
      <c r="E945" s="478"/>
      <c r="F945" s="478"/>
      <c r="G945" s="478"/>
      <c r="H945" s="478"/>
      <c r="I945" s="478"/>
      <c r="J945" s="478"/>
      <c r="K945" s="478"/>
      <c r="L945" s="478"/>
      <c r="M945" s="478"/>
      <c r="N945" s="478"/>
      <c r="O945" s="478"/>
      <c r="P945" s="478"/>
      <c r="Q945" s="478"/>
      <c r="R945" s="478"/>
      <c r="S945" s="478"/>
      <c r="T945" s="478"/>
    </row>
    <row r="946" spans="1:20" customFormat="1" ht="13.5">
      <c r="A946" s="478"/>
      <c r="B946" s="478"/>
      <c r="C946" s="478"/>
      <c r="D946" s="478"/>
      <c r="E946" s="478"/>
      <c r="F946" s="478"/>
      <c r="G946" s="478"/>
      <c r="H946" s="478"/>
      <c r="I946" s="478"/>
      <c r="J946" s="478"/>
      <c r="K946" s="478"/>
      <c r="L946" s="478"/>
      <c r="M946" s="478"/>
      <c r="N946" s="478"/>
      <c r="O946" s="478"/>
      <c r="P946" s="478"/>
      <c r="Q946" s="478"/>
      <c r="R946" s="478"/>
      <c r="S946" s="478"/>
      <c r="T946" s="478"/>
    </row>
    <row r="947" spans="1:20" customFormat="1" ht="13.5">
      <c r="A947" s="478"/>
      <c r="B947" s="478"/>
      <c r="C947" s="478"/>
      <c r="D947" s="478"/>
      <c r="E947" s="478"/>
      <c r="F947" s="478"/>
      <c r="G947" s="478"/>
      <c r="H947" s="478"/>
      <c r="I947" s="478"/>
      <c r="J947" s="478"/>
      <c r="K947" s="478"/>
      <c r="L947" s="478"/>
      <c r="M947" s="478"/>
      <c r="N947" s="478"/>
      <c r="O947" s="478"/>
      <c r="P947" s="478"/>
      <c r="Q947" s="478"/>
      <c r="R947" s="478"/>
      <c r="S947" s="478"/>
      <c r="T947" s="478"/>
    </row>
    <row r="948" spans="1:20" customFormat="1" ht="13.5">
      <c r="A948" s="478"/>
      <c r="B948" s="478"/>
      <c r="C948" s="478"/>
      <c r="D948" s="478"/>
      <c r="E948" s="478"/>
      <c r="F948" s="478"/>
      <c r="G948" s="478"/>
      <c r="H948" s="478"/>
      <c r="I948" s="478"/>
      <c r="J948" s="478"/>
      <c r="K948" s="478"/>
      <c r="L948" s="478"/>
      <c r="M948" s="478"/>
      <c r="N948" s="478"/>
      <c r="O948" s="478"/>
      <c r="P948" s="478"/>
      <c r="Q948" s="478"/>
      <c r="R948" s="478"/>
      <c r="S948" s="478"/>
      <c r="T948" s="478"/>
    </row>
    <row r="949" spans="1:20" customFormat="1" ht="13.5">
      <c r="A949" s="478"/>
      <c r="B949" s="478"/>
      <c r="C949" s="478"/>
      <c r="D949" s="478"/>
      <c r="E949" s="478"/>
      <c r="F949" s="478"/>
      <c r="G949" s="478"/>
      <c r="H949" s="478"/>
      <c r="I949" s="478"/>
      <c r="J949" s="478"/>
      <c r="K949" s="478"/>
      <c r="L949" s="478"/>
      <c r="M949" s="478"/>
      <c r="N949" s="478"/>
      <c r="O949" s="478"/>
      <c r="P949" s="478"/>
      <c r="Q949" s="478"/>
      <c r="R949" s="478"/>
      <c r="S949" s="478"/>
      <c r="T949" s="478"/>
    </row>
    <row r="950" spans="1:20" customFormat="1" ht="13.5">
      <c r="A950" s="478"/>
      <c r="B950" s="478"/>
      <c r="C950" s="478"/>
      <c r="D950" s="478"/>
      <c r="E950" s="478"/>
      <c r="F950" s="478"/>
      <c r="G950" s="478"/>
      <c r="H950" s="478"/>
      <c r="I950" s="478"/>
      <c r="J950" s="478"/>
      <c r="K950" s="478"/>
      <c r="L950" s="478"/>
      <c r="M950" s="478"/>
      <c r="N950" s="478"/>
      <c r="O950" s="478"/>
      <c r="P950" s="478"/>
      <c r="Q950" s="478"/>
      <c r="R950" s="478"/>
      <c r="S950" s="478"/>
      <c r="T950" s="478"/>
    </row>
    <row r="951" spans="1:20" customFormat="1" ht="13.5">
      <c r="A951" s="478"/>
      <c r="B951" s="478"/>
      <c r="C951" s="478"/>
      <c r="D951" s="478"/>
      <c r="E951" s="478"/>
      <c r="F951" s="478"/>
      <c r="G951" s="478"/>
      <c r="H951" s="478"/>
      <c r="I951" s="478"/>
      <c r="J951" s="478"/>
      <c r="K951" s="478"/>
      <c r="L951" s="478"/>
      <c r="M951" s="478"/>
      <c r="N951" s="478"/>
      <c r="O951" s="478"/>
      <c r="P951" s="478"/>
      <c r="Q951" s="478"/>
      <c r="R951" s="478"/>
      <c r="S951" s="478"/>
      <c r="T951" s="478"/>
    </row>
    <row r="952" spans="1:20" customFormat="1" ht="13.5">
      <c r="A952" s="478"/>
      <c r="B952" s="478"/>
      <c r="C952" s="478"/>
      <c r="D952" s="478"/>
      <c r="E952" s="478"/>
      <c r="F952" s="478"/>
      <c r="G952" s="478"/>
      <c r="H952" s="478"/>
      <c r="I952" s="478"/>
      <c r="J952" s="478"/>
      <c r="K952" s="478"/>
      <c r="L952" s="478"/>
      <c r="M952" s="478"/>
      <c r="N952" s="478"/>
      <c r="O952" s="478"/>
      <c r="P952" s="478"/>
      <c r="Q952" s="478"/>
      <c r="R952" s="478"/>
      <c r="S952" s="478"/>
      <c r="T952" s="478"/>
    </row>
    <row r="953" spans="1:20" customFormat="1" ht="13.5">
      <c r="A953" s="478"/>
      <c r="B953" s="478"/>
      <c r="C953" s="478"/>
      <c r="D953" s="478"/>
      <c r="E953" s="478"/>
      <c r="F953" s="478"/>
      <c r="G953" s="478"/>
      <c r="H953" s="478"/>
      <c r="I953" s="478"/>
      <c r="J953" s="478"/>
      <c r="K953" s="478"/>
      <c r="L953" s="478"/>
      <c r="M953" s="478"/>
      <c r="N953" s="478"/>
      <c r="O953" s="478"/>
      <c r="P953" s="478"/>
      <c r="Q953" s="478"/>
      <c r="R953" s="478"/>
      <c r="S953" s="478"/>
      <c r="T953" s="478"/>
    </row>
    <row r="954" spans="1:20" customFormat="1" ht="13.5">
      <c r="A954" s="478"/>
      <c r="B954" s="478"/>
      <c r="C954" s="478"/>
      <c r="D954" s="478"/>
      <c r="E954" s="478"/>
      <c r="F954" s="478"/>
      <c r="G954" s="478"/>
      <c r="H954" s="478"/>
      <c r="I954" s="478"/>
      <c r="J954" s="478"/>
      <c r="K954" s="478"/>
      <c r="L954" s="478"/>
      <c r="M954" s="478"/>
      <c r="N954" s="478"/>
      <c r="O954" s="478"/>
      <c r="P954" s="478"/>
      <c r="Q954" s="478"/>
      <c r="R954" s="478"/>
      <c r="S954" s="478"/>
      <c r="T954" s="478"/>
    </row>
    <row r="955" spans="1:20" customFormat="1" ht="13.5">
      <c r="A955" s="478"/>
      <c r="B955" s="478"/>
      <c r="C955" s="478"/>
      <c r="D955" s="478"/>
      <c r="E955" s="478"/>
      <c r="F955" s="478"/>
      <c r="G955" s="478"/>
      <c r="H955" s="478"/>
      <c r="I955" s="478"/>
      <c r="J955" s="478"/>
      <c r="K955" s="478"/>
      <c r="L955" s="478"/>
      <c r="M955" s="478"/>
      <c r="N955" s="478"/>
      <c r="O955" s="478"/>
      <c r="P955" s="478"/>
      <c r="Q955" s="478"/>
      <c r="R955" s="478"/>
      <c r="S955" s="478"/>
      <c r="T955" s="478"/>
    </row>
    <row r="956" spans="1:20" customFormat="1" ht="13.5">
      <c r="A956" s="478"/>
      <c r="B956" s="478"/>
      <c r="C956" s="478"/>
      <c r="D956" s="478"/>
      <c r="E956" s="478"/>
      <c r="F956" s="478"/>
      <c r="G956" s="478"/>
      <c r="H956" s="478"/>
      <c r="I956" s="478"/>
      <c r="J956" s="478"/>
      <c r="K956" s="478"/>
      <c r="L956" s="478"/>
      <c r="M956" s="478"/>
      <c r="N956" s="478"/>
      <c r="O956" s="478"/>
      <c r="P956" s="478"/>
      <c r="Q956" s="478"/>
      <c r="R956" s="478"/>
      <c r="S956" s="478"/>
      <c r="T956" s="478"/>
    </row>
    <row r="957" spans="1:20" customFormat="1" ht="13.5">
      <c r="A957" s="478"/>
      <c r="B957" s="478"/>
      <c r="C957" s="478"/>
      <c r="D957" s="478"/>
      <c r="E957" s="478"/>
      <c r="F957" s="478"/>
      <c r="G957" s="478"/>
      <c r="H957" s="478"/>
      <c r="I957" s="478"/>
      <c r="J957" s="478"/>
      <c r="K957" s="478"/>
      <c r="L957" s="478"/>
      <c r="M957" s="478"/>
      <c r="N957" s="478"/>
      <c r="O957" s="478"/>
      <c r="P957" s="478"/>
      <c r="Q957" s="478"/>
      <c r="R957" s="478"/>
      <c r="S957" s="478"/>
      <c r="T957" s="478"/>
    </row>
    <row r="958" spans="1:20" customFormat="1" ht="13.5">
      <c r="A958" s="478"/>
      <c r="B958" s="478"/>
      <c r="C958" s="478"/>
      <c r="D958" s="478"/>
      <c r="E958" s="478"/>
      <c r="F958" s="478"/>
      <c r="G958" s="478"/>
      <c r="H958" s="478"/>
      <c r="I958" s="478"/>
      <c r="J958" s="478"/>
      <c r="K958" s="478"/>
      <c r="L958" s="478"/>
      <c r="M958" s="478"/>
      <c r="N958" s="478"/>
      <c r="O958" s="478"/>
      <c r="P958" s="478"/>
      <c r="Q958" s="478"/>
      <c r="R958" s="478"/>
      <c r="S958" s="478"/>
      <c r="T958" s="478"/>
    </row>
    <row r="959" spans="1:20" customFormat="1" ht="13.5">
      <c r="A959" s="478"/>
      <c r="B959" s="478"/>
      <c r="C959" s="478"/>
      <c r="D959" s="478"/>
      <c r="E959" s="478"/>
      <c r="F959" s="478"/>
      <c r="G959" s="478"/>
      <c r="H959" s="478"/>
      <c r="I959" s="478"/>
      <c r="J959" s="478"/>
      <c r="K959" s="478"/>
      <c r="L959" s="478"/>
      <c r="M959" s="478"/>
      <c r="N959" s="478"/>
      <c r="O959" s="478"/>
      <c r="P959" s="478"/>
      <c r="Q959" s="478"/>
      <c r="R959" s="478"/>
      <c r="S959" s="478"/>
      <c r="T959" s="478"/>
    </row>
    <row r="960" spans="1:20" customFormat="1" ht="13.5">
      <c r="A960" s="478"/>
      <c r="B960" s="478"/>
      <c r="C960" s="478"/>
      <c r="D960" s="478"/>
      <c r="E960" s="478"/>
      <c r="F960" s="478"/>
      <c r="G960" s="478"/>
      <c r="H960" s="478"/>
      <c r="I960" s="478"/>
      <c r="J960" s="478"/>
      <c r="K960" s="478"/>
      <c r="L960" s="478"/>
      <c r="M960" s="478"/>
      <c r="N960" s="478"/>
      <c r="O960" s="478"/>
      <c r="P960" s="478"/>
      <c r="Q960" s="478"/>
      <c r="R960" s="478"/>
      <c r="S960" s="478"/>
      <c r="T960" s="478"/>
    </row>
    <row r="961" spans="1:20" customFormat="1" ht="13.5">
      <c r="A961" s="478"/>
      <c r="B961" s="478"/>
      <c r="C961" s="478"/>
      <c r="D961" s="478"/>
      <c r="E961" s="478"/>
      <c r="F961" s="478"/>
      <c r="G961" s="478"/>
      <c r="H961" s="478"/>
      <c r="I961" s="478"/>
      <c r="J961" s="478"/>
      <c r="K961" s="478"/>
      <c r="L961" s="478"/>
      <c r="M961" s="478"/>
      <c r="N961" s="478"/>
      <c r="O961" s="478"/>
      <c r="P961" s="478"/>
      <c r="Q961" s="478"/>
      <c r="R961" s="478"/>
      <c r="S961" s="478"/>
      <c r="T961" s="478"/>
    </row>
    <row r="962" spans="1:20" customFormat="1" ht="13.5">
      <c r="A962" s="478"/>
      <c r="B962" s="478"/>
      <c r="C962" s="478"/>
      <c r="D962" s="478"/>
      <c r="E962" s="478"/>
      <c r="F962" s="478"/>
      <c r="G962" s="478"/>
      <c r="H962" s="478"/>
      <c r="I962" s="478"/>
      <c r="J962" s="478"/>
      <c r="K962" s="478"/>
      <c r="L962" s="478"/>
      <c r="M962" s="478"/>
      <c r="N962" s="478"/>
      <c r="O962" s="478"/>
      <c r="P962" s="478"/>
      <c r="Q962" s="478"/>
      <c r="R962" s="478"/>
      <c r="S962" s="478"/>
      <c r="T962" s="478"/>
    </row>
    <row r="963" spans="1:20" customFormat="1" ht="13.5">
      <c r="A963" s="478"/>
      <c r="B963" s="478"/>
      <c r="C963" s="478"/>
      <c r="D963" s="478"/>
      <c r="E963" s="478"/>
      <c r="F963" s="478"/>
      <c r="G963" s="478"/>
      <c r="H963" s="478"/>
      <c r="I963" s="478"/>
      <c r="J963" s="478"/>
      <c r="K963" s="478"/>
      <c r="L963" s="478"/>
      <c r="M963" s="478"/>
      <c r="N963" s="478"/>
      <c r="O963" s="478"/>
      <c r="P963" s="478"/>
      <c r="Q963" s="478"/>
      <c r="R963" s="478"/>
      <c r="S963" s="478"/>
      <c r="T963" s="478"/>
    </row>
    <row r="964" spans="1:20" customFormat="1" ht="13.5">
      <c r="A964" s="478"/>
      <c r="B964" s="478"/>
      <c r="C964" s="478"/>
      <c r="D964" s="478"/>
      <c r="E964" s="478"/>
      <c r="F964" s="478"/>
      <c r="G964" s="478"/>
      <c r="H964" s="478"/>
      <c r="I964" s="478"/>
      <c r="J964" s="478"/>
      <c r="K964" s="478"/>
      <c r="L964" s="478"/>
      <c r="M964" s="478"/>
      <c r="N964" s="478"/>
      <c r="O964" s="478"/>
      <c r="P964" s="478"/>
      <c r="Q964" s="478"/>
      <c r="R964" s="478"/>
      <c r="S964" s="478"/>
      <c r="T964" s="478"/>
    </row>
    <row r="965" spans="1:20" customFormat="1" ht="13.5">
      <c r="A965" s="478"/>
      <c r="B965" s="478"/>
      <c r="C965" s="478"/>
      <c r="D965" s="478"/>
      <c r="E965" s="478"/>
      <c r="F965" s="478"/>
      <c r="G965" s="478"/>
      <c r="H965" s="478"/>
      <c r="I965" s="478"/>
      <c r="J965" s="478"/>
      <c r="K965" s="478"/>
      <c r="L965" s="478"/>
      <c r="M965" s="478"/>
      <c r="N965" s="478"/>
      <c r="O965" s="478"/>
      <c r="P965" s="478"/>
      <c r="Q965" s="478"/>
      <c r="R965" s="478"/>
      <c r="S965" s="478"/>
      <c r="T965" s="478"/>
    </row>
    <row r="966" spans="1:20" customFormat="1" ht="13.5">
      <c r="A966" s="478"/>
      <c r="B966" s="478"/>
      <c r="C966" s="478"/>
      <c r="D966" s="478"/>
      <c r="E966" s="478"/>
      <c r="F966" s="478"/>
      <c r="G966" s="478"/>
      <c r="H966" s="478"/>
      <c r="I966" s="478"/>
      <c r="J966" s="478"/>
      <c r="K966" s="478"/>
      <c r="L966" s="478"/>
      <c r="M966" s="478"/>
      <c r="N966" s="478"/>
      <c r="O966" s="478"/>
      <c r="P966" s="478"/>
      <c r="Q966" s="478"/>
      <c r="R966" s="478"/>
      <c r="S966" s="478"/>
      <c r="T966" s="478"/>
    </row>
    <row r="967" spans="1:20" customFormat="1" ht="13.5">
      <c r="A967" s="478"/>
      <c r="B967" s="478"/>
      <c r="C967" s="478"/>
      <c r="D967" s="478"/>
      <c r="E967" s="478"/>
      <c r="F967" s="478"/>
      <c r="G967" s="478"/>
      <c r="H967" s="478"/>
      <c r="I967" s="478"/>
      <c r="J967" s="478"/>
      <c r="K967" s="478"/>
      <c r="L967" s="478"/>
      <c r="M967" s="478"/>
      <c r="N967" s="478"/>
      <c r="O967" s="478"/>
      <c r="P967" s="478"/>
      <c r="Q967" s="478"/>
      <c r="R967" s="478"/>
      <c r="S967" s="478"/>
      <c r="T967" s="478"/>
    </row>
    <row r="968" spans="1:20" customFormat="1" ht="13.5">
      <c r="A968" s="478"/>
      <c r="B968" s="478"/>
      <c r="C968" s="478"/>
      <c r="D968" s="478"/>
      <c r="E968" s="478"/>
      <c r="F968" s="478"/>
      <c r="G968" s="478"/>
      <c r="H968" s="478"/>
      <c r="I968" s="478"/>
      <c r="J968" s="478"/>
      <c r="K968" s="478"/>
      <c r="L968" s="478"/>
      <c r="M968" s="478"/>
      <c r="N968" s="478"/>
      <c r="O968" s="478"/>
      <c r="P968" s="478"/>
      <c r="Q968" s="478"/>
      <c r="R968" s="478"/>
      <c r="S968" s="478"/>
      <c r="T968" s="478"/>
    </row>
    <row r="969" spans="1:20" customFormat="1" ht="13.5">
      <c r="A969" s="478"/>
      <c r="B969" s="478"/>
      <c r="C969" s="478"/>
      <c r="D969" s="478"/>
      <c r="E969" s="478"/>
      <c r="F969" s="478"/>
      <c r="G969" s="478"/>
      <c r="H969" s="478"/>
      <c r="I969" s="478"/>
      <c r="J969" s="478"/>
      <c r="K969" s="478"/>
      <c r="L969" s="478"/>
      <c r="M969" s="478"/>
      <c r="N969" s="478"/>
      <c r="O969" s="478"/>
      <c r="P969" s="478"/>
      <c r="Q969" s="478"/>
      <c r="R969" s="478"/>
      <c r="S969" s="478"/>
      <c r="T969" s="478"/>
    </row>
    <row r="970" spans="1:20" customFormat="1" ht="13.5">
      <c r="A970" s="478"/>
      <c r="B970" s="478"/>
      <c r="C970" s="478"/>
      <c r="D970" s="478"/>
      <c r="E970" s="478"/>
      <c r="F970" s="478"/>
      <c r="G970" s="478"/>
      <c r="H970" s="478"/>
      <c r="I970" s="478"/>
      <c r="J970" s="478"/>
      <c r="K970" s="478"/>
      <c r="L970" s="478"/>
      <c r="M970" s="478"/>
      <c r="N970" s="478"/>
      <c r="O970" s="478"/>
      <c r="P970" s="478"/>
      <c r="Q970" s="478"/>
      <c r="R970" s="478"/>
      <c r="S970" s="478"/>
      <c r="T970" s="478"/>
    </row>
    <row r="971" spans="1:20" customFormat="1" ht="13.5">
      <c r="A971" s="478"/>
      <c r="B971" s="478"/>
      <c r="C971" s="478"/>
      <c r="D971" s="478"/>
      <c r="E971" s="478"/>
      <c r="F971" s="478"/>
      <c r="G971" s="478"/>
      <c r="H971" s="478"/>
      <c r="I971" s="478"/>
      <c r="J971" s="478"/>
      <c r="K971" s="478"/>
      <c r="L971" s="478"/>
      <c r="M971" s="478"/>
      <c r="N971" s="478"/>
      <c r="O971" s="478"/>
      <c r="P971" s="478"/>
      <c r="Q971" s="478"/>
      <c r="R971" s="478"/>
      <c r="S971" s="478"/>
      <c r="T971" s="478"/>
    </row>
    <row r="972" spans="1:20" customFormat="1" ht="13.5">
      <c r="A972" s="478"/>
      <c r="B972" s="478"/>
      <c r="C972" s="478"/>
      <c r="D972" s="478"/>
      <c r="E972" s="478"/>
      <c r="F972" s="478"/>
      <c r="G972" s="478"/>
      <c r="H972" s="478"/>
      <c r="I972" s="478"/>
      <c r="J972" s="478"/>
      <c r="K972" s="478"/>
      <c r="L972" s="478"/>
      <c r="M972" s="478"/>
      <c r="N972" s="478"/>
      <c r="O972" s="478"/>
      <c r="P972" s="478"/>
      <c r="Q972" s="478"/>
      <c r="R972" s="478"/>
      <c r="S972" s="478"/>
      <c r="T972" s="478"/>
    </row>
    <row r="973" spans="1:20" customFormat="1" ht="13.5">
      <c r="A973" s="478"/>
      <c r="B973" s="478"/>
      <c r="C973" s="478"/>
      <c r="D973" s="478"/>
      <c r="E973" s="478"/>
      <c r="F973" s="478"/>
      <c r="G973" s="478"/>
      <c r="H973" s="478"/>
      <c r="I973" s="478"/>
      <c r="J973" s="478"/>
      <c r="K973" s="478"/>
      <c r="L973" s="478"/>
      <c r="M973" s="478"/>
      <c r="N973" s="478"/>
      <c r="O973" s="478"/>
      <c r="P973" s="478"/>
      <c r="Q973" s="478"/>
      <c r="R973" s="478"/>
      <c r="S973" s="478"/>
      <c r="T973" s="478"/>
    </row>
    <row r="974" spans="1:20" customFormat="1" ht="13.5">
      <c r="A974" s="478"/>
      <c r="B974" s="478"/>
      <c r="C974" s="478"/>
      <c r="D974" s="478"/>
      <c r="E974" s="478"/>
      <c r="F974" s="478"/>
      <c r="G974" s="478"/>
      <c r="H974" s="478"/>
      <c r="I974" s="478"/>
      <c r="J974" s="478"/>
      <c r="K974" s="478"/>
      <c r="L974" s="478"/>
      <c r="M974" s="478"/>
      <c r="N974" s="478"/>
      <c r="O974" s="478"/>
      <c r="P974" s="478"/>
      <c r="Q974" s="478"/>
      <c r="R974" s="478"/>
      <c r="S974" s="478"/>
      <c r="T974" s="478"/>
    </row>
    <row r="975" spans="1:20" customFormat="1" ht="13.5">
      <c r="A975" s="478"/>
      <c r="B975" s="478"/>
      <c r="C975" s="478"/>
      <c r="D975" s="478"/>
      <c r="E975" s="478"/>
      <c r="F975" s="478"/>
      <c r="G975" s="478"/>
      <c r="H975" s="478"/>
      <c r="I975" s="478"/>
      <c r="J975" s="478"/>
      <c r="K975" s="478"/>
      <c r="L975" s="478"/>
      <c r="M975" s="478"/>
      <c r="N975" s="478"/>
      <c r="O975" s="478"/>
      <c r="P975" s="478"/>
      <c r="Q975" s="478"/>
      <c r="R975" s="478"/>
      <c r="S975" s="478"/>
      <c r="T975" s="478"/>
    </row>
    <row r="976" spans="1:20" customFormat="1" ht="13.5">
      <c r="A976" s="478"/>
      <c r="B976" s="478"/>
      <c r="C976" s="478"/>
      <c r="D976" s="478"/>
      <c r="E976" s="478"/>
      <c r="F976" s="478"/>
      <c r="G976" s="478"/>
      <c r="H976" s="478"/>
      <c r="I976" s="478"/>
      <c r="J976" s="478"/>
      <c r="K976" s="478"/>
      <c r="L976" s="478"/>
      <c r="M976" s="478"/>
      <c r="N976" s="478"/>
      <c r="O976" s="478"/>
      <c r="P976" s="478"/>
      <c r="Q976" s="478"/>
      <c r="R976" s="478"/>
      <c r="S976" s="478"/>
      <c r="T976" s="478"/>
    </row>
    <row r="977" spans="1:20" customFormat="1" ht="13.5">
      <c r="A977" s="478"/>
      <c r="B977" s="478"/>
      <c r="C977" s="478"/>
      <c r="D977" s="478"/>
      <c r="E977" s="478"/>
      <c r="F977" s="478"/>
      <c r="G977" s="478"/>
      <c r="H977" s="478"/>
      <c r="I977" s="478"/>
      <c r="J977" s="478"/>
      <c r="K977" s="478"/>
      <c r="L977" s="478"/>
      <c r="M977" s="478"/>
      <c r="N977" s="478"/>
      <c r="O977" s="478"/>
      <c r="P977" s="478"/>
      <c r="Q977" s="478"/>
      <c r="R977" s="478"/>
      <c r="S977" s="478"/>
      <c r="T977" s="478"/>
    </row>
    <row r="978" spans="1:20" customFormat="1" ht="13.5">
      <c r="A978" s="478"/>
      <c r="B978" s="478"/>
      <c r="C978" s="478"/>
      <c r="D978" s="478"/>
      <c r="E978" s="478"/>
      <c r="F978" s="478"/>
      <c r="G978" s="478"/>
      <c r="H978" s="478"/>
      <c r="I978" s="478"/>
      <c r="J978" s="478"/>
      <c r="K978" s="478"/>
      <c r="L978" s="478"/>
      <c r="M978" s="478"/>
      <c r="N978" s="478"/>
      <c r="O978" s="478"/>
      <c r="P978" s="478"/>
      <c r="Q978" s="478"/>
      <c r="R978" s="478"/>
      <c r="S978" s="478"/>
      <c r="T978" s="478"/>
    </row>
    <row r="979" spans="1:20" customFormat="1" ht="13.5">
      <c r="A979" s="478"/>
      <c r="B979" s="478"/>
      <c r="C979" s="478"/>
      <c r="D979" s="478"/>
      <c r="E979" s="478"/>
      <c r="F979" s="478"/>
      <c r="G979" s="478"/>
      <c r="H979" s="478"/>
      <c r="I979" s="478"/>
      <c r="J979" s="478"/>
      <c r="K979" s="478"/>
      <c r="L979" s="478"/>
      <c r="M979" s="478"/>
      <c r="N979" s="478"/>
      <c r="O979" s="478"/>
      <c r="P979" s="478"/>
      <c r="Q979" s="478"/>
      <c r="R979" s="478"/>
      <c r="S979" s="478"/>
      <c r="T979" s="478"/>
    </row>
    <row r="980" spans="1:20" customFormat="1" ht="13.5">
      <c r="A980" s="478"/>
      <c r="B980" s="478"/>
      <c r="C980" s="478"/>
      <c r="D980" s="478"/>
      <c r="E980" s="478"/>
      <c r="F980" s="478"/>
      <c r="G980" s="478"/>
      <c r="H980" s="478"/>
      <c r="I980" s="478"/>
      <c r="J980" s="478"/>
      <c r="K980" s="478"/>
      <c r="L980" s="478"/>
      <c r="M980" s="478"/>
      <c r="N980" s="478"/>
      <c r="O980" s="478"/>
      <c r="P980" s="478"/>
      <c r="Q980" s="478"/>
      <c r="R980" s="478"/>
      <c r="S980" s="478"/>
      <c r="T980" s="478"/>
    </row>
    <row r="981" spans="1:20" customFormat="1" ht="13.5">
      <c r="A981" s="478"/>
      <c r="B981" s="478"/>
      <c r="C981" s="478"/>
      <c r="D981" s="478"/>
      <c r="E981" s="478"/>
      <c r="F981" s="478"/>
      <c r="G981" s="478"/>
      <c r="H981" s="478"/>
      <c r="I981" s="478"/>
      <c r="J981" s="478"/>
      <c r="K981" s="478"/>
      <c r="L981" s="478"/>
      <c r="M981" s="478"/>
      <c r="N981" s="478"/>
      <c r="O981" s="478"/>
      <c r="P981" s="478"/>
      <c r="Q981" s="478"/>
      <c r="R981" s="478"/>
      <c r="S981" s="478"/>
      <c r="T981" s="478"/>
    </row>
    <row r="982" spans="1:20" customFormat="1" ht="13.5">
      <c r="A982" s="478"/>
      <c r="B982" s="478"/>
      <c r="C982" s="478"/>
      <c r="D982" s="478"/>
      <c r="E982" s="478"/>
      <c r="F982" s="478"/>
      <c r="G982" s="478"/>
      <c r="H982" s="478"/>
      <c r="I982" s="478"/>
      <c r="J982" s="478"/>
      <c r="K982" s="478"/>
      <c r="L982" s="478"/>
      <c r="M982" s="478"/>
      <c r="N982" s="478"/>
      <c r="O982" s="478"/>
      <c r="P982" s="478"/>
      <c r="Q982" s="478"/>
      <c r="R982" s="478"/>
      <c r="S982" s="478"/>
      <c r="T982" s="478"/>
    </row>
    <row r="983" spans="1:20" customFormat="1" ht="13.5">
      <c r="A983" s="478"/>
      <c r="B983" s="478"/>
      <c r="C983" s="478"/>
      <c r="D983" s="478"/>
      <c r="E983" s="478"/>
      <c r="F983" s="478"/>
      <c r="G983" s="478"/>
      <c r="H983" s="478"/>
      <c r="I983" s="478"/>
      <c r="J983" s="478"/>
      <c r="K983" s="478"/>
      <c r="L983" s="478"/>
      <c r="M983" s="478"/>
      <c r="N983" s="478"/>
      <c r="O983" s="478"/>
      <c r="P983" s="478"/>
      <c r="Q983" s="478"/>
      <c r="R983" s="478"/>
      <c r="S983" s="478"/>
      <c r="T983" s="478"/>
    </row>
    <row r="984" spans="1:20" customFormat="1" ht="13.5">
      <c r="A984" s="478"/>
      <c r="B984" s="478"/>
      <c r="C984" s="478"/>
      <c r="D984" s="478"/>
      <c r="E984" s="478"/>
      <c r="F984" s="478"/>
      <c r="G984" s="478"/>
      <c r="H984" s="478"/>
      <c r="I984" s="478"/>
      <c r="J984" s="478"/>
      <c r="K984" s="478"/>
      <c r="L984" s="478"/>
      <c r="M984" s="478"/>
      <c r="N984" s="478"/>
      <c r="O984" s="478"/>
      <c r="P984" s="478"/>
      <c r="Q984" s="478"/>
      <c r="R984" s="478"/>
      <c r="S984" s="478"/>
      <c r="T984" s="478"/>
    </row>
    <row r="985" spans="1:20" customFormat="1" ht="13.5">
      <c r="A985" s="478"/>
      <c r="B985" s="478"/>
      <c r="C985" s="478"/>
      <c r="D985" s="478"/>
      <c r="E985" s="478"/>
      <c r="F985" s="478"/>
      <c r="G985" s="478"/>
      <c r="H985" s="478"/>
      <c r="I985" s="478"/>
      <c r="J985" s="478"/>
      <c r="K985" s="478"/>
      <c r="L985" s="478"/>
      <c r="M985" s="478"/>
      <c r="N985" s="478"/>
      <c r="O985" s="478"/>
      <c r="P985" s="478"/>
      <c r="Q985" s="478"/>
      <c r="R985" s="478"/>
      <c r="S985" s="478"/>
      <c r="T985" s="478"/>
    </row>
    <row r="986" spans="1:20" customFormat="1" ht="13.5">
      <c r="A986" s="478"/>
      <c r="B986" s="478"/>
      <c r="C986" s="478"/>
      <c r="D986" s="478"/>
      <c r="E986" s="478"/>
      <c r="F986" s="478"/>
      <c r="G986" s="478"/>
      <c r="H986" s="478"/>
      <c r="I986" s="478"/>
      <c r="J986" s="478"/>
      <c r="K986" s="478"/>
      <c r="L986" s="478"/>
      <c r="M986" s="478"/>
      <c r="N986" s="478"/>
      <c r="O986" s="478"/>
      <c r="P986" s="478"/>
      <c r="Q986" s="478"/>
      <c r="R986" s="478"/>
      <c r="S986" s="478"/>
      <c r="T986" s="478"/>
    </row>
    <row r="987" spans="1:20" customFormat="1" ht="13.5">
      <c r="A987" s="478"/>
      <c r="B987" s="478"/>
      <c r="C987" s="478"/>
      <c r="D987" s="478"/>
      <c r="E987" s="478"/>
      <c r="F987" s="478"/>
      <c r="G987" s="478"/>
      <c r="H987" s="478"/>
      <c r="I987" s="478"/>
      <c r="J987" s="478"/>
      <c r="K987" s="478"/>
      <c r="L987" s="478"/>
      <c r="M987" s="478"/>
      <c r="N987" s="478"/>
      <c r="O987" s="478"/>
      <c r="P987" s="478"/>
      <c r="Q987" s="478"/>
      <c r="R987" s="478"/>
      <c r="S987" s="478"/>
      <c r="T987" s="478"/>
    </row>
    <row r="988" spans="1:20" customFormat="1" ht="13.5">
      <c r="A988" s="478"/>
      <c r="B988" s="478"/>
      <c r="C988" s="478"/>
      <c r="D988" s="478"/>
      <c r="E988" s="478"/>
      <c r="F988" s="478"/>
      <c r="G988" s="478"/>
      <c r="H988" s="478"/>
      <c r="I988" s="478"/>
      <c r="J988" s="478"/>
      <c r="K988" s="478"/>
      <c r="L988" s="478"/>
      <c r="M988" s="478"/>
      <c r="N988" s="478"/>
      <c r="O988" s="478"/>
      <c r="P988" s="478"/>
      <c r="Q988" s="478"/>
      <c r="R988" s="478"/>
      <c r="S988" s="478"/>
      <c r="T988" s="478"/>
    </row>
    <row r="989" spans="1:20" customFormat="1" ht="13.5">
      <c r="A989" s="478"/>
      <c r="B989" s="478"/>
      <c r="C989" s="478"/>
      <c r="D989" s="478"/>
      <c r="E989" s="478"/>
      <c r="F989" s="478"/>
      <c r="G989" s="478"/>
      <c r="H989" s="478"/>
      <c r="I989" s="478"/>
      <c r="J989" s="478"/>
      <c r="K989" s="478"/>
      <c r="L989" s="478"/>
      <c r="M989" s="478"/>
      <c r="N989" s="478"/>
      <c r="O989" s="478"/>
      <c r="P989" s="478"/>
      <c r="Q989" s="478"/>
      <c r="R989" s="478"/>
      <c r="S989" s="478"/>
      <c r="T989" s="478"/>
    </row>
    <row r="990" spans="1:20" customFormat="1" ht="13.5">
      <c r="A990" s="478"/>
      <c r="B990" s="478"/>
      <c r="C990" s="478"/>
      <c r="D990" s="478"/>
      <c r="E990" s="478"/>
      <c r="F990" s="478"/>
      <c r="G990" s="478"/>
      <c r="H990" s="478"/>
      <c r="I990" s="478"/>
      <c r="J990" s="478"/>
      <c r="K990" s="478"/>
      <c r="L990" s="478"/>
      <c r="M990" s="478"/>
      <c r="N990" s="478"/>
      <c r="O990" s="478"/>
      <c r="P990" s="478"/>
      <c r="Q990" s="478"/>
      <c r="R990" s="478"/>
      <c r="S990" s="478"/>
      <c r="T990" s="478"/>
    </row>
    <row r="991" spans="1:20" customFormat="1" ht="13.5">
      <c r="A991" s="478"/>
      <c r="B991" s="478"/>
      <c r="C991" s="478"/>
      <c r="D991" s="478"/>
      <c r="E991" s="478"/>
      <c r="F991" s="478"/>
      <c r="G991" s="478"/>
      <c r="H991" s="478"/>
      <c r="I991" s="478"/>
      <c r="J991" s="478"/>
      <c r="K991" s="478"/>
      <c r="L991" s="478"/>
      <c r="M991" s="478"/>
      <c r="N991" s="478"/>
      <c r="O991" s="478"/>
      <c r="P991" s="478"/>
      <c r="Q991" s="478"/>
      <c r="R991" s="478"/>
      <c r="S991" s="478"/>
      <c r="T991" s="478"/>
    </row>
    <row r="992" spans="1:20" customFormat="1" ht="13.5">
      <c r="A992" s="478"/>
      <c r="B992" s="478"/>
      <c r="C992" s="478"/>
      <c r="D992" s="478"/>
      <c r="E992" s="478"/>
      <c r="F992" s="478"/>
      <c r="G992" s="478"/>
      <c r="H992" s="478"/>
      <c r="I992" s="478"/>
      <c r="J992" s="478"/>
      <c r="K992" s="478"/>
      <c r="L992" s="478"/>
      <c r="M992" s="478"/>
      <c r="N992" s="478"/>
      <c r="O992" s="478"/>
      <c r="P992" s="478"/>
      <c r="Q992" s="478"/>
      <c r="R992" s="478"/>
      <c r="S992" s="478"/>
      <c r="T992" s="478"/>
    </row>
    <row r="993" spans="1:20" customFormat="1" ht="13.5">
      <c r="A993" s="478"/>
      <c r="B993" s="478"/>
      <c r="C993" s="478"/>
      <c r="D993" s="478"/>
      <c r="E993" s="478"/>
      <c r="F993" s="478"/>
      <c r="G993" s="478"/>
      <c r="H993" s="478"/>
      <c r="I993" s="478"/>
      <c r="J993" s="478"/>
      <c r="K993" s="478"/>
      <c r="L993" s="478"/>
      <c r="M993" s="478"/>
      <c r="N993" s="478"/>
      <c r="O993" s="478"/>
      <c r="P993" s="478"/>
      <c r="Q993" s="478"/>
      <c r="R993" s="478"/>
      <c r="S993" s="478"/>
      <c r="T993" s="478"/>
    </row>
    <row r="994" spans="1:20" customFormat="1" ht="13.5">
      <c r="A994" s="478"/>
      <c r="B994" s="478"/>
      <c r="C994" s="478"/>
      <c r="D994" s="478"/>
      <c r="E994" s="478"/>
      <c r="F994" s="478"/>
      <c r="G994" s="478"/>
      <c r="H994" s="478"/>
      <c r="I994" s="478"/>
      <c r="J994" s="478"/>
      <c r="K994" s="478"/>
      <c r="L994" s="478"/>
      <c r="M994" s="478"/>
      <c r="N994" s="478"/>
      <c r="O994" s="478"/>
      <c r="P994" s="478"/>
      <c r="Q994" s="478"/>
      <c r="R994" s="478"/>
      <c r="S994" s="478"/>
      <c r="T994" s="478"/>
    </row>
    <row r="995" spans="1:20" customFormat="1" ht="13.5">
      <c r="A995" s="478"/>
      <c r="B995" s="478"/>
      <c r="C995" s="478"/>
      <c r="D995" s="478"/>
      <c r="E995" s="478"/>
      <c r="F995" s="478"/>
      <c r="G995" s="478"/>
      <c r="H995" s="478"/>
      <c r="I995" s="478"/>
      <c r="J995" s="478"/>
      <c r="K995" s="478"/>
      <c r="L995" s="478"/>
      <c r="M995" s="478"/>
      <c r="N995" s="478"/>
      <c r="O995" s="478"/>
      <c r="P995" s="478"/>
      <c r="Q995" s="478"/>
      <c r="R995" s="478"/>
      <c r="S995" s="478"/>
      <c r="T995" s="478"/>
    </row>
    <row r="996" spans="1:20" customFormat="1" ht="13.5">
      <c r="A996" s="478"/>
      <c r="B996" s="478"/>
      <c r="C996" s="478"/>
      <c r="D996" s="478"/>
      <c r="E996" s="478"/>
      <c r="F996" s="478"/>
      <c r="G996" s="478"/>
      <c r="H996" s="478"/>
      <c r="I996" s="478"/>
      <c r="J996" s="478"/>
      <c r="K996" s="478"/>
      <c r="L996" s="478"/>
      <c r="M996" s="478"/>
      <c r="N996" s="478"/>
      <c r="O996" s="478"/>
      <c r="P996" s="478"/>
      <c r="Q996" s="478"/>
      <c r="R996" s="478"/>
      <c r="S996" s="478"/>
      <c r="T996" s="478"/>
    </row>
    <row r="997" spans="1:20" customFormat="1" ht="13.5">
      <c r="A997" s="478"/>
      <c r="B997" s="478"/>
      <c r="C997" s="478"/>
      <c r="D997" s="478"/>
      <c r="E997" s="478"/>
      <c r="F997" s="478"/>
      <c r="G997" s="478"/>
      <c r="H997" s="478"/>
      <c r="I997" s="478"/>
      <c r="J997" s="478"/>
      <c r="K997" s="478"/>
      <c r="L997" s="478"/>
      <c r="M997" s="478"/>
      <c r="N997" s="478"/>
      <c r="O997" s="478"/>
      <c r="P997" s="478"/>
      <c r="Q997" s="478"/>
      <c r="R997" s="478"/>
      <c r="S997" s="478"/>
      <c r="T997" s="478"/>
    </row>
    <row r="998" spans="1:20" customFormat="1" ht="13.5">
      <c r="A998" s="478"/>
      <c r="B998" s="478"/>
      <c r="C998" s="478"/>
      <c r="D998" s="478"/>
      <c r="E998" s="478"/>
      <c r="F998" s="478"/>
      <c r="G998" s="478"/>
      <c r="H998" s="478"/>
      <c r="I998" s="478"/>
      <c r="J998" s="478"/>
      <c r="K998" s="478"/>
      <c r="L998" s="478"/>
      <c r="M998" s="478"/>
      <c r="N998" s="478"/>
      <c r="O998" s="478"/>
      <c r="P998" s="478"/>
      <c r="Q998" s="478"/>
      <c r="R998" s="478"/>
      <c r="S998" s="478"/>
      <c r="T998" s="478"/>
    </row>
    <row r="999" spans="1:20" customFormat="1" ht="13.5">
      <c r="A999" s="478"/>
      <c r="B999" s="478"/>
      <c r="C999" s="478"/>
      <c r="D999" s="478"/>
      <c r="E999" s="478"/>
      <c r="F999" s="478"/>
      <c r="G999" s="478"/>
      <c r="H999" s="478"/>
      <c r="I999" s="478"/>
      <c r="J999" s="478"/>
      <c r="K999" s="478"/>
      <c r="L999" s="478"/>
      <c r="M999" s="478"/>
      <c r="N999" s="478"/>
      <c r="O999" s="478"/>
      <c r="P999" s="478"/>
      <c r="Q999" s="478"/>
      <c r="R999" s="478"/>
      <c r="S999" s="478"/>
      <c r="T999" s="478"/>
    </row>
    <row r="1000" spans="1:20" customFormat="1" ht="13.5">
      <c r="A1000" s="478"/>
      <c r="B1000" s="478"/>
      <c r="C1000" s="478"/>
      <c r="D1000" s="478"/>
      <c r="E1000" s="478"/>
      <c r="F1000" s="478"/>
      <c r="G1000" s="478"/>
      <c r="H1000" s="478"/>
      <c r="I1000" s="478"/>
      <c r="J1000" s="478"/>
      <c r="K1000" s="478"/>
      <c r="L1000" s="478"/>
      <c r="M1000" s="478"/>
      <c r="N1000" s="478"/>
      <c r="O1000" s="478"/>
      <c r="P1000" s="478"/>
      <c r="Q1000" s="478"/>
      <c r="R1000" s="478"/>
      <c r="S1000" s="478"/>
      <c r="T1000" s="478"/>
    </row>
    <row r="1001" spans="1:20" customFormat="1" ht="13.5">
      <c r="A1001" s="478"/>
      <c r="B1001" s="478"/>
      <c r="C1001" s="478"/>
      <c r="D1001" s="478"/>
      <c r="E1001" s="478"/>
      <c r="F1001" s="478"/>
      <c r="G1001" s="478"/>
      <c r="H1001" s="478"/>
      <c r="I1001" s="478"/>
      <c r="J1001" s="478"/>
      <c r="K1001" s="478"/>
      <c r="L1001" s="478"/>
      <c r="M1001" s="478"/>
      <c r="N1001" s="478"/>
      <c r="O1001" s="478"/>
      <c r="P1001" s="478"/>
      <c r="Q1001" s="478"/>
      <c r="R1001" s="478"/>
      <c r="S1001" s="478"/>
      <c r="T1001" s="478"/>
    </row>
    <row r="1002" spans="1:20" customFormat="1" ht="13.5">
      <c r="A1002" s="478"/>
      <c r="B1002" s="478"/>
      <c r="C1002" s="478"/>
      <c r="D1002" s="478"/>
      <c r="E1002" s="478"/>
      <c r="F1002" s="478"/>
      <c r="G1002" s="478"/>
      <c r="H1002" s="478"/>
      <c r="I1002" s="478"/>
      <c r="J1002" s="478"/>
      <c r="K1002" s="478"/>
      <c r="L1002" s="478"/>
      <c r="M1002" s="478"/>
      <c r="N1002" s="478"/>
      <c r="O1002" s="478"/>
      <c r="P1002" s="478"/>
      <c r="Q1002" s="478"/>
      <c r="R1002" s="478"/>
      <c r="S1002" s="478"/>
      <c r="T1002" s="478"/>
    </row>
    <row r="1003" spans="1:20" customFormat="1" ht="13.5">
      <c r="A1003" s="478"/>
      <c r="B1003" s="478"/>
      <c r="C1003" s="478"/>
      <c r="D1003" s="478"/>
      <c r="E1003" s="478"/>
      <c r="F1003" s="478"/>
      <c r="G1003" s="478"/>
      <c r="H1003" s="478"/>
      <c r="I1003" s="478"/>
      <c r="J1003" s="478"/>
      <c r="K1003" s="478"/>
      <c r="L1003" s="478"/>
      <c r="M1003" s="478"/>
      <c r="N1003" s="478"/>
      <c r="O1003" s="478"/>
      <c r="P1003" s="478"/>
      <c r="Q1003" s="478"/>
      <c r="R1003" s="478"/>
      <c r="S1003" s="478"/>
      <c r="T1003" s="478"/>
    </row>
    <row r="1004" spans="1:20" customFormat="1" ht="13.5">
      <c r="A1004" s="478"/>
      <c r="B1004" s="478"/>
      <c r="C1004" s="478"/>
      <c r="D1004" s="478"/>
      <c r="E1004" s="478"/>
      <c r="F1004" s="478"/>
      <c r="G1004" s="478"/>
      <c r="H1004" s="478"/>
      <c r="I1004" s="478"/>
      <c r="J1004" s="478"/>
      <c r="K1004" s="478"/>
      <c r="L1004" s="478"/>
      <c r="M1004" s="478"/>
      <c r="N1004" s="478"/>
      <c r="O1004" s="478"/>
      <c r="P1004" s="478"/>
      <c r="Q1004" s="478"/>
      <c r="R1004" s="478"/>
      <c r="S1004" s="478"/>
      <c r="T1004" s="478"/>
    </row>
    <row r="1005" spans="1:20" customFormat="1" ht="13.5">
      <c r="A1005" s="478"/>
      <c r="B1005" s="478"/>
      <c r="C1005" s="478"/>
      <c r="D1005" s="478"/>
      <c r="E1005" s="478"/>
      <c r="F1005" s="478"/>
      <c r="G1005" s="478"/>
      <c r="H1005" s="478"/>
      <c r="I1005" s="478"/>
      <c r="J1005" s="478"/>
      <c r="K1005" s="478"/>
      <c r="L1005" s="478"/>
      <c r="M1005" s="478"/>
      <c r="N1005" s="478"/>
      <c r="O1005" s="478"/>
      <c r="P1005" s="478"/>
      <c r="Q1005" s="478"/>
      <c r="R1005" s="478"/>
      <c r="S1005" s="478"/>
      <c r="T1005" s="478"/>
    </row>
    <row r="1006" spans="1:20" customFormat="1" ht="13.5">
      <c r="A1006" s="478"/>
      <c r="B1006" s="478"/>
      <c r="C1006" s="478"/>
      <c r="D1006" s="478"/>
      <c r="E1006" s="478"/>
      <c r="F1006" s="478"/>
      <c r="G1006" s="478"/>
      <c r="H1006" s="478"/>
      <c r="I1006" s="478"/>
      <c r="J1006" s="478"/>
      <c r="K1006" s="478"/>
      <c r="L1006" s="478"/>
      <c r="M1006" s="478"/>
      <c r="N1006" s="478"/>
      <c r="O1006" s="478"/>
      <c r="P1006" s="478"/>
      <c r="Q1006" s="478"/>
      <c r="R1006" s="478"/>
      <c r="S1006" s="478"/>
      <c r="T1006" s="478"/>
    </row>
    <row r="1007" spans="1:20" customFormat="1" ht="13.5">
      <c r="A1007" s="478"/>
      <c r="B1007" s="478"/>
      <c r="C1007" s="478"/>
      <c r="D1007" s="478"/>
      <c r="E1007" s="478"/>
      <c r="F1007" s="478"/>
      <c r="G1007" s="478"/>
      <c r="H1007" s="478"/>
      <c r="I1007" s="478"/>
      <c r="J1007" s="478"/>
      <c r="K1007" s="478"/>
      <c r="L1007" s="478"/>
      <c r="M1007" s="478"/>
      <c r="N1007" s="478"/>
      <c r="O1007" s="478"/>
      <c r="P1007" s="478"/>
      <c r="Q1007" s="478"/>
      <c r="R1007" s="478"/>
      <c r="S1007" s="478"/>
      <c r="T1007" s="478"/>
    </row>
    <row r="1008" spans="1:20" customFormat="1" ht="13.5">
      <c r="A1008" s="478"/>
      <c r="B1008" s="478"/>
      <c r="C1008" s="478"/>
      <c r="D1008" s="478"/>
      <c r="E1008" s="478"/>
      <c r="F1008" s="478"/>
      <c r="G1008" s="478"/>
      <c r="H1008" s="478"/>
      <c r="I1008" s="478"/>
      <c r="J1008" s="478"/>
      <c r="K1008" s="478"/>
      <c r="L1008" s="478"/>
      <c r="M1008" s="478"/>
      <c r="N1008" s="478"/>
      <c r="O1008" s="478"/>
      <c r="P1008" s="478"/>
      <c r="Q1008" s="478"/>
      <c r="R1008" s="478"/>
      <c r="S1008" s="478"/>
      <c r="T1008" s="478"/>
    </row>
    <row r="1009" spans="1:20" customFormat="1" ht="13.5">
      <c r="A1009" s="478"/>
      <c r="B1009" s="478"/>
      <c r="C1009" s="478"/>
      <c r="D1009" s="478"/>
      <c r="E1009" s="478"/>
      <c r="F1009" s="478"/>
      <c r="G1009" s="478"/>
      <c r="H1009" s="478"/>
      <c r="I1009" s="478"/>
      <c r="J1009" s="478"/>
      <c r="K1009" s="478"/>
      <c r="L1009" s="478"/>
      <c r="M1009" s="478"/>
      <c r="N1009" s="478"/>
      <c r="O1009" s="478"/>
      <c r="P1009" s="478"/>
      <c r="Q1009" s="478"/>
      <c r="R1009" s="478"/>
      <c r="S1009" s="478"/>
      <c r="T1009" s="478"/>
    </row>
    <row r="1010" spans="1:20" customFormat="1" ht="13.5">
      <c r="A1010" s="478"/>
      <c r="B1010" s="478"/>
      <c r="C1010" s="478"/>
      <c r="D1010" s="478"/>
      <c r="E1010" s="478"/>
      <c r="F1010" s="478"/>
      <c r="G1010" s="478"/>
      <c r="H1010" s="478"/>
      <c r="I1010" s="478"/>
      <c r="J1010" s="478"/>
      <c r="K1010" s="478"/>
      <c r="L1010" s="478"/>
      <c r="M1010" s="478"/>
      <c r="N1010" s="478"/>
      <c r="O1010" s="478"/>
      <c r="P1010" s="478"/>
      <c r="Q1010" s="478"/>
      <c r="R1010" s="478"/>
      <c r="S1010" s="478"/>
      <c r="T1010" s="478"/>
    </row>
    <row r="1011" spans="1:20" customFormat="1" ht="13.5">
      <c r="A1011" s="478"/>
      <c r="B1011" s="478"/>
      <c r="C1011" s="478"/>
      <c r="D1011" s="478"/>
      <c r="E1011" s="478"/>
      <c r="F1011" s="478"/>
      <c r="G1011" s="478"/>
      <c r="H1011" s="478"/>
      <c r="I1011" s="478"/>
      <c r="J1011" s="478"/>
      <c r="K1011" s="478"/>
      <c r="L1011" s="478"/>
      <c r="M1011" s="478"/>
      <c r="N1011" s="478"/>
      <c r="O1011" s="478"/>
      <c r="P1011" s="478"/>
      <c r="Q1011" s="478"/>
      <c r="R1011" s="478"/>
      <c r="S1011" s="478"/>
      <c r="T1011" s="478"/>
    </row>
    <row r="1012" spans="1:20" customFormat="1" ht="13.5">
      <c r="A1012" s="478"/>
      <c r="B1012" s="478"/>
      <c r="C1012" s="478"/>
      <c r="D1012" s="478"/>
      <c r="E1012" s="478"/>
      <c r="F1012" s="478"/>
      <c r="G1012" s="478"/>
      <c r="H1012" s="478"/>
      <c r="I1012" s="478"/>
      <c r="J1012" s="478"/>
      <c r="K1012" s="478"/>
      <c r="L1012" s="478"/>
      <c r="M1012" s="478"/>
      <c r="N1012" s="478"/>
      <c r="O1012" s="478"/>
      <c r="P1012" s="478"/>
      <c r="Q1012" s="478"/>
      <c r="R1012" s="478"/>
      <c r="S1012" s="478"/>
      <c r="T1012" s="478"/>
    </row>
    <row r="1013" spans="1:20" customFormat="1" ht="13.5">
      <c r="A1013" s="478"/>
      <c r="B1013" s="478"/>
      <c r="C1013" s="478"/>
      <c r="D1013" s="478"/>
      <c r="E1013" s="478"/>
      <c r="F1013" s="478"/>
      <c r="G1013" s="478"/>
      <c r="H1013" s="478"/>
      <c r="I1013" s="478"/>
      <c r="J1013" s="478"/>
      <c r="K1013" s="478"/>
      <c r="L1013" s="478"/>
      <c r="M1013" s="478"/>
      <c r="N1013" s="478"/>
      <c r="O1013" s="478"/>
      <c r="P1013" s="478"/>
      <c r="Q1013" s="478"/>
      <c r="R1013" s="478"/>
      <c r="S1013" s="478"/>
      <c r="T1013" s="478"/>
    </row>
    <row r="1014" spans="1:20" customFormat="1" ht="13.5">
      <c r="A1014" s="478"/>
      <c r="B1014" s="478"/>
      <c r="C1014" s="478"/>
      <c r="D1014" s="478"/>
      <c r="E1014" s="478"/>
      <c r="F1014" s="478"/>
      <c r="G1014" s="478"/>
      <c r="H1014" s="478"/>
      <c r="I1014" s="478"/>
      <c r="J1014" s="478"/>
      <c r="K1014" s="478"/>
      <c r="L1014" s="478"/>
      <c r="M1014" s="478"/>
      <c r="N1014" s="478"/>
      <c r="O1014" s="478"/>
      <c r="P1014" s="478"/>
      <c r="Q1014" s="478"/>
      <c r="R1014" s="478"/>
      <c r="S1014" s="478"/>
      <c r="T1014" s="478"/>
    </row>
    <row r="1015" spans="1:20" customFormat="1" ht="13.5">
      <c r="A1015" s="478"/>
      <c r="B1015" s="478"/>
      <c r="C1015" s="478"/>
      <c r="D1015" s="478"/>
      <c r="E1015" s="478"/>
      <c r="F1015" s="478"/>
      <c r="G1015" s="478"/>
      <c r="H1015" s="478"/>
      <c r="I1015" s="478"/>
      <c r="J1015" s="478"/>
      <c r="K1015" s="478"/>
      <c r="L1015" s="478"/>
      <c r="M1015" s="478"/>
      <c r="N1015" s="478"/>
      <c r="O1015" s="478"/>
      <c r="P1015" s="478"/>
      <c r="Q1015" s="478"/>
      <c r="R1015" s="478"/>
      <c r="S1015" s="478"/>
      <c r="T1015" s="478"/>
    </row>
    <row r="1016" spans="1:20" customFormat="1" ht="13.5">
      <c r="A1016" s="478"/>
      <c r="B1016" s="478"/>
      <c r="C1016" s="478"/>
      <c r="D1016" s="478"/>
      <c r="E1016" s="478"/>
      <c r="F1016" s="478"/>
      <c r="G1016" s="478"/>
      <c r="H1016" s="478"/>
      <c r="I1016" s="478"/>
      <c r="J1016" s="478"/>
      <c r="K1016" s="478"/>
      <c r="L1016" s="478"/>
      <c r="M1016" s="478"/>
      <c r="N1016" s="478"/>
      <c r="O1016" s="478"/>
      <c r="P1016" s="478"/>
      <c r="Q1016" s="478"/>
      <c r="R1016" s="478"/>
      <c r="S1016" s="478"/>
      <c r="T1016" s="478"/>
    </row>
    <row r="1017" spans="1:20" customFormat="1" ht="13.5">
      <c r="A1017" s="478"/>
      <c r="B1017" s="478"/>
      <c r="C1017" s="478"/>
      <c r="D1017" s="478"/>
      <c r="E1017" s="478"/>
      <c r="F1017" s="478"/>
      <c r="G1017" s="478"/>
      <c r="H1017" s="478"/>
      <c r="I1017" s="478"/>
      <c r="J1017" s="478"/>
      <c r="K1017" s="478"/>
      <c r="L1017" s="478"/>
      <c r="M1017" s="478"/>
      <c r="N1017" s="478"/>
      <c r="O1017" s="478"/>
      <c r="P1017" s="478"/>
      <c r="Q1017" s="478"/>
      <c r="R1017" s="478"/>
      <c r="S1017" s="478"/>
      <c r="T1017" s="478"/>
    </row>
    <row r="1018" spans="1:20" customFormat="1" ht="13.5">
      <c r="A1018" s="478"/>
      <c r="B1018" s="478"/>
      <c r="C1018" s="478"/>
      <c r="D1018" s="478"/>
      <c r="E1018" s="478"/>
      <c r="F1018" s="478"/>
      <c r="G1018" s="478"/>
      <c r="H1018" s="478"/>
      <c r="I1018" s="478"/>
      <c r="J1018" s="478"/>
      <c r="K1018" s="478"/>
      <c r="L1018" s="478"/>
      <c r="M1018" s="478"/>
      <c r="N1018" s="478"/>
      <c r="O1018" s="478"/>
      <c r="P1018" s="478"/>
      <c r="Q1018" s="478"/>
      <c r="R1018" s="478"/>
      <c r="S1018" s="478"/>
      <c r="T1018" s="478"/>
    </row>
    <row r="1019" spans="1:20" customFormat="1" ht="13.5">
      <c r="A1019" s="478"/>
      <c r="B1019" s="478"/>
      <c r="C1019" s="478"/>
      <c r="D1019" s="478"/>
      <c r="E1019" s="478"/>
      <c r="F1019" s="478"/>
      <c r="G1019" s="478"/>
      <c r="H1019" s="478"/>
      <c r="I1019" s="478"/>
      <c r="J1019" s="478"/>
      <c r="K1019" s="478"/>
      <c r="L1019" s="478"/>
      <c r="M1019" s="478"/>
      <c r="N1019" s="478"/>
      <c r="O1019" s="478"/>
      <c r="P1019" s="478"/>
      <c r="Q1019" s="478"/>
      <c r="R1019" s="478"/>
      <c r="S1019" s="478"/>
      <c r="T1019" s="478"/>
    </row>
    <row r="1020" spans="1:20" customFormat="1" ht="13.5">
      <c r="A1020" s="478"/>
      <c r="B1020" s="478"/>
      <c r="C1020" s="478"/>
      <c r="D1020" s="478"/>
      <c r="E1020" s="478"/>
      <c r="F1020" s="478"/>
      <c r="G1020" s="478"/>
      <c r="H1020" s="478"/>
      <c r="I1020" s="478"/>
      <c r="J1020" s="478"/>
      <c r="K1020" s="478"/>
      <c r="L1020" s="478"/>
      <c r="M1020" s="478"/>
      <c r="N1020" s="478"/>
      <c r="O1020" s="478"/>
      <c r="P1020" s="478"/>
      <c r="Q1020" s="478"/>
      <c r="R1020" s="478"/>
      <c r="S1020" s="478"/>
      <c r="T1020" s="478"/>
    </row>
    <row r="1021" spans="1:20" customFormat="1" ht="13.5">
      <c r="A1021" s="478"/>
      <c r="B1021" s="478"/>
      <c r="C1021" s="478"/>
      <c r="D1021" s="478"/>
      <c r="E1021" s="478"/>
      <c r="F1021" s="478"/>
      <c r="G1021" s="478"/>
      <c r="H1021" s="478"/>
      <c r="I1021" s="478"/>
      <c r="J1021" s="478"/>
      <c r="K1021" s="478"/>
      <c r="L1021" s="478"/>
      <c r="M1021" s="478"/>
      <c r="N1021" s="478"/>
      <c r="O1021" s="478"/>
      <c r="P1021" s="478"/>
      <c r="Q1021" s="478"/>
      <c r="R1021" s="478"/>
      <c r="S1021" s="478"/>
      <c r="T1021" s="478"/>
    </row>
    <row r="1022" spans="1:20" customFormat="1" ht="13.5">
      <c r="A1022" s="478"/>
      <c r="B1022" s="478"/>
      <c r="C1022" s="478"/>
      <c r="D1022" s="478"/>
      <c r="E1022" s="478"/>
      <c r="F1022" s="478"/>
      <c r="G1022" s="478"/>
      <c r="H1022" s="478"/>
      <c r="I1022" s="478"/>
      <c r="J1022" s="478"/>
      <c r="K1022" s="478"/>
      <c r="L1022" s="478"/>
      <c r="M1022" s="478"/>
      <c r="N1022" s="478"/>
      <c r="O1022" s="478"/>
      <c r="P1022" s="478"/>
      <c r="Q1022" s="478"/>
      <c r="R1022" s="478"/>
      <c r="S1022" s="478"/>
      <c r="T1022" s="478"/>
    </row>
    <row r="1023" spans="1:20" customFormat="1" ht="13.5">
      <c r="A1023" s="478"/>
      <c r="B1023" s="478"/>
      <c r="C1023" s="478"/>
      <c r="D1023" s="478"/>
      <c r="E1023" s="478"/>
      <c r="F1023" s="478"/>
      <c r="G1023" s="478"/>
      <c r="H1023" s="478"/>
      <c r="I1023" s="478"/>
      <c r="J1023" s="478"/>
      <c r="K1023" s="478"/>
      <c r="L1023" s="478"/>
      <c r="M1023" s="478"/>
      <c r="N1023" s="478"/>
      <c r="O1023" s="478"/>
      <c r="P1023" s="478"/>
      <c r="Q1023" s="478"/>
      <c r="R1023" s="478"/>
      <c r="S1023" s="478"/>
      <c r="T1023" s="478"/>
    </row>
    <row r="1024" spans="1:20" customFormat="1" ht="13.5">
      <c r="A1024" s="478"/>
      <c r="B1024" s="478"/>
      <c r="C1024" s="478"/>
      <c r="D1024" s="478"/>
      <c r="E1024" s="478"/>
      <c r="F1024" s="478"/>
      <c r="G1024" s="478"/>
      <c r="H1024" s="478"/>
      <c r="I1024" s="478"/>
      <c r="J1024" s="478"/>
      <c r="K1024" s="478"/>
      <c r="L1024" s="478"/>
      <c r="M1024" s="478"/>
      <c r="N1024" s="478"/>
      <c r="O1024" s="478"/>
      <c r="P1024" s="478"/>
      <c r="Q1024" s="478"/>
      <c r="R1024" s="478"/>
      <c r="S1024" s="478"/>
      <c r="T1024" s="478"/>
    </row>
    <row r="1025" spans="1:20" customFormat="1" ht="13.5">
      <c r="A1025" s="478"/>
      <c r="B1025" s="478"/>
      <c r="C1025" s="478"/>
      <c r="D1025" s="478"/>
      <c r="E1025" s="478"/>
      <c r="F1025" s="478"/>
      <c r="G1025" s="478"/>
      <c r="H1025" s="478"/>
      <c r="I1025" s="478"/>
      <c r="J1025" s="478"/>
      <c r="K1025" s="478"/>
      <c r="L1025" s="478"/>
      <c r="M1025" s="478"/>
      <c r="N1025" s="478"/>
      <c r="O1025" s="478"/>
      <c r="P1025" s="478"/>
      <c r="Q1025" s="478"/>
      <c r="R1025" s="478"/>
      <c r="S1025" s="478"/>
      <c r="T1025" s="478"/>
    </row>
    <row r="1026" spans="1:20" customFormat="1" ht="13.5">
      <c r="A1026" s="478"/>
      <c r="B1026" s="478"/>
      <c r="C1026" s="478"/>
      <c r="D1026" s="478"/>
      <c r="E1026" s="478"/>
      <c r="F1026" s="478"/>
      <c r="G1026" s="478"/>
      <c r="H1026" s="478"/>
      <c r="I1026" s="478"/>
      <c r="J1026" s="478"/>
      <c r="K1026" s="478"/>
      <c r="L1026" s="478"/>
      <c r="M1026" s="478"/>
      <c r="N1026" s="478"/>
      <c r="O1026" s="478"/>
      <c r="P1026" s="478"/>
      <c r="Q1026" s="478"/>
      <c r="R1026" s="478"/>
      <c r="S1026" s="478"/>
      <c r="T1026" s="478"/>
    </row>
    <row r="1027" spans="1:20" customFormat="1" ht="13.5">
      <c r="A1027" s="478"/>
      <c r="B1027" s="478"/>
      <c r="C1027" s="478"/>
      <c r="D1027" s="478"/>
      <c r="E1027" s="478"/>
      <c r="F1027" s="478"/>
      <c r="G1027" s="478"/>
      <c r="H1027" s="478"/>
      <c r="I1027" s="478"/>
      <c r="J1027" s="478"/>
      <c r="K1027" s="478"/>
      <c r="L1027" s="478"/>
      <c r="M1027" s="478"/>
      <c r="N1027" s="478"/>
      <c r="O1027" s="478"/>
      <c r="P1027" s="478"/>
      <c r="Q1027" s="478"/>
      <c r="R1027" s="478"/>
      <c r="S1027" s="478"/>
      <c r="T1027" s="478"/>
    </row>
    <row r="1028" spans="1:20" customFormat="1" ht="13.5">
      <c r="A1028" s="478"/>
      <c r="B1028" s="478"/>
      <c r="C1028" s="478"/>
      <c r="D1028" s="478"/>
      <c r="E1028" s="478"/>
      <c r="F1028" s="478"/>
      <c r="G1028" s="478"/>
      <c r="H1028" s="478"/>
      <c r="I1028" s="478"/>
      <c r="J1028" s="478"/>
      <c r="K1028" s="478"/>
      <c r="L1028" s="478"/>
      <c r="M1028" s="478"/>
      <c r="N1028" s="478"/>
      <c r="O1028" s="478"/>
      <c r="P1028" s="478"/>
      <c r="Q1028" s="478"/>
      <c r="R1028" s="478"/>
      <c r="S1028" s="478"/>
      <c r="T1028" s="478"/>
    </row>
    <row r="1029" spans="1:20" customFormat="1" ht="13.5">
      <c r="A1029" s="478"/>
      <c r="B1029" s="478"/>
      <c r="C1029" s="478"/>
      <c r="D1029" s="478"/>
      <c r="E1029" s="478"/>
      <c r="F1029" s="478"/>
      <c r="G1029" s="478"/>
      <c r="H1029" s="478"/>
      <c r="I1029" s="478"/>
      <c r="J1029" s="478"/>
      <c r="K1029" s="478"/>
      <c r="L1029" s="478"/>
      <c r="M1029" s="478"/>
      <c r="N1029" s="478"/>
      <c r="O1029" s="478"/>
      <c r="P1029" s="478"/>
      <c r="Q1029" s="478"/>
      <c r="R1029" s="478"/>
      <c r="S1029" s="478"/>
      <c r="T1029" s="478"/>
    </row>
    <row r="1030" spans="1:20" customFormat="1" ht="13.5">
      <c r="A1030" s="478"/>
      <c r="B1030" s="478"/>
      <c r="C1030" s="478"/>
      <c r="D1030" s="478"/>
      <c r="E1030" s="478"/>
      <c r="F1030" s="478"/>
      <c r="G1030" s="478"/>
      <c r="H1030" s="478"/>
      <c r="I1030" s="478"/>
      <c r="J1030" s="478"/>
      <c r="K1030" s="478"/>
      <c r="L1030" s="478"/>
      <c r="M1030" s="478"/>
      <c r="N1030" s="478"/>
      <c r="O1030" s="478"/>
      <c r="P1030" s="478"/>
      <c r="Q1030" s="478"/>
      <c r="R1030" s="478"/>
      <c r="S1030" s="478"/>
      <c r="T1030" s="478"/>
    </row>
    <row r="1031" spans="1:20" customFormat="1" ht="13.5">
      <c r="A1031" s="478"/>
      <c r="B1031" s="478"/>
      <c r="C1031" s="478"/>
      <c r="D1031" s="478"/>
      <c r="E1031" s="478"/>
      <c r="F1031" s="478"/>
      <c r="G1031" s="478"/>
      <c r="H1031" s="478"/>
      <c r="I1031" s="478"/>
      <c r="J1031" s="478"/>
      <c r="K1031" s="478"/>
      <c r="L1031" s="478"/>
      <c r="M1031" s="478"/>
      <c r="N1031" s="478"/>
      <c r="O1031" s="478"/>
      <c r="P1031" s="478"/>
      <c r="Q1031" s="478"/>
      <c r="R1031" s="478"/>
      <c r="S1031" s="478"/>
      <c r="T1031" s="478"/>
    </row>
    <row r="1032" spans="1:20" customFormat="1" ht="13.5">
      <c r="A1032" s="478"/>
      <c r="B1032" s="478"/>
      <c r="C1032" s="478"/>
      <c r="D1032" s="478"/>
      <c r="E1032" s="478"/>
      <c r="F1032" s="478"/>
      <c r="G1032" s="478"/>
      <c r="H1032" s="478"/>
      <c r="I1032" s="478"/>
      <c r="J1032" s="478"/>
      <c r="K1032" s="478"/>
      <c r="L1032" s="478"/>
      <c r="M1032" s="478"/>
      <c r="N1032" s="478"/>
      <c r="O1032" s="478"/>
      <c r="P1032" s="478"/>
      <c r="Q1032" s="478"/>
      <c r="R1032" s="478"/>
      <c r="S1032" s="478"/>
      <c r="T1032" s="478"/>
    </row>
    <row r="1033" spans="1:20" customFormat="1" ht="13.5">
      <c r="A1033" s="478"/>
      <c r="B1033" s="478"/>
      <c r="C1033" s="478"/>
      <c r="D1033" s="478"/>
      <c r="E1033" s="478"/>
      <c r="F1033" s="478"/>
      <c r="G1033" s="478"/>
      <c r="H1033" s="478"/>
      <c r="I1033" s="478"/>
      <c r="J1033" s="478"/>
      <c r="K1033" s="478"/>
      <c r="L1033" s="478"/>
      <c r="M1033" s="478"/>
      <c r="N1033" s="478"/>
      <c r="O1033" s="478"/>
      <c r="P1033" s="478"/>
      <c r="Q1033" s="478"/>
      <c r="R1033" s="478"/>
      <c r="S1033" s="478"/>
      <c r="T1033" s="478"/>
    </row>
    <row r="1034" spans="1:20" customFormat="1" ht="13.5">
      <c r="A1034" s="478"/>
      <c r="B1034" s="478"/>
      <c r="C1034" s="478"/>
      <c r="D1034" s="478"/>
      <c r="E1034" s="478"/>
      <c r="F1034" s="478"/>
      <c r="G1034" s="478"/>
      <c r="H1034" s="478"/>
      <c r="I1034" s="478"/>
      <c r="J1034" s="478"/>
      <c r="K1034" s="478"/>
      <c r="L1034" s="478"/>
      <c r="M1034" s="478"/>
      <c r="N1034" s="478"/>
      <c r="O1034" s="478"/>
      <c r="P1034" s="478"/>
      <c r="Q1034" s="478"/>
      <c r="R1034" s="478"/>
      <c r="S1034" s="478"/>
      <c r="T1034" s="478"/>
    </row>
    <row r="1035" spans="1:20" customFormat="1" ht="13.5">
      <c r="A1035" s="478"/>
      <c r="B1035" s="478"/>
      <c r="C1035" s="478"/>
      <c r="D1035" s="478"/>
      <c r="E1035" s="478"/>
      <c r="F1035" s="478"/>
      <c r="G1035" s="478"/>
      <c r="H1035" s="478"/>
      <c r="I1035" s="478"/>
      <c r="J1035" s="478"/>
      <c r="K1035" s="478"/>
      <c r="L1035" s="478"/>
      <c r="M1035" s="478"/>
      <c r="N1035" s="478"/>
      <c r="O1035" s="478"/>
      <c r="P1035" s="478"/>
      <c r="Q1035" s="478"/>
      <c r="R1035" s="478"/>
      <c r="S1035" s="478"/>
      <c r="T1035" s="478"/>
    </row>
    <row r="1036" spans="1:20" customFormat="1" ht="13.5">
      <c r="A1036" s="478"/>
      <c r="B1036" s="478"/>
      <c r="C1036" s="478"/>
      <c r="D1036" s="478"/>
      <c r="E1036" s="478"/>
      <c r="F1036" s="478"/>
      <c r="G1036" s="478"/>
      <c r="H1036" s="478"/>
      <c r="I1036" s="478"/>
      <c r="J1036" s="478"/>
      <c r="K1036" s="478"/>
      <c r="L1036" s="478"/>
      <c r="M1036" s="478"/>
      <c r="N1036" s="478"/>
      <c r="O1036" s="478"/>
      <c r="P1036" s="478"/>
      <c r="Q1036" s="478"/>
      <c r="R1036" s="478"/>
      <c r="S1036" s="478"/>
      <c r="T1036" s="478"/>
    </row>
    <row r="1037" spans="1:20" customFormat="1" ht="13.5">
      <c r="A1037" s="478"/>
      <c r="B1037" s="478"/>
      <c r="C1037" s="478"/>
      <c r="D1037" s="478"/>
      <c r="E1037" s="478"/>
      <c r="F1037" s="478"/>
      <c r="G1037" s="478"/>
      <c r="H1037" s="478"/>
      <c r="I1037" s="478"/>
      <c r="J1037" s="478"/>
      <c r="K1037" s="478"/>
      <c r="L1037" s="478"/>
      <c r="M1037" s="478"/>
      <c r="N1037" s="478"/>
      <c r="O1037" s="478"/>
      <c r="P1037" s="478"/>
      <c r="Q1037" s="478"/>
      <c r="R1037" s="478"/>
      <c r="S1037" s="478"/>
      <c r="T1037" s="478"/>
    </row>
    <row r="1038" spans="1:20" customFormat="1" ht="13.5">
      <c r="A1038" s="478"/>
      <c r="B1038" s="478"/>
      <c r="C1038" s="478"/>
      <c r="D1038" s="478"/>
      <c r="E1038" s="478"/>
      <c r="F1038" s="478"/>
      <c r="G1038" s="478"/>
      <c r="H1038" s="478"/>
      <c r="I1038" s="478"/>
      <c r="J1038" s="478"/>
      <c r="K1038" s="478"/>
      <c r="L1038" s="478"/>
      <c r="M1038" s="478"/>
      <c r="N1038" s="478"/>
      <c r="O1038" s="478"/>
      <c r="P1038" s="478"/>
      <c r="Q1038" s="478"/>
      <c r="R1038" s="478"/>
      <c r="S1038" s="478"/>
      <c r="T1038" s="478"/>
    </row>
    <row r="1039" spans="1:20" customFormat="1" ht="13.5">
      <c r="A1039" s="478"/>
      <c r="B1039" s="478"/>
      <c r="C1039" s="478"/>
      <c r="D1039" s="478"/>
      <c r="E1039" s="478"/>
      <c r="F1039" s="478"/>
      <c r="G1039" s="478"/>
      <c r="H1039" s="478"/>
      <c r="I1039" s="478"/>
      <c r="J1039" s="478"/>
      <c r="K1039" s="478"/>
      <c r="L1039" s="478"/>
      <c r="M1039" s="478"/>
      <c r="N1039" s="478"/>
      <c r="O1039" s="478"/>
      <c r="P1039" s="478"/>
      <c r="Q1039" s="478"/>
      <c r="R1039" s="478"/>
      <c r="S1039" s="478"/>
      <c r="T1039" s="478"/>
    </row>
    <row r="1040" spans="1:20" customFormat="1" ht="13.5">
      <c r="A1040" s="478"/>
      <c r="B1040" s="478"/>
      <c r="C1040" s="478"/>
      <c r="D1040" s="478"/>
      <c r="E1040" s="478"/>
      <c r="F1040" s="478"/>
      <c r="G1040" s="478"/>
      <c r="H1040" s="478"/>
      <c r="I1040" s="478"/>
      <c r="J1040" s="478"/>
      <c r="K1040" s="478"/>
      <c r="L1040" s="478"/>
      <c r="M1040" s="478"/>
      <c r="N1040" s="478"/>
      <c r="O1040" s="478"/>
      <c r="P1040" s="478"/>
      <c r="Q1040" s="478"/>
      <c r="R1040" s="478"/>
      <c r="S1040" s="478"/>
      <c r="T1040" s="478"/>
    </row>
    <row r="1041" spans="1:20" customFormat="1" ht="13.5">
      <c r="A1041" s="478"/>
      <c r="B1041" s="478"/>
      <c r="C1041" s="478"/>
      <c r="D1041" s="478"/>
      <c r="E1041" s="478"/>
      <c r="F1041" s="478"/>
      <c r="G1041" s="478"/>
      <c r="H1041" s="478"/>
      <c r="I1041" s="478"/>
      <c r="J1041" s="478"/>
      <c r="K1041" s="478"/>
      <c r="L1041" s="478"/>
      <c r="M1041" s="478"/>
      <c r="N1041" s="478"/>
      <c r="O1041" s="478"/>
      <c r="P1041" s="478"/>
      <c r="Q1041" s="478"/>
      <c r="R1041" s="478"/>
      <c r="S1041" s="478"/>
      <c r="T1041" s="478"/>
    </row>
    <row r="1042" spans="1:20" customFormat="1" ht="13.5">
      <c r="A1042" s="478"/>
      <c r="B1042" s="478"/>
      <c r="C1042" s="478"/>
      <c r="D1042" s="478"/>
      <c r="E1042" s="478"/>
      <c r="F1042" s="478"/>
      <c r="G1042" s="478"/>
      <c r="H1042" s="478"/>
      <c r="I1042" s="478"/>
      <c r="J1042" s="478"/>
      <c r="K1042" s="478"/>
      <c r="L1042" s="478"/>
      <c r="M1042" s="478"/>
      <c r="N1042" s="478"/>
      <c r="O1042" s="478"/>
      <c r="P1042" s="478"/>
      <c r="Q1042" s="478"/>
      <c r="R1042" s="478"/>
      <c r="S1042" s="478"/>
      <c r="T1042" s="478"/>
    </row>
    <row r="1043" spans="1:20" customFormat="1" ht="13.5">
      <c r="A1043" s="478"/>
      <c r="B1043" s="478"/>
      <c r="C1043" s="478"/>
      <c r="D1043" s="478"/>
      <c r="E1043" s="478"/>
      <c r="F1043" s="478"/>
      <c r="G1043" s="478"/>
      <c r="H1043" s="478"/>
      <c r="I1043" s="478"/>
      <c r="J1043" s="478"/>
      <c r="K1043" s="478"/>
      <c r="L1043" s="478"/>
      <c r="M1043" s="478"/>
      <c r="N1043" s="478"/>
      <c r="O1043" s="478"/>
      <c r="P1043" s="478"/>
      <c r="Q1043" s="478"/>
      <c r="R1043" s="478"/>
      <c r="S1043" s="478"/>
      <c r="T1043" s="478"/>
    </row>
    <row r="1044" spans="1:20" customFormat="1" ht="13.5">
      <c r="A1044" s="478"/>
      <c r="B1044" s="478"/>
      <c r="C1044" s="478"/>
      <c r="D1044" s="478"/>
      <c r="E1044" s="478"/>
      <c r="F1044" s="478"/>
      <c r="G1044" s="478"/>
      <c r="H1044" s="478"/>
      <c r="I1044" s="478"/>
      <c r="J1044" s="478"/>
      <c r="K1044" s="478"/>
      <c r="L1044" s="478"/>
      <c r="M1044" s="478"/>
      <c r="N1044" s="478"/>
      <c r="O1044" s="478"/>
      <c r="P1044" s="478"/>
      <c r="Q1044" s="478"/>
      <c r="R1044" s="478"/>
      <c r="S1044" s="478"/>
      <c r="T1044" s="478"/>
    </row>
    <row r="1045" spans="1:20" customFormat="1" ht="13.5">
      <c r="A1045" s="478"/>
      <c r="B1045" s="478"/>
      <c r="C1045" s="478"/>
      <c r="D1045" s="478"/>
      <c r="E1045" s="478"/>
      <c r="F1045" s="478"/>
      <c r="G1045" s="478"/>
      <c r="H1045" s="478"/>
      <c r="I1045" s="478"/>
      <c r="J1045" s="478"/>
      <c r="K1045" s="478"/>
      <c r="L1045" s="478"/>
      <c r="M1045" s="478"/>
      <c r="N1045" s="478"/>
      <c r="O1045" s="478"/>
      <c r="P1045" s="478"/>
      <c r="Q1045" s="478"/>
      <c r="R1045" s="478"/>
      <c r="S1045" s="478"/>
      <c r="T1045" s="478"/>
    </row>
    <row r="1046" spans="1:20" customFormat="1" ht="13.5">
      <c r="A1046" s="478"/>
      <c r="B1046" s="478"/>
      <c r="C1046" s="478"/>
      <c r="D1046" s="478"/>
      <c r="E1046" s="478"/>
      <c r="F1046" s="478"/>
      <c r="G1046" s="478"/>
      <c r="H1046" s="478"/>
      <c r="I1046" s="478"/>
      <c r="J1046" s="478"/>
      <c r="K1046" s="478"/>
      <c r="L1046" s="478"/>
      <c r="M1046" s="478"/>
      <c r="N1046" s="478"/>
      <c r="O1046" s="478"/>
      <c r="P1046" s="478"/>
      <c r="Q1046" s="478"/>
      <c r="R1046" s="478"/>
      <c r="S1046" s="478"/>
      <c r="T1046" s="478"/>
    </row>
    <row r="1047" spans="1:20" customFormat="1" ht="13.5">
      <c r="A1047" s="478"/>
      <c r="B1047" s="478"/>
      <c r="C1047" s="478"/>
      <c r="D1047" s="478"/>
      <c r="E1047" s="478"/>
      <c r="F1047" s="478"/>
      <c r="G1047" s="478"/>
      <c r="H1047" s="478"/>
      <c r="I1047" s="478"/>
      <c r="J1047" s="478"/>
      <c r="K1047" s="478"/>
      <c r="L1047" s="478"/>
      <c r="M1047" s="478"/>
      <c r="N1047" s="478"/>
      <c r="O1047" s="478"/>
      <c r="P1047" s="478"/>
      <c r="Q1047" s="478"/>
      <c r="R1047" s="478"/>
      <c r="S1047" s="478"/>
      <c r="T1047" s="478"/>
    </row>
    <row r="1048" spans="1:20" customFormat="1" ht="13.5">
      <c r="A1048" s="478"/>
      <c r="B1048" s="478"/>
      <c r="C1048" s="478"/>
      <c r="D1048" s="478"/>
      <c r="E1048" s="478"/>
      <c r="F1048" s="478"/>
      <c r="G1048" s="478"/>
      <c r="H1048" s="478"/>
      <c r="I1048" s="478"/>
      <c r="J1048" s="478"/>
      <c r="K1048" s="478"/>
      <c r="L1048" s="478"/>
      <c r="M1048" s="478"/>
      <c r="N1048" s="478"/>
      <c r="O1048" s="478"/>
      <c r="P1048" s="478"/>
      <c r="Q1048" s="478"/>
      <c r="R1048" s="478"/>
      <c r="S1048" s="478"/>
      <c r="T1048" s="478"/>
    </row>
    <row r="1049" spans="1:20" customFormat="1" ht="13.5">
      <c r="A1049" s="478"/>
      <c r="B1049" s="478"/>
      <c r="C1049" s="478"/>
      <c r="D1049" s="478"/>
      <c r="E1049" s="478"/>
      <c r="F1049" s="478"/>
      <c r="G1049" s="478"/>
      <c r="H1049" s="478"/>
      <c r="I1049" s="478"/>
      <c r="J1049" s="478"/>
      <c r="K1049" s="478"/>
      <c r="L1049" s="478"/>
      <c r="M1049" s="478"/>
      <c r="N1049" s="478"/>
      <c r="O1049" s="478"/>
      <c r="P1049" s="478"/>
      <c r="Q1049" s="478"/>
      <c r="R1049" s="478"/>
      <c r="S1049" s="478"/>
      <c r="T1049" s="478"/>
    </row>
    <row r="1050" spans="1:20" customFormat="1" ht="13.5">
      <c r="A1050" s="478"/>
      <c r="B1050" s="478"/>
      <c r="C1050" s="478"/>
      <c r="D1050" s="478"/>
      <c r="E1050" s="478"/>
      <c r="F1050" s="478"/>
      <c r="G1050" s="478"/>
      <c r="H1050" s="478"/>
      <c r="I1050" s="478"/>
      <c r="J1050" s="478"/>
      <c r="K1050" s="478"/>
      <c r="L1050" s="478"/>
      <c r="M1050" s="478"/>
      <c r="N1050" s="478"/>
      <c r="O1050" s="478"/>
      <c r="P1050" s="478"/>
      <c r="Q1050" s="478"/>
      <c r="R1050" s="478"/>
      <c r="S1050" s="478"/>
      <c r="T1050" s="478"/>
    </row>
    <row r="1051" spans="1:20" customFormat="1" ht="13.5">
      <c r="A1051" s="478"/>
      <c r="B1051" s="478"/>
      <c r="C1051" s="478"/>
      <c r="D1051" s="478"/>
      <c r="E1051" s="478"/>
      <c r="F1051" s="478"/>
      <c r="G1051" s="478"/>
      <c r="H1051" s="478"/>
      <c r="I1051" s="478"/>
      <c r="J1051" s="478"/>
      <c r="K1051" s="478"/>
      <c r="L1051" s="478"/>
      <c r="M1051" s="478"/>
      <c r="N1051" s="478"/>
      <c r="O1051" s="478"/>
      <c r="P1051" s="478"/>
      <c r="Q1051" s="478"/>
      <c r="R1051" s="478"/>
      <c r="S1051" s="478"/>
      <c r="T1051" s="478"/>
    </row>
    <row r="1052" spans="1:20" customFormat="1" ht="13.5">
      <c r="A1052" s="478"/>
      <c r="B1052" s="478"/>
      <c r="C1052" s="478"/>
      <c r="D1052" s="478"/>
      <c r="E1052" s="478"/>
      <c r="F1052" s="478"/>
      <c r="G1052" s="478"/>
      <c r="H1052" s="478"/>
      <c r="I1052" s="478"/>
      <c r="J1052" s="478"/>
      <c r="K1052" s="478"/>
      <c r="L1052" s="478"/>
      <c r="M1052" s="478"/>
      <c r="N1052" s="478"/>
      <c r="O1052" s="478"/>
      <c r="P1052" s="478"/>
      <c r="Q1052" s="478"/>
      <c r="R1052" s="478"/>
      <c r="S1052" s="478"/>
      <c r="T1052" s="478"/>
    </row>
    <row r="1053" spans="1:20" customFormat="1" ht="13.5">
      <c r="A1053" s="478"/>
      <c r="B1053" s="478"/>
      <c r="C1053" s="478"/>
      <c r="D1053" s="478"/>
      <c r="E1053" s="478"/>
      <c r="F1053" s="478"/>
      <c r="G1053" s="478"/>
      <c r="H1053" s="478"/>
      <c r="I1053" s="478"/>
      <c r="J1053" s="478"/>
      <c r="K1053" s="478"/>
      <c r="L1053" s="478"/>
      <c r="M1053" s="478"/>
      <c r="N1053" s="478"/>
      <c r="O1053" s="478"/>
      <c r="P1053" s="478"/>
      <c r="Q1053" s="478"/>
      <c r="R1053" s="478"/>
      <c r="S1053" s="478"/>
      <c r="T1053" s="478"/>
    </row>
    <row r="1054" spans="1:20" customFormat="1" ht="13.5">
      <c r="A1054" s="478"/>
      <c r="B1054" s="478"/>
      <c r="C1054" s="478"/>
      <c r="D1054" s="478"/>
      <c r="E1054" s="478"/>
      <c r="F1054" s="478"/>
      <c r="G1054" s="478"/>
      <c r="H1054" s="478"/>
      <c r="I1054" s="478"/>
      <c r="J1054" s="478"/>
      <c r="K1054" s="478"/>
      <c r="L1054" s="478"/>
      <c r="M1054" s="478"/>
      <c r="N1054" s="478"/>
      <c r="O1054" s="478"/>
      <c r="P1054" s="478"/>
      <c r="Q1054" s="478"/>
      <c r="R1054" s="478"/>
      <c r="S1054" s="478"/>
      <c r="T1054" s="478"/>
    </row>
    <row r="1055" spans="1:20" customFormat="1" ht="13.5">
      <c r="A1055" s="478"/>
      <c r="B1055" s="478"/>
      <c r="C1055" s="478"/>
      <c r="D1055" s="478"/>
      <c r="E1055" s="478"/>
      <c r="F1055" s="478"/>
      <c r="G1055" s="478"/>
      <c r="H1055" s="478"/>
      <c r="I1055" s="478"/>
      <c r="J1055" s="478"/>
      <c r="K1055" s="478"/>
      <c r="L1055" s="478"/>
      <c r="M1055" s="478"/>
      <c r="N1055" s="478"/>
      <c r="O1055" s="478"/>
      <c r="P1055" s="478"/>
      <c r="Q1055" s="478"/>
      <c r="R1055" s="478"/>
      <c r="S1055" s="478"/>
      <c r="T1055" s="478"/>
    </row>
    <row r="1056" spans="1:20" customFormat="1" ht="13.5">
      <c r="A1056" s="478"/>
      <c r="B1056" s="478"/>
      <c r="C1056" s="478"/>
      <c r="D1056" s="478"/>
      <c r="E1056" s="478"/>
      <c r="F1056" s="478"/>
      <c r="G1056" s="478"/>
      <c r="H1056" s="478"/>
      <c r="I1056" s="478"/>
      <c r="J1056" s="478"/>
      <c r="K1056" s="478"/>
      <c r="L1056" s="478"/>
      <c r="M1056" s="478"/>
      <c r="N1056" s="478"/>
      <c r="O1056" s="478"/>
      <c r="P1056" s="478"/>
      <c r="Q1056" s="478"/>
      <c r="R1056" s="478"/>
      <c r="S1056" s="478"/>
      <c r="T1056" s="478"/>
    </row>
    <row r="1057" spans="1:20" customFormat="1" ht="13.5">
      <c r="A1057" s="478"/>
      <c r="B1057" s="478"/>
      <c r="C1057" s="478"/>
      <c r="D1057" s="478"/>
      <c r="E1057" s="478"/>
      <c r="F1057" s="478"/>
      <c r="G1057" s="478"/>
      <c r="H1057" s="478"/>
      <c r="I1057" s="478"/>
      <c r="J1057" s="478"/>
      <c r="K1057" s="478"/>
      <c r="L1057" s="478"/>
      <c r="M1057" s="478"/>
      <c r="N1057" s="478"/>
      <c r="O1057" s="478"/>
      <c r="P1057" s="478"/>
      <c r="Q1057" s="478"/>
      <c r="R1057" s="478"/>
      <c r="S1057" s="478"/>
      <c r="T1057" s="478"/>
    </row>
    <row r="1058" spans="1:20" customFormat="1" ht="13.5">
      <c r="A1058" s="478"/>
      <c r="B1058" s="478"/>
      <c r="C1058" s="478"/>
      <c r="D1058" s="478"/>
      <c r="E1058" s="478"/>
      <c r="F1058" s="478"/>
      <c r="G1058" s="478"/>
      <c r="H1058" s="478"/>
      <c r="I1058" s="478"/>
      <c r="J1058" s="478"/>
      <c r="K1058" s="478"/>
      <c r="L1058" s="478"/>
      <c r="M1058" s="478"/>
      <c r="N1058" s="478"/>
      <c r="O1058" s="478"/>
      <c r="P1058" s="478"/>
      <c r="Q1058" s="478"/>
      <c r="R1058" s="478"/>
      <c r="S1058" s="478"/>
      <c r="T1058" s="478"/>
    </row>
    <row r="1059" spans="1:20" customFormat="1" ht="13.5">
      <c r="A1059" s="478"/>
      <c r="B1059" s="478"/>
      <c r="C1059" s="478"/>
      <c r="D1059" s="478"/>
      <c r="E1059" s="478"/>
      <c r="F1059" s="478"/>
      <c r="G1059" s="478"/>
      <c r="H1059" s="478"/>
      <c r="I1059" s="478"/>
      <c r="J1059" s="478"/>
      <c r="K1059" s="478"/>
      <c r="L1059" s="478"/>
      <c r="M1059" s="478"/>
      <c r="N1059" s="478"/>
      <c r="O1059" s="478"/>
      <c r="P1059" s="478"/>
      <c r="Q1059" s="478"/>
      <c r="R1059" s="478"/>
      <c r="S1059" s="478"/>
      <c r="T1059" s="478"/>
    </row>
    <row r="1060" spans="1:20" customFormat="1" ht="13.5">
      <c r="A1060" s="478"/>
      <c r="B1060" s="478"/>
      <c r="C1060" s="478"/>
      <c r="D1060" s="478"/>
      <c r="E1060" s="478"/>
      <c r="F1060" s="478"/>
      <c r="G1060" s="478"/>
      <c r="H1060" s="478"/>
      <c r="I1060" s="478"/>
      <c r="J1060" s="478"/>
      <c r="K1060" s="478"/>
      <c r="L1060" s="478"/>
      <c r="M1060" s="478"/>
      <c r="N1060" s="478"/>
      <c r="O1060" s="478"/>
      <c r="P1060" s="478"/>
      <c r="Q1060" s="478"/>
      <c r="R1060" s="478"/>
      <c r="S1060" s="478"/>
      <c r="T1060" s="478"/>
    </row>
    <row r="1061" spans="1:20" customFormat="1" ht="13.5">
      <c r="A1061" s="478"/>
      <c r="B1061" s="478"/>
      <c r="C1061" s="478"/>
      <c r="D1061" s="478"/>
      <c r="E1061" s="478"/>
      <c r="F1061" s="478"/>
      <c r="G1061" s="478"/>
      <c r="H1061" s="478"/>
      <c r="I1061" s="478"/>
      <c r="J1061" s="478"/>
      <c r="K1061" s="478"/>
      <c r="L1061" s="478"/>
      <c r="M1061" s="478"/>
      <c r="N1061" s="478"/>
      <c r="O1061" s="478"/>
      <c r="P1061" s="478"/>
      <c r="Q1061" s="478"/>
      <c r="R1061" s="478"/>
      <c r="S1061" s="478"/>
      <c r="T1061" s="478"/>
    </row>
    <row r="1062" spans="1:20" customFormat="1" ht="13.5">
      <c r="A1062" s="478"/>
      <c r="B1062" s="478"/>
      <c r="C1062" s="478"/>
      <c r="D1062" s="478"/>
      <c r="E1062" s="478"/>
      <c r="F1062" s="478"/>
      <c r="G1062" s="478"/>
      <c r="H1062" s="478"/>
      <c r="I1062" s="478"/>
      <c r="J1062" s="478"/>
      <c r="K1062" s="478"/>
      <c r="L1062" s="478"/>
      <c r="M1062" s="478"/>
      <c r="N1062" s="478"/>
      <c r="O1062" s="478"/>
      <c r="P1062" s="478"/>
      <c r="Q1062" s="478"/>
      <c r="R1062" s="478"/>
      <c r="S1062" s="478"/>
      <c r="T1062" s="478"/>
    </row>
    <row r="1063" spans="1:20" customFormat="1" ht="13.5">
      <c r="A1063" s="478"/>
      <c r="B1063" s="478"/>
      <c r="C1063" s="478"/>
      <c r="D1063" s="478"/>
      <c r="E1063" s="478"/>
      <c r="F1063" s="478"/>
      <c r="G1063" s="478"/>
      <c r="H1063" s="478"/>
      <c r="I1063" s="478"/>
      <c r="J1063" s="478"/>
      <c r="K1063" s="478"/>
      <c r="L1063" s="478"/>
      <c r="M1063" s="478"/>
      <c r="N1063" s="478"/>
      <c r="O1063" s="478"/>
      <c r="P1063" s="478"/>
      <c r="Q1063" s="478"/>
      <c r="R1063" s="478"/>
      <c r="S1063" s="478"/>
      <c r="T1063" s="478"/>
    </row>
    <row r="1064" spans="1:20" customFormat="1" ht="13.5">
      <c r="A1064" s="478"/>
      <c r="B1064" s="478"/>
      <c r="C1064" s="478"/>
      <c r="D1064" s="478"/>
      <c r="E1064" s="478"/>
      <c r="F1064" s="478"/>
      <c r="G1064" s="478"/>
      <c r="H1064" s="478"/>
      <c r="I1064" s="478"/>
      <c r="J1064" s="478"/>
      <c r="K1064" s="478"/>
      <c r="L1064" s="478"/>
      <c r="M1064" s="478"/>
      <c r="N1064" s="478"/>
      <c r="O1064" s="478"/>
      <c r="P1064" s="478"/>
      <c r="Q1064" s="478"/>
      <c r="R1064" s="478"/>
      <c r="S1064" s="478"/>
      <c r="T1064" s="478"/>
    </row>
    <row r="1065" spans="1:20" customFormat="1" ht="13.5">
      <c r="A1065" s="478"/>
      <c r="B1065" s="478"/>
      <c r="C1065" s="478"/>
      <c r="D1065" s="478"/>
      <c r="E1065" s="478"/>
      <c r="F1065" s="478"/>
      <c r="G1065" s="478"/>
      <c r="H1065" s="478"/>
      <c r="I1065" s="478"/>
      <c r="J1065" s="478"/>
      <c r="K1065" s="478"/>
      <c r="L1065" s="478"/>
      <c r="M1065" s="478"/>
      <c r="N1065" s="478"/>
      <c r="O1065" s="478"/>
      <c r="P1065" s="478"/>
      <c r="Q1065" s="478"/>
      <c r="R1065" s="478"/>
      <c r="S1065" s="478"/>
      <c r="T1065" s="478"/>
    </row>
    <row r="1066" spans="1:20" customFormat="1" ht="13.5">
      <c r="A1066" s="478"/>
      <c r="B1066" s="478"/>
      <c r="C1066" s="478"/>
      <c r="D1066" s="478"/>
      <c r="E1066" s="478"/>
      <c r="F1066" s="478"/>
      <c r="G1066" s="478"/>
      <c r="H1066" s="478"/>
      <c r="I1066" s="478"/>
      <c r="J1066" s="478"/>
      <c r="K1066" s="478"/>
      <c r="L1066" s="478"/>
      <c r="M1066" s="478"/>
      <c r="N1066" s="478"/>
      <c r="O1066" s="478"/>
      <c r="P1066" s="478"/>
      <c r="Q1066" s="478"/>
      <c r="R1066" s="478"/>
      <c r="S1066" s="478"/>
      <c r="T1066" s="478"/>
    </row>
    <row r="1067" spans="1:20" customFormat="1" ht="13.5">
      <c r="A1067" s="478"/>
      <c r="B1067" s="478"/>
      <c r="C1067" s="478"/>
      <c r="D1067" s="478"/>
      <c r="E1067" s="478"/>
      <c r="F1067" s="478"/>
      <c r="G1067" s="478"/>
      <c r="H1067" s="478"/>
      <c r="I1067" s="478"/>
      <c r="J1067" s="478"/>
      <c r="K1067" s="478"/>
      <c r="L1067" s="478"/>
      <c r="M1067" s="478"/>
      <c r="N1067" s="478"/>
      <c r="O1067" s="478"/>
      <c r="P1067" s="478"/>
      <c r="Q1067" s="478"/>
      <c r="R1067" s="478"/>
      <c r="S1067" s="478"/>
      <c r="T1067" s="478"/>
    </row>
    <row r="1068" spans="1:20" customFormat="1" ht="13.5">
      <c r="A1068" s="478"/>
      <c r="B1068" s="478"/>
      <c r="C1068" s="478"/>
      <c r="D1068" s="478"/>
      <c r="E1068" s="478"/>
      <c r="F1068" s="478"/>
      <c r="G1068" s="478"/>
      <c r="H1068" s="478"/>
      <c r="I1068" s="478"/>
      <c r="J1068" s="478"/>
      <c r="K1068" s="478"/>
      <c r="L1068" s="478"/>
      <c r="M1068" s="478"/>
      <c r="N1068" s="478"/>
      <c r="O1068" s="478"/>
      <c r="P1068" s="478"/>
      <c r="Q1068" s="478"/>
      <c r="R1068" s="478"/>
      <c r="S1068" s="478"/>
      <c r="T1068" s="478"/>
    </row>
    <row r="1069" spans="1:20" customFormat="1" ht="13.5">
      <c r="A1069" s="478"/>
      <c r="B1069" s="478"/>
      <c r="C1069" s="478"/>
      <c r="D1069" s="478"/>
      <c r="E1069" s="478"/>
      <c r="F1069" s="478"/>
      <c r="G1069" s="478"/>
      <c r="H1069" s="478"/>
      <c r="I1069" s="478"/>
      <c r="J1069" s="478"/>
      <c r="K1069" s="478"/>
      <c r="L1069" s="478"/>
      <c r="M1069" s="478"/>
      <c r="N1069" s="478"/>
      <c r="O1069" s="478"/>
      <c r="P1069" s="478"/>
      <c r="Q1069" s="478"/>
      <c r="R1069" s="478"/>
      <c r="S1069" s="478"/>
      <c r="T1069" s="478"/>
    </row>
    <row r="1070" spans="1:20" customFormat="1" ht="13.5">
      <c r="A1070" s="478"/>
      <c r="B1070" s="478"/>
      <c r="C1070" s="478"/>
      <c r="D1070" s="478"/>
      <c r="E1070" s="478"/>
      <c r="F1070" s="478"/>
      <c r="G1070" s="478"/>
      <c r="H1070" s="478"/>
      <c r="I1070" s="478"/>
      <c r="J1070" s="478"/>
      <c r="K1070" s="478"/>
      <c r="L1070" s="478"/>
      <c r="M1070" s="478"/>
      <c r="N1070" s="478"/>
      <c r="O1070" s="478"/>
      <c r="P1070" s="478"/>
      <c r="Q1070" s="478"/>
      <c r="R1070" s="478"/>
      <c r="S1070" s="478"/>
      <c r="T1070" s="478"/>
    </row>
    <row r="1071" spans="1:20" customFormat="1" ht="13.5">
      <c r="A1071" s="478"/>
      <c r="B1071" s="478"/>
      <c r="C1071" s="478"/>
      <c r="D1071" s="478"/>
      <c r="E1071" s="478"/>
      <c r="F1071" s="478"/>
      <c r="G1071" s="478"/>
      <c r="H1071" s="478"/>
      <c r="I1071" s="478"/>
      <c r="J1071" s="478"/>
      <c r="K1071" s="478"/>
      <c r="L1071" s="478"/>
      <c r="M1071" s="478"/>
      <c r="N1071" s="478"/>
      <c r="O1071" s="478"/>
      <c r="P1071" s="478"/>
      <c r="Q1071" s="478"/>
      <c r="R1071" s="478"/>
      <c r="S1071" s="478"/>
      <c r="T1071" s="478"/>
    </row>
    <row r="1072" spans="1:20" customFormat="1" ht="13.5">
      <c r="A1072" s="478"/>
      <c r="B1072" s="478"/>
      <c r="C1072" s="478"/>
      <c r="D1072" s="478"/>
      <c r="E1072" s="478"/>
      <c r="F1072" s="478"/>
      <c r="G1072" s="478"/>
      <c r="H1072" s="478"/>
      <c r="I1072" s="478"/>
      <c r="J1072" s="478"/>
      <c r="K1072" s="478"/>
      <c r="L1072" s="478"/>
      <c r="M1072" s="478"/>
      <c r="N1072" s="478"/>
      <c r="O1072" s="478"/>
      <c r="P1072" s="478"/>
      <c r="Q1072" s="478"/>
      <c r="R1072" s="478"/>
      <c r="S1072" s="478"/>
      <c r="T1072" s="478"/>
    </row>
    <row r="1073" spans="1:20" customFormat="1" ht="13.5">
      <c r="A1073" s="478"/>
      <c r="B1073" s="478"/>
      <c r="C1073" s="478"/>
      <c r="D1073" s="478"/>
      <c r="E1073" s="478"/>
      <c r="F1073" s="478"/>
      <c r="G1073" s="478"/>
      <c r="H1073" s="478"/>
      <c r="I1073" s="478"/>
      <c r="J1073" s="478"/>
      <c r="K1073" s="478"/>
      <c r="L1073" s="478"/>
      <c r="M1073" s="478"/>
      <c r="N1073" s="478"/>
      <c r="O1073" s="478"/>
      <c r="P1073" s="478"/>
      <c r="Q1073" s="478"/>
      <c r="R1073" s="478"/>
      <c r="S1073" s="478"/>
      <c r="T1073" s="478"/>
    </row>
    <row r="1074" spans="1:20" customFormat="1" ht="13.5">
      <c r="A1074" s="478"/>
      <c r="B1074" s="478"/>
      <c r="C1074" s="478"/>
      <c r="D1074" s="478"/>
      <c r="E1074" s="478"/>
      <c r="F1074" s="478"/>
      <c r="G1074" s="478"/>
      <c r="H1074" s="478"/>
      <c r="I1074" s="478"/>
      <c r="J1074" s="478"/>
      <c r="K1074" s="478"/>
      <c r="L1074" s="478"/>
      <c r="M1074" s="478"/>
      <c r="N1074" s="478"/>
      <c r="O1074" s="478"/>
      <c r="P1074" s="478"/>
      <c r="Q1074" s="478"/>
      <c r="R1074" s="478"/>
      <c r="S1074" s="478"/>
      <c r="T1074" s="478"/>
    </row>
    <row r="1075" spans="1:20" customFormat="1" ht="13.5">
      <c r="A1075" s="478"/>
      <c r="B1075" s="478"/>
      <c r="C1075" s="478"/>
      <c r="D1075" s="478"/>
      <c r="E1075" s="478"/>
      <c r="F1075" s="478"/>
      <c r="G1075" s="478"/>
      <c r="H1075" s="478"/>
      <c r="I1075" s="478"/>
      <c r="J1075" s="478"/>
      <c r="K1075" s="478"/>
      <c r="L1075" s="478"/>
      <c r="M1075" s="478"/>
      <c r="N1075" s="478"/>
      <c r="O1075" s="478"/>
      <c r="P1075" s="478"/>
      <c r="Q1075" s="478"/>
      <c r="R1075" s="478"/>
      <c r="S1075" s="478"/>
      <c r="T1075" s="478"/>
    </row>
    <row r="1076" spans="1:20" customFormat="1" ht="13.5">
      <c r="A1076" s="478"/>
      <c r="B1076" s="478"/>
      <c r="C1076" s="478"/>
      <c r="D1076" s="478"/>
      <c r="E1076" s="478"/>
      <c r="F1076" s="478"/>
      <c r="G1076" s="478"/>
      <c r="H1076" s="478"/>
      <c r="I1076" s="478"/>
      <c r="J1076" s="478"/>
      <c r="K1076" s="478"/>
      <c r="L1076" s="478"/>
      <c r="M1076" s="478"/>
      <c r="N1076" s="478"/>
      <c r="O1076" s="478"/>
      <c r="P1076" s="478"/>
      <c r="Q1076" s="478"/>
      <c r="R1076" s="478"/>
      <c r="S1076" s="478"/>
      <c r="T1076" s="478"/>
    </row>
    <row r="1077" spans="1:20" customFormat="1" ht="13.5">
      <c r="A1077" s="478"/>
      <c r="B1077" s="478"/>
      <c r="C1077" s="478"/>
      <c r="D1077" s="478"/>
      <c r="E1077" s="478"/>
      <c r="F1077" s="478"/>
      <c r="G1077" s="478"/>
      <c r="H1077" s="478"/>
      <c r="I1077" s="478"/>
      <c r="J1077" s="478"/>
      <c r="K1077" s="478"/>
      <c r="L1077" s="478"/>
      <c r="M1077" s="478"/>
      <c r="N1077" s="478"/>
      <c r="O1077" s="478"/>
      <c r="P1077" s="478"/>
      <c r="Q1077" s="478"/>
      <c r="R1077" s="478"/>
      <c r="S1077" s="478"/>
      <c r="T1077" s="478"/>
    </row>
    <row r="1078" spans="1:20" customFormat="1" ht="13.5">
      <c r="A1078" s="478"/>
      <c r="B1078" s="478"/>
      <c r="C1078" s="478"/>
      <c r="D1078" s="478"/>
      <c r="E1078" s="478"/>
      <c r="F1078" s="478"/>
      <c r="G1078" s="478"/>
      <c r="H1078" s="478"/>
      <c r="I1078" s="478"/>
      <c r="J1078" s="478"/>
      <c r="K1078" s="478"/>
      <c r="L1078" s="478"/>
      <c r="M1078" s="478"/>
      <c r="N1078" s="478"/>
      <c r="O1078" s="478"/>
      <c r="P1078" s="478"/>
      <c r="Q1078" s="478"/>
      <c r="R1078" s="478"/>
      <c r="S1078" s="478"/>
      <c r="T1078" s="478"/>
    </row>
    <row r="1079" spans="1:20" customFormat="1" ht="13.5">
      <c r="A1079" s="478"/>
      <c r="B1079" s="478"/>
      <c r="C1079" s="478"/>
      <c r="D1079" s="478"/>
      <c r="E1079" s="478"/>
      <c r="F1079" s="478"/>
      <c r="G1079" s="478"/>
      <c r="H1079" s="478"/>
      <c r="I1079" s="478"/>
      <c r="J1079" s="478"/>
      <c r="K1079" s="478"/>
      <c r="L1079" s="478"/>
      <c r="M1079" s="478"/>
      <c r="N1079" s="478"/>
      <c r="O1079" s="478"/>
      <c r="P1079" s="478"/>
      <c r="Q1079" s="478"/>
      <c r="R1079" s="478"/>
      <c r="S1079" s="478"/>
      <c r="T1079" s="478"/>
    </row>
    <row r="1080" spans="1:20" customFormat="1" ht="13.5">
      <c r="A1080" s="478"/>
      <c r="B1080" s="478"/>
      <c r="C1080" s="478"/>
      <c r="D1080" s="478"/>
      <c r="E1080" s="478"/>
      <c r="F1080" s="478"/>
      <c r="G1080" s="478"/>
      <c r="H1080" s="478"/>
      <c r="I1080" s="478"/>
      <c r="J1080" s="478"/>
      <c r="K1080" s="478"/>
      <c r="L1080" s="478"/>
      <c r="M1080" s="478"/>
      <c r="N1080" s="478"/>
      <c r="O1080" s="478"/>
      <c r="P1080" s="478"/>
      <c r="Q1080" s="478"/>
      <c r="R1080" s="478"/>
      <c r="S1080" s="478"/>
      <c r="T1080" s="478"/>
    </row>
    <row r="1081" spans="1:20" customFormat="1" ht="13.5">
      <c r="A1081" s="478"/>
      <c r="B1081" s="478"/>
      <c r="C1081" s="478"/>
      <c r="D1081" s="478"/>
      <c r="E1081" s="478"/>
      <c r="F1081" s="478"/>
      <c r="G1081" s="478"/>
      <c r="H1081" s="478"/>
      <c r="I1081" s="478"/>
      <c r="J1081" s="478"/>
      <c r="K1081" s="478"/>
      <c r="L1081" s="478"/>
      <c r="M1081" s="478"/>
      <c r="N1081" s="478"/>
      <c r="O1081" s="478"/>
      <c r="P1081" s="478"/>
      <c r="Q1081" s="478"/>
      <c r="R1081" s="478"/>
      <c r="S1081" s="478"/>
      <c r="T1081" s="478"/>
    </row>
    <row r="1082" spans="1:20" customFormat="1" ht="13.5">
      <c r="A1082" s="478"/>
      <c r="B1082" s="478"/>
      <c r="C1082" s="478"/>
      <c r="D1082" s="478"/>
      <c r="E1082" s="478"/>
      <c r="F1082" s="478"/>
      <c r="G1082" s="478"/>
      <c r="H1082" s="478"/>
      <c r="I1082" s="478"/>
      <c r="J1082" s="478"/>
      <c r="K1082" s="478"/>
      <c r="L1082" s="478"/>
      <c r="M1082" s="478"/>
      <c r="N1082" s="478"/>
      <c r="O1082" s="478"/>
      <c r="P1082" s="478"/>
      <c r="Q1082" s="478"/>
      <c r="R1082" s="478"/>
      <c r="S1082" s="478"/>
      <c r="T1082" s="478"/>
    </row>
    <row r="1083" spans="1:20" customFormat="1" ht="13.5">
      <c r="A1083" s="478"/>
      <c r="B1083" s="478"/>
      <c r="C1083" s="478"/>
      <c r="D1083" s="478"/>
      <c r="E1083" s="478"/>
      <c r="F1083" s="478"/>
      <c r="G1083" s="478"/>
      <c r="H1083" s="478"/>
      <c r="I1083" s="478"/>
      <c r="J1083" s="478"/>
      <c r="K1083" s="478"/>
      <c r="L1083" s="478"/>
      <c r="M1083" s="478"/>
      <c r="N1083" s="478"/>
      <c r="O1083" s="478"/>
      <c r="P1083" s="478"/>
      <c r="Q1083" s="478"/>
      <c r="R1083" s="478"/>
      <c r="S1083" s="478"/>
      <c r="T1083" s="478"/>
    </row>
    <row r="1084" spans="1:20" customFormat="1" ht="13.5">
      <c r="A1084" s="478"/>
      <c r="B1084" s="478"/>
      <c r="C1084" s="478"/>
      <c r="D1084" s="478"/>
      <c r="E1084" s="478"/>
      <c r="F1084" s="478"/>
      <c r="G1084" s="478"/>
      <c r="H1084" s="478"/>
      <c r="I1084" s="478"/>
      <c r="J1084" s="478"/>
      <c r="K1084" s="478"/>
      <c r="L1084" s="478"/>
      <c r="M1084" s="478"/>
      <c r="N1084" s="478"/>
      <c r="O1084" s="478"/>
      <c r="P1084" s="478"/>
      <c r="Q1084" s="478"/>
      <c r="R1084" s="478"/>
      <c r="S1084" s="478"/>
      <c r="T1084" s="478"/>
    </row>
    <row r="1085" spans="1:20" customFormat="1" ht="13.5">
      <c r="A1085" s="478"/>
      <c r="B1085" s="478"/>
      <c r="C1085" s="478"/>
      <c r="D1085" s="478"/>
      <c r="E1085" s="478"/>
      <c r="F1085" s="478"/>
      <c r="G1085" s="478"/>
      <c r="H1085" s="478"/>
      <c r="I1085" s="478"/>
      <c r="J1085" s="478"/>
      <c r="K1085" s="478"/>
      <c r="L1085" s="478"/>
      <c r="M1085" s="478"/>
      <c r="N1085" s="478"/>
      <c r="O1085" s="478"/>
      <c r="P1085" s="478"/>
      <c r="Q1085" s="478"/>
      <c r="R1085" s="478"/>
      <c r="S1085" s="478"/>
      <c r="T1085" s="478"/>
    </row>
    <row r="1086" spans="1:20" customFormat="1" ht="13.5">
      <c r="A1086" s="478"/>
      <c r="B1086" s="478"/>
      <c r="C1086" s="478"/>
      <c r="D1086" s="478"/>
      <c r="E1086" s="478"/>
      <c r="F1086" s="478"/>
      <c r="G1086" s="478"/>
      <c r="H1086" s="478"/>
      <c r="I1086" s="478"/>
      <c r="J1086" s="478"/>
      <c r="K1086" s="478"/>
      <c r="L1086" s="478"/>
      <c r="M1086" s="478"/>
      <c r="N1086" s="478"/>
      <c r="O1086" s="478"/>
      <c r="P1086" s="478"/>
      <c r="Q1086" s="478"/>
      <c r="R1086" s="478"/>
      <c r="S1086" s="478"/>
      <c r="T1086" s="478"/>
    </row>
    <row r="1087" spans="1:20" customFormat="1" ht="13.5">
      <c r="A1087" s="478"/>
      <c r="B1087" s="478"/>
      <c r="C1087" s="478"/>
      <c r="D1087" s="478"/>
      <c r="E1087" s="478"/>
      <c r="F1087" s="478"/>
      <c r="G1087" s="478"/>
      <c r="H1087" s="478"/>
      <c r="I1087" s="478"/>
      <c r="J1087" s="478"/>
      <c r="K1087" s="478"/>
      <c r="L1087" s="478"/>
      <c r="M1087" s="478"/>
      <c r="N1087" s="478"/>
      <c r="O1087" s="478"/>
      <c r="P1087" s="478"/>
      <c r="Q1087" s="478"/>
      <c r="R1087" s="478"/>
      <c r="S1087" s="478"/>
      <c r="T1087" s="478"/>
    </row>
    <row r="1088" spans="1:20" customFormat="1" ht="13.5">
      <c r="A1088" s="478"/>
      <c r="B1088" s="478"/>
      <c r="C1088" s="478"/>
      <c r="D1088" s="478"/>
      <c r="E1088" s="478"/>
      <c r="F1088" s="478"/>
      <c r="G1088" s="478"/>
      <c r="H1088" s="478"/>
      <c r="I1088" s="478"/>
      <c r="J1088" s="478"/>
      <c r="K1088" s="478"/>
      <c r="L1088" s="478"/>
      <c r="M1088" s="478"/>
      <c r="N1088" s="478"/>
      <c r="O1088" s="478"/>
      <c r="P1088" s="478"/>
      <c r="Q1088" s="478"/>
      <c r="R1088" s="478"/>
      <c r="S1088" s="478"/>
      <c r="T1088" s="478"/>
    </row>
    <row r="1089" spans="1:20" customFormat="1" ht="13.5">
      <c r="A1089" s="478"/>
      <c r="B1089" s="478"/>
      <c r="C1089" s="478"/>
      <c r="D1089" s="478"/>
      <c r="E1089" s="478"/>
      <c r="F1089" s="478"/>
      <c r="G1089" s="478"/>
      <c r="H1089" s="478"/>
      <c r="I1089" s="478"/>
      <c r="J1089" s="478"/>
      <c r="K1089" s="478"/>
      <c r="L1089" s="478"/>
      <c r="M1089" s="478"/>
      <c r="N1089" s="478"/>
      <c r="O1089" s="478"/>
      <c r="P1089" s="478"/>
      <c r="Q1089" s="478"/>
      <c r="R1089" s="478"/>
      <c r="S1089" s="478"/>
      <c r="T1089" s="478"/>
    </row>
    <row r="1090" spans="1:20" customFormat="1" ht="13.5">
      <c r="A1090" s="478"/>
      <c r="B1090" s="478"/>
      <c r="C1090" s="478"/>
      <c r="D1090" s="478"/>
      <c r="E1090" s="478"/>
      <c r="F1090" s="478"/>
      <c r="G1090" s="478"/>
      <c r="H1090" s="478"/>
      <c r="I1090" s="478"/>
      <c r="J1090" s="478"/>
      <c r="K1090" s="478"/>
      <c r="L1090" s="478"/>
      <c r="M1090" s="478"/>
      <c r="N1090" s="478"/>
      <c r="O1090" s="478"/>
      <c r="P1090" s="478"/>
      <c r="Q1090" s="478"/>
      <c r="R1090" s="478"/>
      <c r="S1090" s="478"/>
      <c r="T1090" s="478"/>
    </row>
    <row r="1091" spans="1:20" customFormat="1" ht="13.5">
      <c r="A1091" s="478"/>
      <c r="B1091" s="478"/>
      <c r="C1091" s="478"/>
      <c r="D1091" s="478"/>
      <c r="E1091" s="478"/>
      <c r="F1091" s="478"/>
      <c r="G1091" s="478"/>
      <c r="H1091" s="478"/>
      <c r="I1091" s="478"/>
      <c r="J1091" s="478"/>
      <c r="K1091" s="478"/>
      <c r="L1091" s="478"/>
      <c r="M1091" s="478"/>
      <c r="N1091" s="478"/>
      <c r="O1091" s="478"/>
      <c r="P1091" s="478"/>
      <c r="Q1091" s="478"/>
      <c r="R1091" s="478"/>
      <c r="S1091" s="478"/>
      <c r="T1091" s="478"/>
    </row>
    <row r="1092" spans="1:20" customFormat="1" ht="13.5">
      <c r="A1092" s="478"/>
      <c r="B1092" s="478"/>
      <c r="C1092" s="478"/>
      <c r="D1092" s="478"/>
      <c r="E1092" s="478"/>
      <c r="F1092" s="478"/>
      <c r="G1092" s="478"/>
      <c r="H1092" s="478"/>
      <c r="I1092" s="478"/>
      <c r="J1092" s="478"/>
      <c r="K1092" s="478"/>
      <c r="L1092" s="478"/>
      <c r="M1092" s="478"/>
      <c r="N1092" s="478"/>
      <c r="O1092" s="478"/>
      <c r="P1092" s="478"/>
      <c r="Q1092" s="478"/>
      <c r="R1092" s="478"/>
      <c r="S1092" s="478"/>
      <c r="T1092" s="478"/>
    </row>
    <row r="1093" spans="1:20" customFormat="1" ht="13.5">
      <c r="A1093" s="478"/>
      <c r="B1093" s="478"/>
      <c r="C1093" s="478"/>
      <c r="D1093" s="478"/>
      <c r="E1093" s="478"/>
      <c r="F1093" s="478"/>
      <c r="G1093" s="478"/>
      <c r="H1093" s="478"/>
      <c r="I1093" s="478"/>
      <c r="J1093" s="478"/>
      <c r="K1093" s="478"/>
      <c r="L1093" s="478"/>
      <c r="M1093" s="478"/>
      <c r="N1093" s="478"/>
      <c r="O1093" s="478"/>
      <c r="P1093" s="478"/>
      <c r="Q1093" s="478"/>
      <c r="R1093" s="478"/>
      <c r="S1093" s="478"/>
      <c r="T1093" s="478"/>
    </row>
    <row r="1094" spans="1:20" customFormat="1" ht="13.5">
      <c r="A1094" s="478"/>
      <c r="B1094" s="478"/>
      <c r="C1094" s="478"/>
      <c r="D1094" s="478"/>
      <c r="E1094" s="478"/>
      <c r="F1094" s="478"/>
      <c r="G1094" s="478"/>
      <c r="H1094" s="478"/>
      <c r="I1094" s="478"/>
      <c r="J1094" s="478"/>
      <c r="K1094" s="478"/>
      <c r="L1094" s="478"/>
      <c r="M1094" s="478"/>
      <c r="N1094" s="478"/>
      <c r="O1094" s="478"/>
      <c r="P1094" s="478"/>
      <c r="Q1094" s="478"/>
      <c r="R1094" s="478"/>
      <c r="S1094" s="478"/>
      <c r="T1094" s="478"/>
    </row>
    <row r="1095" spans="1:20" customFormat="1" ht="13.5">
      <c r="A1095" s="478"/>
      <c r="B1095" s="478"/>
      <c r="C1095" s="478"/>
      <c r="D1095" s="478"/>
      <c r="E1095" s="478"/>
      <c r="F1095" s="478"/>
      <c r="G1095" s="478"/>
      <c r="H1095" s="478"/>
      <c r="I1095" s="478"/>
      <c r="J1095" s="478"/>
      <c r="K1095" s="478"/>
      <c r="L1095" s="478"/>
      <c r="M1095" s="478"/>
      <c r="N1095" s="478"/>
      <c r="O1095" s="478"/>
      <c r="P1095" s="478"/>
      <c r="Q1095" s="478"/>
      <c r="R1095" s="478"/>
      <c r="S1095" s="478"/>
      <c r="T1095" s="478"/>
    </row>
    <row r="1096" spans="1:20" customFormat="1" ht="13.5">
      <c r="A1096" s="478"/>
      <c r="B1096" s="478"/>
      <c r="C1096" s="478"/>
      <c r="D1096" s="478"/>
      <c r="E1096" s="478"/>
      <c r="F1096" s="478"/>
      <c r="G1096" s="478"/>
      <c r="H1096" s="478"/>
      <c r="I1096" s="478"/>
      <c r="J1096" s="478"/>
      <c r="K1096" s="478"/>
      <c r="L1096" s="478"/>
      <c r="M1096" s="478"/>
      <c r="N1096" s="478"/>
      <c r="O1096" s="478"/>
      <c r="P1096" s="478"/>
      <c r="Q1096" s="478"/>
      <c r="R1096" s="478"/>
      <c r="S1096" s="478"/>
      <c r="T1096" s="478"/>
    </row>
    <row r="1097" spans="1:20" customFormat="1" ht="13.5">
      <c r="A1097" s="478"/>
      <c r="B1097" s="478"/>
      <c r="C1097" s="478"/>
      <c r="D1097" s="478"/>
      <c r="E1097" s="478"/>
      <c r="F1097" s="478"/>
      <c r="G1097" s="478"/>
      <c r="H1097" s="478"/>
      <c r="I1097" s="478"/>
      <c r="J1097" s="478"/>
      <c r="K1097" s="478"/>
      <c r="L1097" s="478"/>
      <c r="M1097" s="478"/>
      <c r="N1097" s="478"/>
      <c r="O1097" s="478"/>
      <c r="P1097" s="478"/>
      <c r="Q1097" s="478"/>
      <c r="R1097" s="478"/>
      <c r="S1097" s="478"/>
      <c r="T1097" s="478"/>
    </row>
    <row r="1098" spans="1:20" customFormat="1" ht="13.5">
      <c r="A1098" s="478"/>
      <c r="B1098" s="478"/>
      <c r="C1098" s="478"/>
      <c r="D1098" s="478"/>
      <c r="E1098" s="478"/>
      <c r="F1098" s="478"/>
      <c r="G1098" s="478"/>
      <c r="H1098" s="478"/>
      <c r="I1098" s="478"/>
      <c r="J1098" s="478"/>
      <c r="K1098" s="478"/>
      <c r="L1098" s="478"/>
      <c r="M1098" s="478"/>
      <c r="N1098" s="478"/>
      <c r="O1098" s="478"/>
      <c r="P1098" s="478"/>
      <c r="Q1098" s="478"/>
      <c r="R1098" s="478"/>
      <c r="S1098" s="478"/>
      <c r="T1098" s="478"/>
    </row>
    <row r="1099" spans="1:20" customFormat="1" ht="13.5">
      <c r="A1099" s="478"/>
      <c r="B1099" s="478"/>
      <c r="C1099" s="478"/>
      <c r="D1099" s="478"/>
      <c r="E1099" s="478"/>
      <c r="F1099" s="478"/>
      <c r="G1099" s="478"/>
      <c r="H1099" s="478"/>
      <c r="I1099" s="478"/>
      <c r="J1099" s="478"/>
      <c r="K1099" s="478"/>
      <c r="L1099" s="478"/>
      <c r="M1099" s="478"/>
      <c r="N1099" s="478"/>
      <c r="O1099" s="478"/>
      <c r="P1099" s="478"/>
      <c r="Q1099" s="478"/>
      <c r="R1099" s="478"/>
      <c r="S1099" s="478"/>
      <c r="T1099" s="478"/>
    </row>
    <row r="1100" spans="1:20" customFormat="1" ht="13.5">
      <c r="A1100" s="478"/>
      <c r="B1100" s="478"/>
      <c r="C1100" s="478"/>
      <c r="D1100" s="478"/>
      <c r="E1100" s="478"/>
      <c r="F1100" s="478"/>
      <c r="G1100" s="478"/>
      <c r="H1100" s="478"/>
      <c r="I1100" s="478"/>
      <c r="J1100" s="478"/>
      <c r="K1100" s="478"/>
      <c r="L1100" s="478"/>
      <c r="M1100" s="478"/>
      <c r="N1100" s="478"/>
      <c r="O1100" s="478"/>
      <c r="P1100" s="478"/>
      <c r="Q1100" s="478"/>
      <c r="R1100" s="478"/>
      <c r="S1100" s="478"/>
      <c r="T1100" s="478"/>
    </row>
    <row r="1101" spans="1:20" customFormat="1" ht="13.5">
      <c r="A1101" s="478"/>
      <c r="B1101" s="478"/>
      <c r="C1101" s="478"/>
      <c r="D1101" s="478"/>
      <c r="E1101" s="478"/>
      <c r="F1101" s="478"/>
      <c r="G1101" s="478"/>
      <c r="H1101" s="478"/>
      <c r="I1101" s="478"/>
      <c r="J1101" s="478"/>
      <c r="K1101" s="478"/>
      <c r="L1101" s="478"/>
      <c r="M1101" s="478"/>
      <c r="N1101" s="478"/>
      <c r="O1101" s="478"/>
      <c r="P1101" s="478"/>
      <c r="Q1101" s="478"/>
      <c r="R1101" s="478"/>
      <c r="S1101" s="478"/>
      <c r="T1101" s="478"/>
    </row>
    <row r="1102" spans="1:20" customFormat="1" ht="13.5">
      <c r="A1102" s="478"/>
      <c r="B1102" s="478"/>
      <c r="C1102" s="478"/>
      <c r="D1102" s="478"/>
      <c r="E1102" s="478"/>
      <c r="F1102" s="478"/>
      <c r="G1102" s="478"/>
      <c r="H1102" s="478"/>
      <c r="I1102" s="478"/>
      <c r="J1102" s="478"/>
      <c r="K1102" s="478"/>
      <c r="L1102" s="478"/>
      <c r="M1102" s="478"/>
      <c r="N1102" s="478"/>
      <c r="O1102" s="478"/>
      <c r="P1102" s="478"/>
      <c r="Q1102" s="478"/>
      <c r="R1102" s="478"/>
      <c r="S1102" s="478"/>
      <c r="T1102" s="478"/>
    </row>
    <row r="1103" spans="1:20" customFormat="1" ht="13.5">
      <c r="A1103" s="478"/>
      <c r="B1103" s="478"/>
      <c r="C1103" s="478"/>
      <c r="D1103" s="478"/>
      <c r="E1103" s="478"/>
      <c r="F1103" s="478"/>
      <c r="G1103" s="478"/>
      <c r="H1103" s="478"/>
      <c r="I1103" s="478"/>
      <c r="J1103" s="478"/>
      <c r="K1103" s="478"/>
      <c r="L1103" s="478"/>
      <c r="M1103" s="478"/>
      <c r="N1103" s="478"/>
      <c r="O1103" s="478"/>
      <c r="P1103" s="478"/>
      <c r="Q1103" s="478"/>
      <c r="R1103" s="478"/>
      <c r="S1103" s="478"/>
      <c r="T1103" s="478"/>
    </row>
    <row r="1104" spans="1:20" customFormat="1" ht="13.5">
      <c r="A1104" s="478"/>
      <c r="B1104" s="478"/>
      <c r="C1104" s="478"/>
      <c r="D1104" s="478"/>
      <c r="E1104" s="478"/>
      <c r="F1104" s="478"/>
      <c r="G1104" s="478"/>
      <c r="H1104" s="478"/>
      <c r="I1104" s="478"/>
      <c r="J1104" s="478"/>
      <c r="K1104" s="478"/>
      <c r="L1104" s="478"/>
      <c r="M1104" s="478"/>
      <c r="N1104" s="478"/>
      <c r="O1104" s="478"/>
      <c r="P1104" s="478"/>
      <c r="Q1104" s="478"/>
      <c r="R1104" s="478"/>
      <c r="S1104" s="478"/>
      <c r="T1104" s="478"/>
    </row>
    <row r="1105" spans="1:20" customFormat="1" ht="13.5">
      <c r="A1105" s="478"/>
      <c r="B1105" s="478"/>
      <c r="C1105" s="478"/>
      <c r="D1105" s="478"/>
      <c r="E1105" s="478"/>
      <c r="F1105" s="478"/>
      <c r="G1105" s="478"/>
      <c r="H1105" s="478"/>
      <c r="I1105" s="478"/>
      <c r="J1105" s="478"/>
      <c r="K1105" s="478"/>
      <c r="L1105" s="478"/>
      <c r="M1105" s="478"/>
      <c r="N1105" s="478"/>
      <c r="O1105" s="478"/>
      <c r="P1105" s="478"/>
      <c r="Q1105" s="478"/>
      <c r="R1105" s="478"/>
      <c r="S1105" s="478"/>
      <c r="T1105" s="478"/>
    </row>
    <row r="1106" spans="1:20" customFormat="1" ht="13.5">
      <c r="A1106" s="478"/>
      <c r="B1106" s="478"/>
      <c r="C1106" s="478"/>
      <c r="D1106" s="478"/>
      <c r="E1106" s="478"/>
      <c r="F1106" s="478"/>
      <c r="G1106" s="478"/>
      <c r="H1106" s="478"/>
      <c r="I1106" s="478"/>
      <c r="J1106" s="478"/>
      <c r="K1106" s="478"/>
      <c r="L1106" s="478"/>
      <c r="M1106" s="478"/>
      <c r="N1106" s="478"/>
      <c r="O1106" s="478"/>
      <c r="P1106" s="478"/>
      <c r="Q1106" s="478"/>
      <c r="R1106" s="478"/>
      <c r="S1106" s="478"/>
      <c r="T1106" s="478"/>
    </row>
    <row r="1107" spans="1:20" customFormat="1" ht="13.5">
      <c r="A1107" s="478"/>
      <c r="B1107" s="478"/>
      <c r="C1107" s="478"/>
      <c r="D1107" s="478"/>
      <c r="E1107" s="478"/>
      <c r="F1107" s="478"/>
      <c r="G1107" s="478"/>
      <c r="H1107" s="478"/>
      <c r="I1107" s="478"/>
      <c r="J1107" s="478"/>
      <c r="K1107" s="478"/>
      <c r="L1107" s="478"/>
      <c r="M1107" s="478"/>
      <c r="N1107" s="478"/>
      <c r="O1107" s="478"/>
      <c r="P1107" s="478"/>
      <c r="Q1107" s="478"/>
      <c r="R1107" s="478"/>
      <c r="S1107" s="478"/>
      <c r="T1107" s="478"/>
    </row>
    <row r="1108" spans="1:20" customFormat="1" ht="13.5">
      <c r="A1108" s="478"/>
      <c r="B1108" s="478"/>
      <c r="C1108" s="478"/>
      <c r="D1108" s="478"/>
      <c r="E1108" s="478"/>
      <c r="F1108" s="478"/>
      <c r="G1108" s="478"/>
      <c r="H1108" s="478"/>
      <c r="I1108" s="478"/>
      <c r="J1108" s="478"/>
      <c r="K1108" s="478"/>
      <c r="L1108" s="478"/>
      <c r="M1108" s="478"/>
      <c r="N1108" s="478"/>
      <c r="O1108" s="478"/>
      <c r="P1108" s="478"/>
      <c r="Q1108" s="478"/>
      <c r="R1108" s="478"/>
      <c r="S1108" s="478"/>
      <c r="T1108" s="478"/>
    </row>
    <row r="1109" spans="1:20" customFormat="1" ht="13.5">
      <c r="A1109" s="478"/>
      <c r="B1109" s="478"/>
      <c r="C1109" s="478"/>
      <c r="D1109" s="478"/>
      <c r="E1109" s="478"/>
      <c r="F1109" s="478"/>
      <c r="G1109" s="478"/>
      <c r="H1109" s="478"/>
      <c r="I1109" s="478"/>
      <c r="J1109" s="478"/>
      <c r="K1109" s="478"/>
      <c r="L1109" s="478"/>
      <c r="M1109" s="478"/>
      <c r="N1109" s="478"/>
      <c r="O1109" s="478"/>
      <c r="P1109" s="478"/>
      <c r="Q1109" s="478"/>
      <c r="R1109" s="478"/>
      <c r="S1109" s="478"/>
      <c r="T1109" s="478"/>
    </row>
    <row r="1110" spans="1:20" customFormat="1" ht="13.5">
      <c r="A1110" s="478"/>
      <c r="B1110" s="478"/>
      <c r="C1110" s="478"/>
      <c r="D1110" s="478"/>
      <c r="E1110" s="478"/>
      <c r="F1110" s="478"/>
      <c r="G1110" s="478"/>
      <c r="H1110" s="478"/>
      <c r="I1110" s="478"/>
      <c r="J1110" s="478"/>
      <c r="K1110" s="478"/>
      <c r="L1110" s="478"/>
      <c r="M1110" s="478"/>
      <c r="N1110" s="478"/>
      <c r="O1110" s="478"/>
      <c r="P1110" s="478"/>
      <c r="Q1110" s="478"/>
      <c r="R1110" s="478"/>
      <c r="S1110" s="478"/>
      <c r="T1110" s="478"/>
    </row>
    <row r="1111" spans="1:20" customFormat="1" ht="13.5">
      <c r="A1111" s="478"/>
      <c r="B1111" s="478"/>
      <c r="C1111" s="478"/>
      <c r="D1111" s="478"/>
      <c r="E1111" s="478"/>
      <c r="F1111" s="478"/>
      <c r="G1111" s="478"/>
      <c r="H1111" s="478"/>
      <c r="I1111" s="478"/>
      <c r="J1111" s="478"/>
      <c r="K1111" s="478"/>
      <c r="L1111" s="478"/>
      <c r="M1111" s="478"/>
      <c r="N1111" s="478"/>
      <c r="O1111" s="478"/>
      <c r="P1111" s="478"/>
      <c r="Q1111" s="478"/>
      <c r="R1111" s="478"/>
      <c r="S1111" s="478"/>
      <c r="T1111" s="478"/>
    </row>
    <row r="1112" spans="1:20" customFormat="1" ht="13.5">
      <c r="A1112" s="478"/>
      <c r="B1112" s="478"/>
      <c r="C1112" s="478"/>
      <c r="D1112" s="478"/>
      <c r="E1112" s="478"/>
      <c r="F1112" s="478"/>
      <c r="G1112" s="478"/>
      <c r="H1112" s="478"/>
      <c r="I1112" s="478"/>
      <c r="J1112" s="478"/>
      <c r="K1112" s="478"/>
      <c r="L1112" s="478"/>
      <c r="M1112" s="478"/>
      <c r="N1112" s="478"/>
      <c r="O1112" s="478"/>
      <c r="P1112" s="478"/>
      <c r="Q1112" s="478"/>
      <c r="R1112" s="478"/>
      <c r="S1112" s="478"/>
      <c r="T1112" s="478"/>
    </row>
    <row r="1113" spans="1:20" customFormat="1" ht="13.5">
      <c r="A1113" s="478"/>
      <c r="B1113" s="478"/>
      <c r="C1113" s="478"/>
      <c r="D1113" s="478"/>
      <c r="E1113" s="478"/>
      <c r="F1113" s="478"/>
      <c r="G1113" s="478"/>
      <c r="H1113" s="478"/>
      <c r="I1113" s="478"/>
      <c r="J1113" s="478"/>
      <c r="K1113" s="478"/>
      <c r="L1113" s="478"/>
      <c r="M1113" s="478"/>
      <c r="N1113" s="478"/>
      <c r="O1113" s="478"/>
      <c r="P1113" s="478"/>
      <c r="Q1113" s="478"/>
      <c r="R1113" s="478"/>
      <c r="S1113" s="478"/>
      <c r="T1113" s="478"/>
    </row>
    <row r="1114" spans="1:20" customFormat="1" ht="13.5">
      <c r="A1114" s="478"/>
      <c r="B1114" s="478"/>
      <c r="C1114" s="478"/>
      <c r="D1114" s="478"/>
      <c r="E1114" s="478"/>
      <c r="F1114" s="478"/>
      <c r="G1114" s="478"/>
      <c r="H1114" s="478"/>
      <c r="I1114" s="478"/>
      <c r="J1114" s="478"/>
      <c r="K1114" s="478"/>
      <c r="L1114" s="478"/>
      <c r="M1114" s="478"/>
      <c r="N1114" s="478"/>
      <c r="O1114" s="478"/>
      <c r="P1114" s="478"/>
      <c r="Q1114" s="478"/>
      <c r="R1114" s="478"/>
      <c r="S1114" s="478"/>
      <c r="T1114" s="478"/>
    </row>
    <row r="1115" spans="1:20" customFormat="1" ht="13.5">
      <c r="A1115" s="478"/>
      <c r="B1115" s="478"/>
      <c r="C1115" s="478"/>
      <c r="D1115" s="478"/>
      <c r="E1115" s="478"/>
      <c r="F1115" s="478"/>
      <c r="G1115" s="478"/>
      <c r="H1115" s="478"/>
      <c r="I1115" s="478"/>
      <c r="J1115" s="478"/>
      <c r="K1115" s="478"/>
      <c r="L1115" s="478"/>
      <c r="M1115" s="478"/>
      <c r="N1115" s="478"/>
      <c r="O1115" s="478"/>
      <c r="P1115" s="478"/>
      <c r="Q1115" s="478"/>
      <c r="R1115" s="478"/>
      <c r="S1115" s="478"/>
      <c r="T1115" s="478"/>
    </row>
    <row r="1116" spans="1:20" customFormat="1" ht="13.5">
      <c r="A1116" s="478"/>
      <c r="B1116" s="478"/>
      <c r="C1116" s="478"/>
      <c r="D1116" s="478"/>
      <c r="E1116" s="478"/>
      <c r="F1116" s="478"/>
      <c r="G1116" s="478"/>
      <c r="H1116" s="478"/>
      <c r="I1116" s="478"/>
      <c r="J1116" s="478"/>
      <c r="K1116" s="478"/>
      <c r="L1116" s="478"/>
      <c r="M1116" s="478"/>
      <c r="N1116" s="478"/>
      <c r="O1116" s="478"/>
      <c r="P1116" s="478"/>
      <c r="Q1116" s="478"/>
      <c r="R1116" s="478"/>
      <c r="S1116" s="478"/>
      <c r="T1116" s="478"/>
    </row>
    <row r="1117" spans="1:20" customFormat="1" ht="13.5">
      <c r="A1117" s="478"/>
      <c r="B1117" s="478"/>
      <c r="C1117" s="478"/>
      <c r="D1117" s="478"/>
      <c r="E1117" s="478"/>
      <c r="F1117" s="478"/>
      <c r="G1117" s="478"/>
      <c r="H1117" s="478"/>
      <c r="I1117" s="478"/>
      <c r="J1117" s="478"/>
      <c r="K1117" s="478"/>
      <c r="L1117" s="478"/>
      <c r="M1117" s="478"/>
      <c r="N1117" s="478"/>
      <c r="O1117" s="478"/>
      <c r="P1117" s="478"/>
      <c r="Q1117" s="478"/>
      <c r="R1117" s="478"/>
      <c r="S1117" s="478"/>
      <c r="T1117" s="478"/>
    </row>
    <row r="1118" spans="1:20" customFormat="1" ht="13.5">
      <c r="A1118" s="478"/>
      <c r="B1118" s="478"/>
      <c r="C1118" s="478"/>
      <c r="D1118" s="478"/>
      <c r="E1118" s="478"/>
      <c r="F1118" s="478"/>
      <c r="G1118" s="478"/>
      <c r="H1118" s="478"/>
      <c r="I1118" s="478"/>
      <c r="J1118" s="478"/>
      <c r="K1118" s="478"/>
      <c r="L1118" s="478"/>
      <c r="M1118" s="478"/>
      <c r="N1118" s="478"/>
      <c r="O1118" s="478"/>
      <c r="P1118" s="478"/>
      <c r="Q1118" s="478"/>
      <c r="R1118" s="478"/>
      <c r="S1118" s="478"/>
      <c r="T1118" s="478"/>
    </row>
    <row r="1119" spans="1:20" customFormat="1" ht="13.5">
      <c r="A1119" s="478"/>
      <c r="B1119" s="478"/>
      <c r="C1119" s="478"/>
      <c r="D1119" s="478"/>
      <c r="E1119" s="478"/>
      <c r="F1119" s="478"/>
      <c r="G1119" s="478"/>
      <c r="H1119" s="478"/>
      <c r="I1119" s="478"/>
      <c r="J1119" s="478"/>
      <c r="K1119" s="478"/>
      <c r="L1119" s="478"/>
      <c r="M1119" s="478"/>
      <c r="N1119" s="478"/>
      <c r="O1119" s="478"/>
      <c r="P1119" s="478"/>
      <c r="Q1119" s="478"/>
      <c r="R1119" s="478"/>
      <c r="S1119" s="478"/>
      <c r="T1119" s="478"/>
    </row>
    <row r="1120" spans="1:20" customFormat="1" ht="13.5">
      <c r="A1120" s="478"/>
      <c r="B1120" s="478"/>
      <c r="C1120" s="478"/>
      <c r="D1120" s="478"/>
      <c r="E1120" s="478"/>
      <c r="F1120" s="478"/>
      <c r="G1120" s="478"/>
      <c r="H1120" s="478"/>
      <c r="I1120" s="478"/>
      <c r="J1120" s="478"/>
      <c r="K1120" s="478"/>
      <c r="L1120" s="478"/>
      <c r="M1120" s="478"/>
      <c r="N1120" s="478"/>
      <c r="O1120" s="478"/>
      <c r="P1120" s="478"/>
      <c r="Q1120" s="478"/>
      <c r="R1120" s="478"/>
      <c r="S1120" s="478"/>
      <c r="T1120" s="478"/>
    </row>
    <row r="1121" spans="1:20" customFormat="1" ht="13.5">
      <c r="A1121" s="478"/>
      <c r="B1121" s="478"/>
      <c r="C1121" s="478"/>
      <c r="D1121" s="478"/>
      <c r="E1121" s="478"/>
      <c r="F1121" s="478"/>
      <c r="G1121" s="478"/>
      <c r="H1121" s="478"/>
      <c r="I1121" s="478"/>
      <c r="J1121" s="478"/>
      <c r="K1121" s="478"/>
      <c r="L1121" s="478"/>
      <c r="M1121" s="478"/>
      <c r="N1121" s="478"/>
      <c r="O1121" s="478"/>
      <c r="P1121" s="478"/>
      <c r="Q1121" s="478"/>
      <c r="R1121" s="478"/>
      <c r="S1121" s="478"/>
      <c r="T1121" s="478"/>
    </row>
    <row r="1122" spans="1:20" customFormat="1" ht="13.5">
      <c r="A1122" s="478"/>
      <c r="B1122" s="478"/>
      <c r="C1122" s="478"/>
      <c r="D1122" s="478"/>
      <c r="E1122" s="478"/>
      <c r="F1122" s="478"/>
      <c r="G1122" s="478"/>
      <c r="H1122" s="478"/>
      <c r="I1122" s="478"/>
      <c r="J1122" s="478"/>
      <c r="K1122" s="478"/>
      <c r="L1122" s="478"/>
      <c r="M1122" s="478"/>
      <c r="N1122" s="478"/>
      <c r="O1122" s="478"/>
      <c r="P1122" s="478"/>
      <c r="Q1122" s="478"/>
      <c r="R1122" s="478"/>
      <c r="S1122" s="478"/>
      <c r="T1122" s="478"/>
    </row>
    <row r="1123" spans="1:20" customFormat="1" ht="13.5">
      <c r="A1123" s="478"/>
      <c r="B1123" s="478"/>
      <c r="C1123" s="478"/>
      <c r="D1123" s="478"/>
      <c r="E1123" s="478"/>
      <c r="F1123" s="478"/>
      <c r="G1123" s="478"/>
      <c r="H1123" s="478"/>
      <c r="I1123" s="478"/>
      <c r="J1123" s="478"/>
      <c r="K1123" s="478"/>
      <c r="L1123" s="478"/>
      <c r="M1123" s="478"/>
      <c r="N1123" s="478"/>
      <c r="O1123" s="478"/>
      <c r="P1123" s="478"/>
      <c r="Q1123" s="478"/>
      <c r="R1123" s="478"/>
      <c r="S1123" s="478"/>
      <c r="T1123" s="478"/>
    </row>
    <row r="1124" spans="1:20" customFormat="1" ht="13.5">
      <c r="A1124" s="478"/>
      <c r="B1124" s="478"/>
      <c r="C1124" s="478"/>
      <c r="D1124" s="478"/>
      <c r="E1124" s="478"/>
      <c r="F1124" s="478"/>
      <c r="G1124" s="478"/>
      <c r="H1124" s="478"/>
      <c r="I1124" s="478"/>
      <c r="J1124" s="478"/>
      <c r="K1124" s="478"/>
      <c r="L1124" s="478"/>
      <c r="M1124" s="478"/>
      <c r="N1124" s="478"/>
      <c r="O1124" s="478"/>
      <c r="P1124" s="478"/>
      <c r="Q1124" s="478"/>
      <c r="R1124" s="478"/>
      <c r="S1124" s="478"/>
      <c r="T1124" s="478"/>
    </row>
    <row r="1125" spans="1:20" customFormat="1" ht="13.5">
      <c r="A1125" s="478"/>
      <c r="B1125" s="478"/>
      <c r="C1125" s="478"/>
      <c r="D1125" s="478"/>
      <c r="E1125" s="478"/>
      <c r="F1125" s="478"/>
      <c r="G1125" s="478"/>
      <c r="H1125" s="478"/>
      <c r="I1125" s="478"/>
      <c r="J1125" s="478"/>
      <c r="K1125" s="478"/>
      <c r="L1125" s="478"/>
      <c r="M1125" s="478"/>
      <c r="N1125" s="478"/>
      <c r="O1125" s="478"/>
      <c r="P1125" s="478"/>
      <c r="Q1125" s="478"/>
      <c r="R1125" s="478"/>
      <c r="S1125" s="478"/>
      <c r="T1125" s="478"/>
    </row>
    <row r="1126" spans="1:20" customFormat="1" ht="13.5">
      <c r="A1126" s="478"/>
      <c r="B1126" s="478"/>
      <c r="C1126" s="478"/>
      <c r="D1126" s="478"/>
      <c r="E1126" s="478"/>
      <c r="F1126" s="478"/>
      <c r="G1126" s="478"/>
      <c r="H1126" s="478"/>
      <c r="I1126" s="478"/>
      <c r="J1126" s="478"/>
      <c r="K1126" s="478"/>
      <c r="L1126" s="478"/>
      <c r="M1126" s="478"/>
      <c r="N1126" s="478"/>
      <c r="O1126" s="478"/>
      <c r="P1126" s="478"/>
      <c r="Q1126" s="478"/>
      <c r="R1126" s="478"/>
      <c r="S1126" s="478"/>
      <c r="T1126" s="478"/>
    </row>
    <row r="1127" spans="1:20" customFormat="1" ht="13.5">
      <c r="A1127" s="478"/>
      <c r="B1127" s="478"/>
      <c r="C1127" s="478"/>
      <c r="D1127" s="478"/>
      <c r="E1127" s="478"/>
      <c r="F1127" s="478"/>
      <c r="G1127" s="478"/>
      <c r="H1127" s="478"/>
      <c r="I1127" s="478"/>
      <c r="J1127" s="478"/>
      <c r="K1127" s="478"/>
      <c r="L1127" s="478"/>
      <c r="M1127" s="478"/>
      <c r="N1127" s="478"/>
      <c r="O1127" s="478"/>
      <c r="P1127" s="478"/>
      <c r="Q1127" s="478"/>
      <c r="R1127" s="478"/>
      <c r="S1127" s="478"/>
      <c r="T1127" s="478"/>
    </row>
    <row r="1128" spans="1:20" customFormat="1" ht="13.5">
      <c r="A1128" s="478"/>
      <c r="B1128" s="478"/>
      <c r="C1128" s="478"/>
      <c r="D1128" s="478"/>
      <c r="E1128" s="478"/>
      <c r="F1128" s="478"/>
      <c r="G1128" s="478"/>
      <c r="H1128" s="478"/>
      <c r="I1128" s="478"/>
      <c r="J1128" s="478"/>
      <c r="K1128" s="478"/>
      <c r="L1128" s="478"/>
      <c r="M1128" s="478"/>
      <c r="N1128" s="478"/>
      <c r="O1128" s="478"/>
      <c r="P1128" s="478"/>
      <c r="Q1128" s="478"/>
      <c r="R1128" s="478"/>
      <c r="S1128" s="478"/>
      <c r="T1128" s="478"/>
    </row>
    <row r="1129" spans="1:20" customFormat="1" ht="13.5">
      <c r="A1129" s="478"/>
      <c r="B1129" s="478"/>
      <c r="C1129" s="478"/>
      <c r="D1129" s="478"/>
      <c r="E1129" s="478"/>
      <c r="F1129" s="478"/>
      <c r="G1129" s="478"/>
      <c r="H1129" s="478"/>
      <c r="I1129" s="478"/>
      <c r="J1129" s="478"/>
      <c r="K1129" s="478"/>
      <c r="L1129" s="478"/>
      <c r="M1129" s="478"/>
      <c r="N1129" s="478"/>
      <c r="O1129" s="478"/>
      <c r="P1129" s="478"/>
      <c r="Q1129" s="478"/>
      <c r="R1129" s="478"/>
      <c r="S1129" s="478"/>
      <c r="T1129" s="478"/>
    </row>
    <row r="1130" spans="1:20" customFormat="1" ht="13.5">
      <c r="A1130" s="478"/>
      <c r="B1130" s="478"/>
      <c r="C1130" s="478"/>
      <c r="D1130" s="478"/>
      <c r="E1130" s="478"/>
      <c r="F1130" s="478"/>
      <c r="G1130" s="478"/>
      <c r="H1130" s="478"/>
      <c r="I1130" s="478"/>
      <c r="J1130" s="478"/>
      <c r="K1130" s="478"/>
      <c r="L1130" s="478"/>
      <c r="M1130" s="478"/>
      <c r="N1130" s="478"/>
      <c r="O1130" s="478"/>
      <c r="P1130" s="478"/>
      <c r="Q1130" s="478"/>
      <c r="R1130" s="478"/>
      <c r="S1130" s="478"/>
      <c r="T1130" s="478"/>
    </row>
    <row r="1131" spans="1:20" customFormat="1" ht="13.5">
      <c r="A1131" s="478"/>
      <c r="B1131" s="478"/>
      <c r="C1131" s="478"/>
      <c r="D1131" s="478"/>
      <c r="E1131" s="478"/>
      <c r="F1131" s="478"/>
      <c r="G1131" s="478"/>
      <c r="H1131" s="478"/>
      <c r="I1131" s="478"/>
      <c r="J1131" s="478"/>
      <c r="K1131" s="478"/>
      <c r="L1131" s="478"/>
      <c r="M1131" s="478"/>
      <c r="N1131" s="478"/>
      <c r="O1131" s="478"/>
      <c r="P1131" s="478"/>
      <c r="Q1131" s="478"/>
      <c r="R1131" s="478"/>
      <c r="S1131" s="478"/>
      <c r="T1131" s="478"/>
    </row>
    <row r="1132" spans="1:20" customFormat="1" ht="13.5">
      <c r="A1132" s="478"/>
      <c r="B1132" s="478"/>
      <c r="C1132" s="478"/>
      <c r="D1132" s="478"/>
      <c r="E1132" s="478"/>
      <c r="F1132" s="478"/>
      <c r="G1132" s="478"/>
      <c r="H1132" s="478"/>
      <c r="I1132" s="478"/>
      <c r="J1132" s="478"/>
      <c r="K1132" s="478"/>
      <c r="L1132" s="478"/>
      <c r="M1132" s="478"/>
      <c r="N1132" s="478"/>
      <c r="O1132" s="478"/>
      <c r="P1132" s="478"/>
      <c r="Q1132" s="478"/>
      <c r="R1132" s="478"/>
      <c r="S1132" s="478"/>
      <c r="T1132" s="478"/>
    </row>
    <row r="1133" spans="1:20" customFormat="1" ht="13.5">
      <c r="A1133" s="478"/>
      <c r="B1133" s="478"/>
      <c r="C1133" s="478"/>
      <c r="D1133" s="478"/>
      <c r="E1133" s="478"/>
      <c r="F1133" s="478"/>
      <c r="G1133" s="478"/>
      <c r="H1133" s="478"/>
      <c r="I1133" s="478"/>
      <c r="J1133" s="478"/>
      <c r="K1133" s="478"/>
      <c r="L1133" s="478"/>
      <c r="M1133" s="478"/>
      <c r="N1133" s="478"/>
      <c r="O1133" s="478"/>
      <c r="P1133" s="478"/>
      <c r="Q1133" s="478"/>
      <c r="R1133" s="478"/>
      <c r="S1133" s="478"/>
      <c r="T1133" s="478"/>
    </row>
    <row r="1134" spans="1:20" customFormat="1" ht="13.5">
      <c r="A1134" s="478"/>
      <c r="B1134" s="478"/>
      <c r="C1134" s="478"/>
      <c r="D1134" s="478"/>
      <c r="E1134" s="478"/>
      <c r="F1134" s="478"/>
      <c r="G1134" s="478"/>
      <c r="H1134" s="478"/>
      <c r="I1134" s="478"/>
      <c r="J1134" s="478"/>
      <c r="K1134" s="478"/>
      <c r="L1134" s="478"/>
      <c r="M1134" s="478"/>
      <c r="N1134" s="478"/>
      <c r="O1134" s="478"/>
      <c r="P1134" s="478"/>
      <c r="Q1134" s="478"/>
      <c r="R1134" s="478"/>
      <c r="S1134" s="478"/>
      <c r="T1134" s="478"/>
    </row>
    <row r="1135" spans="1:20" customFormat="1" ht="13.5">
      <c r="A1135" s="478"/>
      <c r="B1135" s="478"/>
      <c r="C1135" s="478"/>
      <c r="D1135" s="478"/>
      <c r="E1135" s="478"/>
      <c r="F1135" s="478"/>
      <c r="G1135" s="478"/>
      <c r="H1135" s="478"/>
      <c r="I1135" s="478"/>
      <c r="J1135" s="478"/>
      <c r="K1135" s="478"/>
      <c r="L1135" s="478"/>
      <c r="M1135" s="478"/>
      <c r="N1135" s="478"/>
      <c r="O1135" s="478"/>
      <c r="P1135" s="478"/>
      <c r="Q1135" s="478"/>
      <c r="R1135" s="478"/>
      <c r="S1135" s="478"/>
      <c r="T1135" s="478"/>
    </row>
    <row r="1136" spans="1:20" customFormat="1" ht="13.5">
      <c r="A1136" s="478"/>
      <c r="B1136" s="478"/>
      <c r="C1136" s="478"/>
      <c r="D1136" s="478"/>
      <c r="E1136" s="478"/>
      <c r="F1136" s="478"/>
      <c r="G1136" s="478"/>
      <c r="H1136" s="478"/>
      <c r="I1136" s="478"/>
      <c r="J1136" s="478"/>
      <c r="K1136" s="478"/>
      <c r="L1136" s="478"/>
      <c r="M1136" s="478"/>
      <c r="N1136" s="478"/>
      <c r="O1136" s="478"/>
      <c r="P1136" s="478"/>
      <c r="Q1136" s="478"/>
      <c r="R1136" s="478"/>
      <c r="S1136" s="478"/>
      <c r="T1136" s="478"/>
    </row>
    <row r="1137" spans="1:20" customFormat="1" ht="13.5">
      <c r="A1137" s="478"/>
      <c r="B1137" s="478"/>
      <c r="C1137" s="478"/>
      <c r="D1137" s="478"/>
      <c r="E1137" s="478"/>
      <c r="F1137" s="478"/>
      <c r="G1137" s="478"/>
      <c r="H1137" s="478"/>
      <c r="I1137" s="478"/>
      <c r="J1137" s="478"/>
      <c r="K1137" s="478"/>
      <c r="L1137" s="478"/>
      <c r="M1137" s="478"/>
      <c r="N1137" s="478"/>
      <c r="O1137" s="478"/>
      <c r="P1137" s="478"/>
      <c r="Q1137" s="478"/>
      <c r="R1137" s="478"/>
      <c r="S1137" s="478"/>
      <c r="T1137" s="478"/>
    </row>
    <row r="1138" spans="1:20" customFormat="1" ht="13.5">
      <c r="A1138" s="478"/>
      <c r="B1138" s="478"/>
      <c r="C1138" s="478"/>
      <c r="D1138" s="478"/>
      <c r="E1138" s="478"/>
      <c r="F1138" s="478"/>
      <c r="G1138" s="478"/>
      <c r="H1138" s="478"/>
      <c r="I1138" s="478"/>
      <c r="J1138" s="478"/>
      <c r="K1138" s="478"/>
      <c r="L1138" s="478"/>
      <c r="M1138" s="478"/>
      <c r="N1138" s="478"/>
      <c r="O1138" s="478"/>
      <c r="P1138" s="478"/>
      <c r="Q1138" s="478"/>
      <c r="R1138" s="478"/>
      <c r="S1138" s="478"/>
      <c r="T1138" s="478"/>
    </row>
    <row r="1139" spans="1:20" customFormat="1" ht="13.5">
      <c r="A1139" s="478"/>
      <c r="B1139" s="478"/>
      <c r="C1139" s="478"/>
      <c r="D1139" s="478"/>
      <c r="E1139" s="478"/>
      <c r="F1139" s="478"/>
      <c r="G1139" s="478"/>
      <c r="H1139" s="478"/>
      <c r="I1139" s="478"/>
      <c r="J1139" s="478"/>
      <c r="K1139" s="478"/>
      <c r="L1139" s="478"/>
      <c r="M1139" s="478"/>
      <c r="N1139" s="478"/>
      <c r="O1139" s="478"/>
      <c r="P1139" s="478"/>
      <c r="Q1139" s="478"/>
      <c r="R1139" s="478"/>
      <c r="S1139" s="478"/>
      <c r="T1139" s="478"/>
    </row>
    <row r="1140" spans="1:20" customFormat="1" ht="13.5">
      <c r="A1140" s="478"/>
      <c r="B1140" s="478"/>
      <c r="C1140" s="478"/>
      <c r="D1140" s="478"/>
      <c r="E1140" s="478"/>
      <c r="F1140" s="478"/>
      <c r="G1140" s="478"/>
      <c r="H1140" s="478"/>
      <c r="I1140" s="478"/>
      <c r="J1140" s="478"/>
      <c r="K1140" s="478"/>
      <c r="L1140" s="478"/>
      <c r="M1140" s="478"/>
      <c r="N1140" s="478"/>
      <c r="O1140" s="478"/>
      <c r="P1140" s="478"/>
      <c r="Q1140" s="478"/>
      <c r="R1140" s="478"/>
      <c r="S1140" s="478"/>
      <c r="T1140" s="478"/>
    </row>
    <row r="1141" spans="1:20" customFormat="1" ht="13.5">
      <c r="A1141" s="478"/>
      <c r="B1141" s="478"/>
      <c r="C1141" s="478"/>
      <c r="D1141" s="478"/>
      <c r="E1141" s="478"/>
      <c r="F1141" s="478"/>
      <c r="G1141" s="478"/>
      <c r="H1141" s="478"/>
      <c r="I1141" s="478"/>
      <c r="J1141" s="478"/>
      <c r="K1141" s="478"/>
      <c r="L1141" s="478"/>
      <c r="M1141" s="478"/>
      <c r="N1141" s="478"/>
      <c r="O1141" s="478"/>
      <c r="P1141" s="478"/>
      <c r="Q1141" s="478"/>
      <c r="R1141" s="478"/>
      <c r="S1141" s="478"/>
      <c r="T1141" s="478"/>
    </row>
    <row r="1142" spans="1:20" customFormat="1" ht="13.5">
      <c r="A1142" s="478"/>
      <c r="B1142" s="478"/>
      <c r="C1142" s="478"/>
      <c r="D1142" s="478"/>
      <c r="E1142" s="478"/>
      <c r="F1142" s="478"/>
      <c r="G1142" s="478"/>
      <c r="H1142" s="478"/>
      <c r="I1142" s="478"/>
      <c r="J1142" s="478"/>
      <c r="K1142" s="478"/>
      <c r="L1142" s="478"/>
      <c r="M1142" s="478"/>
      <c r="N1142" s="478"/>
      <c r="O1142" s="478"/>
      <c r="P1142" s="478"/>
      <c r="Q1142" s="478"/>
      <c r="R1142" s="478"/>
      <c r="S1142" s="478"/>
      <c r="T1142" s="478"/>
    </row>
    <row r="1143" spans="1:20" customFormat="1" ht="13.5">
      <c r="A1143" s="478"/>
      <c r="B1143" s="478"/>
      <c r="C1143" s="478"/>
      <c r="D1143" s="478"/>
      <c r="E1143" s="478"/>
      <c r="F1143" s="478"/>
      <c r="G1143" s="478"/>
      <c r="H1143" s="478"/>
      <c r="I1143" s="478"/>
      <c r="J1143" s="478"/>
      <c r="K1143" s="478"/>
      <c r="L1143" s="478"/>
      <c r="M1143" s="478"/>
      <c r="N1143" s="478"/>
      <c r="O1143" s="478"/>
      <c r="P1143" s="478"/>
      <c r="Q1143" s="478"/>
      <c r="R1143" s="478"/>
      <c r="S1143" s="478"/>
      <c r="T1143" s="478"/>
    </row>
    <row r="1144" spans="1:20" customFormat="1" ht="13.5">
      <c r="A1144" s="478"/>
      <c r="B1144" s="478"/>
      <c r="C1144" s="478"/>
      <c r="D1144" s="478"/>
      <c r="E1144" s="478"/>
      <c r="F1144" s="478"/>
      <c r="G1144" s="478"/>
      <c r="H1144" s="478"/>
      <c r="I1144" s="478"/>
      <c r="J1144" s="478"/>
      <c r="K1144" s="478"/>
      <c r="L1144" s="478"/>
      <c r="M1144" s="478"/>
      <c r="N1144" s="478"/>
      <c r="O1144" s="478"/>
      <c r="P1144" s="478"/>
      <c r="Q1144" s="478"/>
      <c r="R1144" s="478"/>
      <c r="S1144" s="478"/>
      <c r="T1144" s="478"/>
    </row>
    <row r="1145" spans="1:20" customFormat="1" ht="13.5">
      <c r="A1145" s="478"/>
      <c r="B1145" s="478"/>
      <c r="C1145" s="478"/>
      <c r="D1145" s="478"/>
      <c r="E1145" s="478"/>
      <c r="F1145" s="478"/>
      <c r="G1145" s="478"/>
      <c r="H1145" s="478"/>
      <c r="I1145" s="478"/>
      <c r="J1145" s="478"/>
      <c r="K1145" s="478"/>
      <c r="L1145" s="478"/>
      <c r="M1145" s="478"/>
      <c r="N1145" s="478"/>
      <c r="O1145" s="478"/>
      <c r="P1145" s="478"/>
      <c r="Q1145" s="478"/>
      <c r="R1145" s="478"/>
      <c r="S1145" s="478"/>
      <c r="T1145" s="478"/>
    </row>
    <row r="1146" spans="1:20" customFormat="1" ht="13.5">
      <c r="A1146" s="478"/>
      <c r="B1146" s="478"/>
      <c r="C1146" s="478"/>
      <c r="D1146" s="478"/>
      <c r="E1146" s="478"/>
      <c r="F1146" s="478"/>
      <c r="G1146" s="478"/>
      <c r="H1146" s="478"/>
      <c r="I1146" s="478"/>
      <c r="J1146" s="478"/>
      <c r="K1146" s="478"/>
      <c r="L1146" s="478"/>
      <c r="M1146" s="478"/>
      <c r="N1146" s="478"/>
      <c r="O1146" s="478"/>
      <c r="P1146" s="478"/>
      <c r="Q1146" s="478"/>
      <c r="R1146" s="478"/>
      <c r="S1146" s="478"/>
      <c r="T1146" s="478"/>
    </row>
    <row r="1147" spans="1:20" customFormat="1" ht="13.5">
      <c r="A1147" s="478"/>
      <c r="B1147" s="478"/>
      <c r="C1147" s="478"/>
      <c r="D1147" s="478"/>
      <c r="E1147" s="478"/>
      <c r="F1147" s="478"/>
      <c r="G1147" s="478"/>
      <c r="H1147" s="478"/>
      <c r="I1147" s="478"/>
      <c r="J1147" s="478"/>
      <c r="K1147" s="478"/>
      <c r="L1147" s="478"/>
      <c r="M1147" s="478"/>
      <c r="N1147" s="478"/>
      <c r="O1147" s="478"/>
      <c r="P1147" s="478"/>
      <c r="Q1147" s="478"/>
      <c r="R1147" s="478"/>
      <c r="S1147" s="478"/>
      <c r="T1147" s="478"/>
    </row>
    <row r="1148" spans="1:20" customFormat="1" ht="13.5">
      <c r="A1148" s="478"/>
      <c r="B1148" s="478"/>
      <c r="C1148" s="478"/>
      <c r="D1148" s="478"/>
      <c r="E1148" s="478"/>
      <c r="F1148" s="478"/>
      <c r="G1148" s="478"/>
      <c r="H1148" s="478"/>
      <c r="I1148" s="478"/>
      <c r="J1148" s="478"/>
      <c r="K1148" s="478"/>
      <c r="L1148" s="478"/>
      <c r="M1148" s="478"/>
      <c r="N1148" s="478"/>
      <c r="O1148" s="478"/>
      <c r="P1148" s="478"/>
      <c r="Q1148" s="478"/>
      <c r="R1148" s="478"/>
      <c r="S1148" s="478"/>
      <c r="T1148" s="478"/>
    </row>
    <row r="1149" spans="1:20" customFormat="1" ht="13.5">
      <c r="A1149" s="478"/>
      <c r="B1149" s="478"/>
      <c r="C1149" s="478"/>
      <c r="D1149" s="478"/>
      <c r="E1149" s="478"/>
      <c r="F1149" s="478"/>
      <c r="G1149" s="478"/>
      <c r="H1149" s="478"/>
      <c r="I1149" s="478"/>
      <c r="J1149" s="478"/>
      <c r="K1149" s="478"/>
      <c r="L1149" s="478"/>
      <c r="M1149" s="478"/>
      <c r="N1149" s="478"/>
      <c r="O1149" s="478"/>
      <c r="P1149" s="478"/>
      <c r="Q1149" s="478"/>
      <c r="R1149" s="478"/>
      <c r="S1149" s="478"/>
      <c r="T1149" s="478"/>
    </row>
    <row r="1150" spans="1:20" customFormat="1" ht="13.5">
      <c r="A1150" s="478"/>
      <c r="B1150" s="478"/>
      <c r="C1150" s="478"/>
      <c r="D1150" s="478"/>
      <c r="E1150" s="478"/>
      <c r="F1150" s="478"/>
      <c r="G1150" s="478"/>
      <c r="H1150" s="478"/>
      <c r="I1150" s="478"/>
      <c r="J1150" s="478"/>
      <c r="K1150" s="478"/>
      <c r="L1150" s="478"/>
      <c r="M1150" s="478"/>
      <c r="N1150" s="478"/>
      <c r="O1150" s="478"/>
      <c r="P1150" s="478"/>
      <c r="Q1150" s="478"/>
      <c r="R1150" s="478"/>
      <c r="S1150" s="478"/>
      <c r="T1150" s="478"/>
    </row>
    <row r="1151" spans="1:20" customFormat="1" ht="13.5">
      <c r="A1151" s="478"/>
      <c r="B1151" s="478"/>
      <c r="C1151" s="478"/>
      <c r="D1151" s="478"/>
      <c r="E1151" s="478"/>
      <c r="F1151" s="478"/>
      <c r="G1151" s="478"/>
      <c r="H1151" s="478"/>
      <c r="I1151" s="478"/>
      <c r="J1151" s="478"/>
      <c r="K1151" s="478"/>
      <c r="L1151" s="478"/>
      <c r="M1151" s="478"/>
      <c r="N1151" s="478"/>
      <c r="O1151" s="478"/>
      <c r="P1151" s="478"/>
      <c r="Q1151" s="478"/>
      <c r="R1151" s="478"/>
      <c r="S1151" s="478"/>
      <c r="T1151" s="478"/>
    </row>
    <row r="1152" spans="1:20" customFormat="1" ht="13.5">
      <c r="A1152" s="478"/>
      <c r="B1152" s="478"/>
      <c r="C1152" s="478"/>
      <c r="D1152" s="478"/>
      <c r="E1152" s="478"/>
      <c r="F1152" s="478"/>
      <c r="G1152" s="478"/>
      <c r="H1152" s="478"/>
      <c r="I1152" s="478"/>
      <c r="J1152" s="478"/>
      <c r="K1152" s="478"/>
      <c r="L1152" s="478"/>
      <c r="M1152" s="478"/>
      <c r="N1152" s="478"/>
      <c r="O1152" s="478"/>
      <c r="P1152" s="478"/>
      <c r="Q1152" s="478"/>
      <c r="R1152" s="478"/>
      <c r="S1152" s="478"/>
      <c r="T1152" s="478"/>
    </row>
    <row r="1153" spans="1:20" customFormat="1" ht="13.5">
      <c r="A1153" s="478"/>
      <c r="B1153" s="478"/>
      <c r="C1153" s="478"/>
      <c r="D1153" s="478"/>
      <c r="E1153" s="478"/>
      <c r="F1153" s="478"/>
      <c r="G1153" s="478"/>
      <c r="H1153" s="478"/>
      <c r="I1153" s="478"/>
      <c r="J1153" s="478"/>
      <c r="K1153" s="478"/>
      <c r="L1153" s="478"/>
      <c r="M1153" s="478"/>
      <c r="N1153" s="478"/>
      <c r="O1153" s="478"/>
      <c r="P1153" s="478"/>
      <c r="Q1153" s="478"/>
      <c r="R1153" s="478"/>
      <c r="S1153" s="478"/>
      <c r="T1153" s="478"/>
    </row>
    <row r="1154" spans="1:20" customFormat="1" ht="13.5">
      <c r="A1154" s="478"/>
      <c r="B1154" s="478"/>
      <c r="C1154" s="478"/>
      <c r="D1154" s="478"/>
      <c r="E1154" s="478"/>
      <c r="F1154" s="478"/>
      <c r="G1154" s="478"/>
      <c r="H1154" s="478"/>
      <c r="I1154" s="478"/>
      <c r="J1154" s="478"/>
      <c r="K1154" s="478"/>
      <c r="L1154" s="478"/>
      <c r="M1154" s="478"/>
      <c r="N1154" s="478"/>
      <c r="O1154" s="478"/>
      <c r="P1154" s="478"/>
      <c r="Q1154" s="478"/>
      <c r="R1154" s="478"/>
      <c r="S1154" s="478"/>
      <c r="T1154" s="478"/>
    </row>
    <row r="1155" spans="1:20" customFormat="1" ht="13.5">
      <c r="A1155" s="478"/>
      <c r="B1155" s="478"/>
      <c r="C1155" s="478"/>
      <c r="D1155" s="478"/>
      <c r="E1155" s="478"/>
      <c r="F1155" s="478"/>
      <c r="G1155" s="478"/>
      <c r="H1155" s="478"/>
      <c r="I1155" s="478"/>
      <c r="J1155" s="478"/>
      <c r="K1155" s="478"/>
      <c r="L1155" s="478"/>
      <c r="M1155" s="478"/>
      <c r="N1155" s="478"/>
      <c r="O1155" s="478"/>
      <c r="P1155" s="478"/>
      <c r="Q1155" s="478"/>
      <c r="R1155" s="478"/>
      <c r="S1155" s="478"/>
      <c r="T1155" s="478"/>
    </row>
    <row r="1156" spans="1:20" customFormat="1" ht="13.5">
      <c r="A1156" s="478"/>
      <c r="B1156" s="478"/>
      <c r="C1156" s="478"/>
      <c r="D1156" s="478"/>
      <c r="E1156" s="478"/>
      <c r="F1156" s="478"/>
      <c r="G1156" s="478"/>
      <c r="H1156" s="478"/>
      <c r="I1156" s="478"/>
      <c r="J1156" s="478"/>
      <c r="K1156" s="478"/>
      <c r="L1156" s="478"/>
      <c r="M1156" s="478"/>
      <c r="N1156" s="478"/>
      <c r="O1156" s="478"/>
      <c r="P1156" s="478"/>
      <c r="Q1156" s="478"/>
      <c r="R1156" s="478"/>
      <c r="S1156" s="478"/>
      <c r="T1156" s="478"/>
    </row>
    <row r="1157" spans="1:20" customFormat="1" ht="13.5">
      <c r="A1157" s="478"/>
      <c r="B1157" s="478"/>
      <c r="C1157" s="478"/>
      <c r="D1157" s="478"/>
      <c r="E1157" s="478"/>
      <c r="F1157" s="478"/>
      <c r="G1157" s="478"/>
      <c r="H1157" s="478"/>
      <c r="I1157" s="478"/>
      <c r="J1157" s="478"/>
      <c r="K1157" s="478"/>
      <c r="L1157" s="478"/>
      <c r="M1157" s="478"/>
      <c r="N1157" s="478"/>
      <c r="O1157" s="478"/>
      <c r="P1157" s="478"/>
      <c r="Q1157" s="478"/>
      <c r="R1157" s="478"/>
      <c r="S1157" s="478"/>
      <c r="T1157" s="478"/>
    </row>
    <row r="1158" spans="1:20" customFormat="1" ht="13.5">
      <c r="A1158" s="478"/>
      <c r="B1158" s="478"/>
      <c r="C1158" s="478"/>
      <c r="D1158" s="478"/>
      <c r="E1158" s="478"/>
      <c r="F1158" s="478"/>
      <c r="G1158" s="478"/>
      <c r="H1158" s="478"/>
      <c r="I1158" s="478"/>
      <c r="J1158" s="478"/>
      <c r="K1158" s="478"/>
      <c r="L1158" s="478"/>
      <c r="M1158" s="478"/>
      <c r="N1158" s="478"/>
      <c r="O1158" s="478"/>
      <c r="P1158" s="478"/>
      <c r="Q1158" s="478"/>
      <c r="R1158" s="478"/>
      <c r="S1158" s="478"/>
      <c r="T1158" s="478"/>
    </row>
    <row r="1159" spans="1:20" customFormat="1" ht="13.5">
      <c r="A1159" s="478"/>
      <c r="B1159" s="478"/>
      <c r="C1159" s="478"/>
      <c r="D1159" s="478"/>
      <c r="E1159" s="478"/>
      <c r="F1159" s="478"/>
      <c r="G1159" s="478"/>
      <c r="H1159" s="478"/>
      <c r="I1159" s="478"/>
      <c r="J1159" s="478"/>
      <c r="K1159" s="478"/>
      <c r="L1159" s="478"/>
      <c r="M1159" s="478"/>
      <c r="N1159" s="478"/>
      <c r="O1159" s="478"/>
      <c r="P1159" s="478"/>
      <c r="Q1159" s="478"/>
      <c r="R1159" s="478"/>
      <c r="S1159" s="478"/>
      <c r="T1159" s="478"/>
    </row>
    <row r="1160" spans="1:20" customFormat="1" ht="13.5">
      <c r="A1160" s="478"/>
      <c r="B1160" s="478"/>
      <c r="C1160" s="478"/>
      <c r="D1160" s="478"/>
      <c r="E1160" s="478"/>
      <c r="F1160" s="478"/>
      <c r="G1160" s="478"/>
      <c r="H1160" s="478"/>
      <c r="I1160" s="478"/>
      <c r="J1160" s="478"/>
      <c r="K1160" s="478"/>
      <c r="L1160" s="478"/>
      <c r="M1160" s="478"/>
      <c r="N1160" s="478"/>
      <c r="O1160" s="478"/>
      <c r="P1160" s="478"/>
      <c r="Q1160" s="478"/>
      <c r="R1160" s="478"/>
      <c r="S1160" s="478"/>
      <c r="T1160" s="478"/>
    </row>
    <row r="1161" spans="1:20" customFormat="1" ht="13.5">
      <c r="A1161" s="478"/>
      <c r="B1161" s="478"/>
      <c r="C1161" s="478"/>
      <c r="D1161" s="478"/>
      <c r="E1161" s="478"/>
      <c r="F1161" s="478"/>
      <c r="G1161" s="478"/>
      <c r="H1161" s="478"/>
      <c r="I1161" s="478"/>
      <c r="J1161" s="478"/>
      <c r="K1161" s="478"/>
      <c r="L1161" s="478"/>
      <c r="M1161" s="478"/>
      <c r="N1161" s="478"/>
      <c r="O1161" s="478"/>
      <c r="P1161" s="478"/>
      <c r="Q1161" s="478"/>
      <c r="R1161" s="478"/>
      <c r="S1161" s="478"/>
      <c r="T1161" s="478"/>
    </row>
    <row r="1162" spans="1:20" customFormat="1" ht="13.5">
      <c r="A1162" s="478"/>
      <c r="B1162" s="478"/>
      <c r="C1162" s="478"/>
      <c r="D1162" s="478"/>
      <c r="E1162" s="478"/>
      <c r="F1162" s="478"/>
      <c r="G1162" s="478"/>
      <c r="H1162" s="478"/>
      <c r="I1162" s="478"/>
      <c r="J1162" s="478"/>
      <c r="K1162" s="478"/>
      <c r="L1162" s="478"/>
      <c r="M1162" s="478"/>
      <c r="N1162" s="478"/>
      <c r="O1162" s="478"/>
      <c r="P1162" s="478"/>
      <c r="Q1162" s="478"/>
      <c r="R1162" s="478"/>
      <c r="S1162" s="478"/>
      <c r="T1162" s="478"/>
    </row>
    <row r="1163" spans="1:20" customFormat="1" ht="13.5">
      <c r="A1163" s="478"/>
      <c r="B1163" s="478"/>
      <c r="C1163" s="478"/>
      <c r="D1163" s="478"/>
      <c r="E1163" s="478"/>
      <c r="F1163" s="478"/>
      <c r="G1163" s="478"/>
      <c r="H1163" s="478"/>
      <c r="I1163" s="478"/>
      <c r="J1163" s="478"/>
      <c r="K1163" s="478"/>
      <c r="L1163" s="478"/>
      <c r="M1163" s="478"/>
      <c r="N1163" s="478"/>
      <c r="O1163" s="478"/>
      <c r="P1163" s="478"/>
      <c r="Q1163" s="478"/>
      <c r="R1163" s="478"/>
      <c r="S1163" s="478"/>
      <c r="T1163" s="478"/>
    </row>
    <row r="1164" spans="1:20" customFormat="1" ht="13.5">
      <c r="A1164" s="478"/>
      <c r="B1164" s="478"/>
      <c r="C1164" s="478"/>
      <c r="D1164" s="478"/>
      <c r="E1164" s="478"/>
      <c r="F1164" s="478"/>
      <c r="G1164" s="478"/>
      <c r="H1164" s="478"/>
      <c r="I1164" s="478"/>
      <c r="J1164" s="478"/>
      <c r="K1164" s="478"/>
      <c r="L1164" s="478"/>
      <c r="M1164" s="478"/>
      <c r="N1164" s="478"/>
      <c r="O1164" s="478"/>
      <c r="P1164" s="478"/>
      <c r="Q1164" s="478"/>
      <c r="R1164" s="478"/>
      <c r="S1164" s="478"/>
      <c r="T1164" s="478"/>
    </row>
    <row r="1165" spans="1:20" customFormat="1" ht="13.5">
      <c r="A1165" s="478"/>
      <c r="B1165" s="478"/>
      <c r="C1165" s="478"/>
      <c r="D1165" s="478"/>
      <c r="E1165" s="478"/>
      <c r="F1165" s="478"/>
      <c r="G1165" s="478"/>
      <c r="H1165" s="478"/>
      <c r="I1165" s="478"/>
      <c r="J1165" s="478"/>
      <c r="K1165" s="478"/>
      <c r="L1165" s="478"/>
      <c r="M1165" s="478"/>
      <c r="N1165" s="478"/>
      <c r="O1165" s="478"/>
      <c r="P1165" s="478"/>
      <c r="Q1165" s="478"/>
      <c r="R1165" s="478"/>
      <c r="S1165" s="478"/>
      <c r="T1165" s="478"/>
    </row>
    <row r="1166" spans="1:20" customFormat="1" ht="13.5">
      <c r="A1166" s="478"/>
      <c r="B1166" s="478"/>
      <c r="C1166" s="478"/>
      <c r="D1166" s="478"/>
      <c r="E1166" s="478"/>
      <c r="F1166" s="478"/>
      <c r="G1166" s="478"/>
      <c r="H1166" s="478"/>
      <c r="I1166" s="478"/>
      <c r="J1166" s="478"/>
      <c r="K1166" s="478"/>
      <c r="L1166" s="478"/>
      <c r="M1166" s="478"/>
      <c r="N1166" s="478"/>
      <c r="O1166" s="478"/>
      <c r="P1166" s="478"/>
      <c r="Q1166" s="478"/>
      <c r="R1166" s="478"/>
      <c r="S1166" s="478"/>
      <c r="T1166" s="478"/>
    </row>
    <row r="1167" spans="1:20" customFormat="1" ht="13.5">
      <c r="A1167" s="478"/>
      <c r="B1167" s="478"/>
      <c r="C1167" s="478"/>
      <c r="D1167" s="478"/>
      <c r="E1167" s="478"/>
      <c r="F1167" s="478"/>
      <c r="G1167" s="478"/>
      <c r="H1167" s="478"/>
      <c r="I1167" s="478"/>
      <c r="J1167" s="478"/>
      <c r="K1167" s="478"/>
      <c r="L1167" s="478"/>
      <c r="M1167" s="478"/>
      <c r="N1167" s="478"/>
      <c r="O1167" s="478"/>
      <c r="P1167" s="478"/>
      <c r="Q1167" s="478"/>
      <c r="R1167" s="478"/>
      <c r="S1167" s="478"/>
      <c r="T1167" s="478"/>
    </row>
    <row r="1168" spans="1:20" customFormat="1" ht="13.5">
      <c r="A1168" s="478"/>
      <c r="B1168" s="478"/>
      <c r="C1168" s="478"/>
      <c r="D1168" s="478"/>
      <c r="E1168" s="478"/>
      <c r="F1168" s="478"/>
      <c r="G1168" s="478"/>
      <c r="H1168" s="478"/>
      <c r="I1168" s="478"/>
      <c r="J1168" s="478"/>
      <c r="K1168" s="478"/>
      <c r="L1168" s="478"/>
      <c r="M1168" s="478"/>
      <c r="N1168" s="478"/>
      <c r="O1168" s="478"/>
      <c r="P1168" s="478"/>
      <c r="Q1168" s="478"/>
      <c r="R1168" s="478"/>
      <c r="S1168" s="478"/>
      <c r="T1168" s="478"/>
    </row>
    <row r="1169" spans="1:20" customFormat="1" ht="13.5">
      <c r="A1169" s="478"/>
      <c r="B1169" s="478"/>
      <c r="C1169" s="478"/>
      <c r="D1169" s="478"/>
      <c r="E1169" s="478"/>
      <c r="F1169" s="478"/>
      <c r="G1169" s="478"/>
      <c r="H1169" s="478"/>
      <c r="I1169" s="478"/>
      <c r="J1169" s="478"/>
      <c r="K1169" s="478"/>
      <c r="L1169" s="478"/>
      <c r="M1169" s="478"/>
      <c r="N1169" s="478"/>
      <c r="O1169" s="478"/>
      <c r="P1169" s="478"/>
      <c r="Q1169" s="478"/>
      <c r="R1169" s="478"/>
      <c r="S1169" s="478"/>
      <c r="T1169" s="478"/>
    </row>
    <row r="1170" spans="1:20" customFormat="1" ht="13.5">
      <c r="A1170" s="478"/>
      <c r="B1170" s="478"/>
      <c r="C1170" s="478"/>
      <c r="D1170" s="478"/>
      <c r="E1170" s="478"/>
      <c r="F1170" s="478"/>
      <c r="G1170" s="478"/>
      <c r="H1170" s="478"/>
      <c r="I1170" s="478"/>
      <c r="J1170" s="478"/>
      <c r="K1170" s="478"/>
      <c r="L1170" s="478"/>
      <c r="M1170" s="478"/>
      <c r="N1170" s="478"/>
      <c r="O1170" s="478"/>
      <c r="P1170" s="478"/>
      <c r="Q1170" s="478"/>
      <c r="R1170" s="478"/>
      <c r="S1170" s="478"/>
      <c r="T1170" s="478"/>
    </row>
    <row r="1171" spans="1:20" customFormat="1" ht="13.5">
      <c r="A1171" s="478"/>
      <c r="B1171" s="478"/>
      <c r="C1171" s="478"/>
      <c r="D1171" s="478"/>
      <c r="E1171" s="478"/>
      <c r="F1171" s="478"/>
      <c r="G1171" s="478"/>
      <c r="H1171" s="478"/>
      <c r="I1171" s="478"/>
      <c r="J1171" s="478"/>
      <c r="K1171" s="478"/>
      <c r="L1171" s="478"/>
      <c r="M1171" s="478"/>
      <c r="N1171" s="478"/>
      <c r="O1171" s="478"/>
      <c r="P1171" s="478"/>
      <c r="Q1171" s="478"/>
      <c r="R1171" s="478"/>
      <c r="S1171" s="478"/>
      <c r="T1171" s="478"/>
    </row>
    <row r="1172" spans="1:20" customFormat="1" ht="13.5">
      <c r="A1172" s="478"/>
      <c r="B1172" s="478"/>
      <c r="C1172" s="478"/>
      <c r="D1172" s="478"/>
      <c r="E1172" s="478"/>
      <c r="F1172" s="478"/>
      <c r="G1172" s="478"/>
      <c r="H1172" s="478"/>
      <c r="I1172" s="478"/>
      <c r="J1172" s="478"/>
      <c r="K1172" s="478"/>
      <c r="L1172" s="478"/>
      <c r="M1172" s="478"/>
      <c r="N1172" s="478"/>
      <c r="O1172" s="478"/>
      <c r="P1172" s="478"/>
      <c r="Q1172" s="478"/>
      <c r="R1172" s="478"/>
      <c r="S1172" s="478"/>
      <c r="T1172" s="478"/>
    </row>
    <row r="1173" spans="1:20" customFormat="1" ht="13.5">
      <c r="A1173" s="478"/>
      <c r="B1173" s="478"/>
      <c r="C1173" s="478"/>
      <c r="D1173" s="478"/>
      <c r="E1173" s="478"/>
      <c r="F1173" s="478"/>
      <c r="G1173" s="478"/>
      <c r="H1173" s="478"/>
      <c r="I1173" s="478"/>
      <c r="J1173" s="478"/>
      <c r="K1173" s="478"/>
      <c r="L1173" s="478"/>
      <c r="M1173" s="478"/>
      <c r="N1173" s="478"/>
      <c r="O1173" s="478"/>
      <c r="P1173" s="478"/>
      <c r="Q1173" s="478"/>
      <c r="R1173" s="478"/>
      <c r="S1173" s="478"/>
      <c r="T1173" s="478"/>
    </row>
    <row r="1174" spans="1:20" customFormat="1" ht="13.5">
      <c r="A1174" s="478"/>
      <c r="B1174" s="478"/>
      <c r="C1174" s="478"/>
      <c r="D1174" s="478"/>
      <c r="E1174" s="478"/>
      <c r="F1174" s="478"/>
      <c r="G1174" s="478"/>
      <c r="H1174" s="478"/>
      <c r="I1174" s="478"/>
      <c r="J1174" s="478"/>
      <c r="K1174" s="478"/>
      <c r="L1174" s="478"/>
      <c r="M1174" s="478"/>
      <c r="N1174" s="478"/>
      <c r="O1174" s="478"/>
      <c r="P1174" s="478"/>
      <c r="Q1174" s="478"/>
      <c r="R1174" s="478"/>
      <c r="S1174" s="478"/>
      <c r="T1174" s="478"/>
    </row>
    <row r="1175" spans="1:20" customFormat="1" ht="13.5">
      <c r="A1175" s="478"/>
      <c r="B1175" s="478"/>
      <c r="C1175" s="478"/>
      <c r="D1175" s="478"/>
      <c r="E1175" s="478"/>
      <c r="F1175" s="478"/>
      <c r="G1175" s="478"/>
      <c r="H1175" s="478"/>
      <c r="I1175" s="478"/>
      <c r="J1175" s="478"/>
      <c r="K1175" s="478"/>
      <c r="L1175" s="478"/>
      <c r="M1175" s="478"/>
      <c r="N1175" s="478"/>
      <c r="O1175" s="478"/>
      <c r="P1175" s="478"/>
      <c r="Q1175" s="478"/>
      <c r="R1175" s="478"/>
      <c r="S1175" s="478"/>
      <c r="T1175" s="478"/>
    </row>
    <row r="1176" spans="1:20" customFormat="1" ht="13.5">
      <c r="A1176" s="478"/>
      <c r="B1176" s="478"/>
      <c r="C1176" s="478"/>
      <c r="D1176" s="478"/>
      <c r="E1176" s="478"/>
      <c r="F1176" s="478"/>
      <c r="G1176" s="478"/>
      <c r="H1176" s="478"/>
      <c r="I1176" s="478"/>
      <c r="J1176" s="478"/>
      <c r="K1176" s="478"/>
      <c r="L1176" s="478"/>
      <c r="M1176" s="478"/>
      <c r="N1176" s="478"/>
      <c r="O1176" s="478"/>
      <c r="P1176" s="478"/>
      <c r="Q1176" s="478"/>
      <c r="R1176" s="478"/>
      <c r="S1176" s="478"/>
      <c r="T1176" s="478"/>
    </row>
    <row r="1177" spans="1:20" customFormat="1" ht="13.5">
      <c r="A1177" s="478"/>
      <c r="B1177" s="478"/>
      <c r="C1177" s="478"/>
      <c r="D1177" s="478"/>
      <c r="E1177" s="478"/>
      <c r="F1177" s="478"/>
      <c r="G1177" s="478"/>
      <c r="H1177" s="478"/>
      <c r="I1177" s="478"/>
      <c r="J1177" s="478"/>
      <c r="K1177" s="478"/>
      <c r="L1177" s="478"/>
      <c r="M1177" s="478"/>
      <c r="N1177" s="478"/>
      <c r="O1177" s="478"/>
      <c r="P1177" s="478"/>
      <c r="Q1177" s="478"/>
      <c r="R1177" s="478"/>
      <c r="S1177" s="478"/>
      <c r="T1177" s="478"/>
    </row>
    <row r="1178" spans="1:20" customFormat="1" ht="13.5">
      <c r="A1178" s="478"/>
      <c r="B1178" s="478"/>
      <c r="C1178" s="478"/>
      <c r="D1178" s="478"/>
      <c r="E1178" s="478"/>
      <c r="F1178" s="478"/>
      <c r="G1178" s="478"/>
      <c r="H1178" s="478"/>
      <c r="I1178" s="478"/>
      <c r="J1178" s="478"/>
      <c r="K1178" s="478"/>
      <c r="L1178" s="478"/>
      <c r="M1178" s="478"/>
      <c r="N1178" s="478"/>
      <c r="O1178" s="478"/>
      <c r="P1178" s="478"/>
      <c r="Q1178" s="478"/>
      <c r="R1178" s="478"/>
      <c r="S1178" s="478"/>
      <c r="T1178" s="478"/>
    </row>
    <row r="1179" spans="1:20" customFormat="1" ht="13.5">
      <c r="A1179" s="478"/>
      <c r="B1179" s="478"/>
      <c r="C1179" s="478"/>
      <c r="D1179" s="478"/>
      <c r="E1179" s="478"/>
      <c r="F1179" s="478"/>
      <c r="G1179" s="478"/>
      <c r="H1179" s="478"/>
      <c r="I1179" s="478"/>
      <c r="J1179" s="478"/>
      <c r="K1179" s="478"/>
      <c r="L1179" s="478"/>
      <c r="M1179" s="478"/>
      <c r="N1179" s="478"/>
      <c r="O1179" s="478"/>
      <c r="P1179" s="478"/>
      <c r="Q1179" s="478"/>
      <c r="R1179" s="478"/>
      <c r="S1179" s="478"/>
      <c r="T1179" s="478"/>
    </row>
    <row r="1180" spans="1:20" customFormat="1" ht="13.5">
      <c r="A1180" s="478"/>
      <c r="B1180" s="478"/>
      <c r="C1180" s="478"/>
      <c r="D1180" s="478"/>
      <c r="E1180" s="478"/>
      <c r="F1180" s="478"/>
      <c r="G1180" s="478"/>
      <c r="H1180" s="478"/>
      <c r="I1180" s="478"/>
      <c r="J1180" s="478"/>
      <c r="K1180" s="478"/>
      <c r="L1180" s="478"/>
      <c r="M1180" s="478"/>
      <c r="N1180" s="478"/>
      <c r="O1180" s="478"/>
      <c r="P1180" s="478"/>
      <c r="Q1180" s="478"/>
      <c r="R1180" s="478"/>
      <c r="S1180" s="478"/>
      <c r="T1180" s="478"/>
    </row>
    <row r="1181" spans="1:20" customFormat="1" ht="13.5">
      <c r="A1181" s="478"/>
      <c r="B1181" s="478"/>
      <c r="C1181" s="478"/>
      <c r="D1181" s="478"/>
      <c r="E1181" s="478"/>
      <c r="F1181" s="478"/>
      <c r="G1181" s="478"/>
      <c r="H1181" s="478"/>
      <c r="I1181" s="478"/>
      <c r="J1181" s="478"/>
      <c r="K1181" s="478"/>
      <c r="L1181" s="478"/>
      <c r="M1181" s="478"/>
      <c r="N1181" s="478"/>
      <c r="O1181" s="478"/>
      <c r="P1181" s="478"/>
      <c r="Q1181" s="478"/>
      <c r="R1181" s="478"/>
      <c r="S1181" s="478"/>
      <c r="T1181" s="478"/>
    </row>
    <row r="1182" spans="1:20" customFormat="1" ht="13.5">
      <c r="A1182" s="478"/>
      <c r="B1182" s="478"/>
      <c r="C1182" s="478"/>
      <c r="D1182" s="478"/>
      <c r="E1182" s="478"/>
      <c r="F1182" s="478"/>
      <c r="G1182" s="478"/>
      <c r="H1182" s="478"/>
      <c r="I1182" s="478"/>
      <c r="J1182" s="478"/>
      <c r="K1182" s="478"/>
      <c r="L1182" s="478"/>
      <c r="M1182" s="478"/>
      <c r="N1182" s="478"/>
      <c r="O1182" s="478"/>
      <c r="P1182" s="478"/>
      <c r="Q1182" s="478"/>
      <c r="R1182" s="478"/>
      <c r="S1182" s="478"/>
      <c r="T1182" s="478"/>
    </row>
    <row r="1183" spans="1:20" customFormat="1" ht="13.5">
      <c r="A1183" s="478"/>
      <c r="B1183" s="478"/>
      <c r="C1183" s="478"/>
      <c r="D1183" s="478"/>
      <c r="E1183" s="478"/>
      <c r="F1183" s="478"/>
      <c r="G1183" s="478"/>
      <c r="H1183" s="478"/>
      <c r="I1183" s="478"/>
      <c r="J1183" s="478"/>
      <c r="K1183" s="478"/>
      <c r="L1183" s="478"/>
      <c r="M1183" s="478"/>
      <c r="N1183" s="478"/>
      <c r="O1183" s="478"/>
      <c r="P1183" s="478"/>
      <c r="Q1183" s="478"/>
      <c r="R1183" s="478"/>
      <c r="S1183" s="478"/>
      <c r="T1183" s="478"/>
    </row>
    <row r="1184" spans="1:20" customFormat="1" ht="13.5">
      <c r="A1184" s="478"/>
      <c r="B1184" s="478"/>
      <c r="C1184" s="478"/>
      <c r="D1184" s="478"/>
      <c r="E1184" s="478"/>
      <c r="F1184" s="478"/>
      <c r="G1184" s="478"/>
      <c r="H1184" s="478"/>
      <c r="I1184" s="478"/>
      <c r="J1184" s="478"/>
      <c r="K1184" s="478"/>
      <c r="L1184" s="478"/>
      <c r="M1184" s="478"/>
      <c r="N1184" s="478"/>
      <c r="O1184" s="478"/>
      <c r="P1184" s="478"/>
      <c r="Q1184" s="478"/>
      <c r="R1184" s="478"/>
      <c r="S1184" s="478"/>
      <c r="T1184" s="478"/>
    </row>
    <row r="1185" spans="1:20" customFormat="1" ht="13.5">
      <c r="A1185" s="478"/>
      <c r="B1185" s="478"/>
      <c r="C1185" s="478"/>
      <c r="D1185" s="478"/>
      <c r="E1185" s="478"/>
      <c r="F1185" s="478"/>
      <c r="G1185" s="478"/>
      <c r="H1185" s="478"/>
      <c r="I1185" s="478"/>
      <c r="J1185" s="478"/>
      <c r="K1185" s="478"/>
      <c r="L1185" s="478"/>
      <c r="M1185" s="478"/>
      <c r="N1185" s="478"/>
      <c r="O1185" s="478"/>
      <c r="P1185" s="478"/>
      <c r="Q1185" s="478"/>
      <c r="R1185" s="478"/>
      <c r="S1185" s="478"/>
      <c r="T1185" s="478"/>
    </row>
    <row r="1186" spans="1:20" customFormat="1" ht="13.5">
      <c r="A1186" s="478"/>
      <c r="B1186" s="478"/>
      <c r="C1186" s="478"/>
      <c r="D1186" s="478"/>
      <c r="E1186" s="478"/>
      <c r="F1186" s="478"/>
      <c r="G1186" s="478"/>
      <c r="H1186" s="478"/>
      <c r="I1186" s="478"/>
      <c r="J1186" s="478"/>
      <c r="K1186" s="478"/>
      <c r="L1186" s="478"/>
      <c r="M1186" s="478"/>
      <c r="N1186" s="478"/>
      <c r="O1186" s="478"/>
      <c r="P1186" s="478"/>
      <c r="Q1186" s="478"/>
      <c r="R1186" s="478"/>
      <c r="S1186" s="478"/>
      <c r="T1186" s="478"/>
    </row>
    <row r="1187" spans="1:20" customFormat="1" ht="13.5">
      <c r="A1187" s="478"/>
      <c r="B1187" s="478"/>
      <c r="C1187" s="478"/>
      <c r="D1187" s="478"/>
      <c r="E1187" s="478"/>
      <c r="F1187" s="478"/>
      <c r="G1187" s="478"/>
      <c r="H1187" s="478"/>
      <c r="I1187" s="478"/>
      <c r="J1187" s="478"/>
      <c r="K1187" s="478"/>
      <c r="L1187" s="478"/>
      <c r="M1187" s="478"/>
      <c r="N1187" s="478"/>
      <c r="O1187" s="478"/>
      <c r="P1187" s="478"/>
      <c r="Q1187" s="478"/>
      <c r="R1187" s="478"/>
      <c r="S1187" s="478"/>
      <c r="T1187" s="478"/>
    </row>
    <row r="1188" spans="1:20" customFormat="1" ht="13.5">
      <c r="A1188" s="478"/>
      <c r="B1188" s="478"/>
      <c r="C1188" s="478"/>
      <c r="D1188" s="478"/>
      <c r="E1188" s="478"/>
      <c r="F1188" s="478"/>
      <c r="G1188" s="478"/>
      <c r="H1188" s="478"/>
      <c r="I1188" s="478"/>
      <c r="J1188" s="478"/>
      <c r="K1188" s="478"/>
      <c r="L1188" s="478"/>
      <c r="M1188" s="478"/>
      <c r="N1188" s="478"/>
      <c r="O1188" s="478"/>
      <c r="P1188" s="478"/>
      <c r="Q1188" s="478"/>
      <c r="R1188" s="478"/>
      <c r="S1188" s="478"/>
      <c r="T1188" s="478"/>
    </row>
    <row r="1189" spans="1:20" customFormat="1" ht="13.5">
      <c r="A1189" s="478"/>
      <c r="B1189" s="478"/>
      <c r="C1189" s="478"/>
      <c r="D1189" s="478"/>
      <c r="E1189" s="478"/>
      <c r="F1189" s="478"/>
      <c r="G1189" s="478"/>
      <c r="H1189" s="478"/>
      <c r="I1189" s="478"/>
      <c r="J1189" s="478"/>
      <c r="K1189" s="478"/>
      <c r="L1189" s="478"/>
      <c r="M1189" s="478"/>
      <c r="N1189" s="478"/>
      <c r="O1189" s="478"/>
      <c r="P1189" s="478"/>
      <c r="Q1189" s="478"/>
      <c r="R1189" s="478"/>
      <c r="S1189" s="478"/>
      <c r="T1189" s="478"/>
    </row>
    <row r="1190" spans="1:20" customFormat="1" ht="13.5">
      <c r="A1190" s="478"/>
      <c r="B1190" s="478"/>
      <c r="C1190" s="478"/>
      <c r="D1190" s="478"/>
      <c r="E1190" s="478"/>
      <c r="F1190" s="478"/>
      <c r="G1190" s="478"/>
      <c r="H1190" s="478"/>
      <c r="I1190" s="478"/>
      <c r="J1190" s="478"/>
      <c r="K1190" s="478"/>
      <c r="L1190" s="478"/>
      <c r="M1190" s="478"/>
      <c r="N1190" s="478"/>
      <c r="O1190" s="478"/>
      <c r="P1190" s="478"/>
      <c r="Q1190" s="478"/>
      <c r="R1190" s="478"/>
      <c r="S1190" s="478"/>
      <c r="T1190" s="478"/>
    </row>
    <row r="1191" spans="1:20" customFormat="1" ht="13.5">
      <c r="A1191" s="478"/>
      <c r="B1191" s="478"/>
      <c r="C1191" s="478"/>
      <c r="D1191" s="478"/>
      <c r="E1191" s="478"/>
      <c r="F1191" s="478"/>
      <c r="G1191" s="478"/>
      <c r="H1191" s="478"/>
      <c r="I1191" s="478"/>
      <c r="J1191" s="478"/>
      <c r="K1191" s="478"/>
      <c r="L1191" s="478"/>
      <c r="M1191" s="478"/>
      <c r="N1191" s="478"/>
      <c r="O1191" s="478"/>
      <c r="P1191" s="478"/>
      <c r="Q1191" s="478"/>
      <c r="R1191" s="478"/>
      <c r="S1191" s="478"/>
      <c r="T1191" s="478"/>
    </row>
    <row r="1192" spans="1:20" customFormat="1" ht="13.5">
      <c r="A1192" s="478"/>
      <c r="B1192" s="478"/>
      <c r="C1192" s="478"/>
      <c r="D1192" s="478"/>
      <c r="E1192" s="478"/>
      <c r="F1192" s="478"/>
      <c r="G1192" s="478"/>
      <c r="H1192" s="478"/>
      <c r="I1192" s="478"/>
      <c r="J1192" s="478"/>
      <c r="K1192" s="478"/>
      <c r="L1192" s="478"/>
      <c r="M1192" s="478"/>
      <c r="N1192" s="478"/>
      <c r="O1192" s="478"/>
      <c r="P1192" s="478"/>
      <c r="Q1192" s="478"/>
      <c r="R1192" s="478"/>
      <c r="S1192" s="478"/>
      <c r="T1192" s="478"/>
    </row>
    <row r="1193" spans="1:20" customFormat="1" ht="13.5">
      <c r="A1193" s="478"/>
      <c r="B1193" s="478"/>
      <c r="C1193" s="478"/>
      <c r="D1193" s="478"/>
      <c r="E1193" s="478"/>
      <c r="F1193" s="478"/>
      <c r="G1193" s="478"/>
      <c r="H1193" s="478"/>
      <c r="I1193" s="478"/>
      <c r="J1193" s="478"/>
      <c r="K1193" s="478"/>
      <c r="L1193" s="478"/>
      <c r="M1193" s="478"/>
      <c r="N1193" s="478"/>
      <c r="O1193" s="478"/>
      <c r="P1193" s="478"/>
      <c r="Q1193" s="478"/>
      <c r="R1193" s="478"/>
      <c r="S1193" s="478"/>
      <c r="T1193" s="478"/>
    </row>
    <row r="1194" spans="1:20" customFormat="1" ht="13.5">
      <c r="A1194" s="478"/>
      <c r="B1194" s="478"/>
      <c r="C1194" s="478"/>
      <c r="D1194" s="478"/>
      <c r="E1194" s="478"/>
      <c r="F1194" s="478"/>
      <c r="G1194" s="478"/>
      <c r="H1194" s="478"/>
      <c r="I1194" s="478"/>
      <c r="J1194" s="478"/>
      <c r="K1194" s="478"/>
      <c r="L1194" s="478"/>
      <c r="M1194" s="478"/>
      <c r="N1194" s="478"/>
      <c r="O1194" s="478"/>
      <c r="P1194" s="478"/>
      <c r="Q1194" s="478"/>
      <c r="R1194" s="478"/>
      <c r="S1194" s="478"/>
      <c r="T1194" s="478"/>
    </row>
    <row r="1195" spans="1:20" customFormat="1" ht="13.5">
      <c r="A1195" s="478"/>
      <c r="B1195" s="478"/>
      <c r="C1195" s="478"/>
      <c r="D1195" s="478"/>
      <c r="E1195" s="478"/>
      <c r="F1195" s="478"/>
      <c r="G1195" s="478"/>
      <c r="H1195" s="478"/>
      <c r="I1195" s="478"/>
      <c r="J1195" s="478"/>
      <c r="K1195" s="478"/>
      <c r="L1195" s="478"/>
      <c r="M1195" s="478"/>
      <c r="N1195" s="478"/>
      <c r="O1195" s="478"/>
      <c r="P1195" s="478"/>
      <c r="Q1195" s="478"/>
      <c r="R1195" s="478"/>
      <c r="S1195" s="478"/>
      <c r="T1195" s="478"/>
    </row>
    <row r="1196" spans="1:20" customFormat="1" ht="13.5">
      <c r="A1196" s="478"/>
      <c r="B1196" s="478"/>
      <c r="C1196" s="478"/>
      <c r="D1196" s="478"/>
      <c r="E1196" s="478"/>
      <c r="F1196" s="478"/>
      <c r="G1196" s="478"/>
      <c r="H1196" s="478"/>
      <c r="I1196" s="478"/>
      <c r="J1196" s="478"/>
      <c r="K1196" s="478"/>
      <c r="L1196" s="478"/>
      <c r="M1196" s="478"/>
      <c r="N1196" s="478"/>
      <c r="O1196" s="478"/>
      <c r="P1196" s="478"/>
      <c r="Q1196" s="478"/>
      <c r="R1196" s="478"/>
      <c r="S1196" s="478"/>
      <c r="T1196" s="478"/>
    </row>
    <row r="1197" spans="1:20" customFormat="1" ht="13.5">
      <c r="A1197" s="478"/>
      <c r="B1197" s="478"/>
      <c r="C1197" s="478"/>
      <c r="D1197" s="478"/>
      <c r="E1197" s="478"/>
      <c r="F1197" s="478"/>
      <c r="G1197" s="478"/>
      <c r="H1197" s="478"/>
      <c r="I1197" s="478"/>
      <c r="J1197" s="478"/>
      <c r="K1197" s="478"/>
      <c r="L1197" s="478"/>
      <c r="M1197" s="478"/>
      <c r="N1197" s="478"/>
      <c r="O1197" s="478"/>
      <c r="P1197" s="478"/>
      <c r="Q1197" s="478"/>
      <c r="R1197" s="478"/>
      <c r="S1197" s="478"/>
      <c r="T1197" s="478"/>
    </row>
    <row r="1198" spans="1:20" customFormat="1" ht="13.5">
      <c r="A1198" s="478"/>
      <c r="B1198" s="478"/>
      <c r="C1198" s="478"/>
      <c r="D1198" s="478"/>
      <c r="E1198" s="478"/>
      <c r="F1198" s="478"/>
      <c r="G1198" s="478"/>
      <c r="H1198" s="478"/>
      <c r="I1198" s="478"/>
      <c r="J1198" s="478"/>
      <c r="K1198" s="478"/>
      <c r="L1198" s="478"/>
      <c r="M1198" s="478"/>
      <c r="N1198" s="478"/>
      <c r="O1198" s="478"/>
      <c r="P1198" s="478"/>
      <c r="Q1198" s="478"/>
      <c r="R1198" s="478"/>
      <c r="S1198" s="478"/>
      <c r="T1198" s="478"/>
    </row>
    <row r="1199" spans="1:20" customFormat="1" ht="13.5">
      <c r="A1199" s="478"/>
      <c r="B1199" s="478"/>
      <c r="C1199" s="478"/>
      <c r="D1199" s="478"/>
      <c r="E1199" s="478"/>
      <c r="F1199" s="478"/>
      <c r="G1199" s="478"/>
      <c r="H1199" s="478"/>
      <c r="I1199" s="478"/>
      <c r="J1199" s="478"/>
      <c r="K1199" s="478"/>
      <c r="L1199" s="478"/>
      <c r="M1199" s="478"/>
      <c r="N1199" s="478"/>
      <c r="O1199" s="478"/>
      <c r="P1199" s="478"/>
      <c r="Q1199" s="478"/>
      <c r="R1199" s="478"/>
      <c r="S1199" s="478"/>
      <c r="T1199" s="478"/>
    </row>
    <row r="1200" spans="1:20" customFormat="1" ht="13.5">
      <c r="A1200" s="478"/>
      <c r="B1200" s="478"/>
      <c r="C1200" s="478"/>
      <c r="D1200" s="478"/>
      <c r="E1200" s="478"/>
      <c r="F1200" s="478"/>
      <c r="G1200" s="478"/>
      <c r="H1200" s="478"/>
      <c r="I1200" s="478"/>
      <c r="J1200" s="478"/>
      <c r="K1200" s="478"/>
      <c r="L1200" s="478"/>
      <c r="M1200" s="478"/>
      <c r="N1200" s="478"/>
      <c r="O1200" s="478"/>
      <c r="P1200" s="478"/>
      <c r="Q1200" s="478"/>
      <c r="R1200" s="478"/>
      <c r="S1200" s="478"/>
      <c r="T1200" s="478"/>
    </row>
    <row r="1201" spans="1:20" customFormat="1" ht="13.5">
      <c r="A1201" s="478"/>
      <c r="B1201" s="478"/>
      <c r="C1201" s="478"/>
      <c r="D1201" s="478"/>
      <c r="E1201" s="478"/>
      <c r="F1201" s="478"/>
      <c r="G1201" s="478"/>
      <c r="H1201" s="478"/>
      <c r="I1201" s="478"/>
      <c r="J1201" s="478"/>
      <c r="K1201" s="478"/>
      <c r="L1201" s="478"/>
      <c r="M1201" s="478"/>
      <c r="N1201" s="478"/>
      <c r="O1201" s="478"/>
      <c r="P1201" s="478"/>
      <c r="Q1201" s="478"/>
      <c r="R1201" s="478"/>
      <c r="S1201" s="478"/>
      <c r="T1201" s="478"/>
    </row>
    <row r="1202" spans="1:20" customFormat="1" ht="13.5">
      <c r="A1202" s="478"/>
      <c r="B1202" s="478"/>
      <c r="C1202" s="478"/>
      <c r="D1202" s="478"/>
      <c r="E1202" s="478"/>
      <c r="F1202" s="478"/>
      <c r="G1202" s="478"/>
      <c r="H1202" s="478"/>
      <c r="I1202" s="478"/>
      <c r="J1202" s="478"/>
      <c r="K1202" s="478"/>
      <c r="L1202" s="478"/>
      <c r="M1202" s="478"/>
      <c r="N1202" s="478"/>
      <c r="O1202" s="478"/>
      <c r="P1202" s="478"/>
      <c r="Q1202" s="478"/>
      <c r="R1202" s="478"/>
      <c r="S1202" s="478"/>
      <c r="T1202" s="478"/>
    </row>
    <row r="1203" spans="1:20" customFormat="1" ht="13.5">
      <c r="A1203" s="478"/>
      <c r="B1203" s="478"/>
      <c r="C1203" s="478"/>
      <c r="D1203" s="478"/>
      <c r="E1203" s="478"/>
      <c r="F1203" s="478"/>
      <c r="G1203" s="478"/>
      <c r="H1203" s="478"/>
      <c r="I1203" s="478"/>
      <c r="J1203" s="478"/>
      <c r="K1203" s="478"/>
      <c r="L1203" s="478"/>
      <c r="M1203" s="478"/>
      <c r="N1203" s="478"/>
      <c r="O1203" s="478"/>
      <c r="P1203" s="478"/>
      <c r="Q1203" s="478"/>
      <c r="R1203" s="478"/>
      <c r="S1203" s="478"/>
      <c r="T1203" s="478"/>
    </row>
    <row r="1204" spans="1:20" customFormat="1" ht="13.5">
      <c r="A1204" s="478"/>
      <c r="B1204" s="478"/>
      <c r="C1204" s="478"/>
      <c r="D1204" s="478"/>
      <c r="E1204" s="478"/>
      <c r="F1204" s="478"/>
      <c r="G1204" s="478"/>
      <c r="H1204" s="478"/>
      <c r="I1204" s="478"/>
      <c r="J1204" s="478"/>
      <c r="K1204" s="478"/>
      <c r="L1204" s="478"/>
      <c r="M1204" s="478"/>
      <c r="N1204" s="478"/>
      <c r="O1204" s="478"/>
      <c r="P1204" s="478"/>
      <c r="Q1204" s="478"/>
      <c r="R1204" s="478"/>
      <c r="S1204" s="478"/>
      <c r="T1204" s="478"/>
    </row>
    <row r="1205" spans="1:20" customFormat="1" ht="13.5">
      <c r="A1205" s="478"/>
      <c r="B1205" s="478"/>
      <c r="C1205" s="478"/>
      <c r="D1205" s="478"/>
      <c r="E1205" s="478"/>
      <c r="F1205" s="478"/>
      <c r="G1205" s="478"/>
      <c r="H1205" s="478"/>
      <c r="I1205" s="478"/>
      <c r="J1205" s="478"/>
      <c r="K1205" s="478"/>
      <c r="L1205" s="478"/>
      <c r="M1205" s="478"/>
      <c r="N1205" s="478"/>
      <c r="O1205" s="478"/>
      <c r="P1205" s="478"/>
      <c r="Q1205" s="478"/>
      <c r="R1205" s="478"/>
      <c r="S1205" s="478"/>
      <c r="T1205" s="478"/>
    </row>
    <row r="1206" spans="1:20" customFormat="1" ht="13.5">
      <c r="A1206" s="478"/>
      <c r="B1206" s="478"/>
      <c r="C1206" s="478"/>
      <c r="D1206" s="478"/>
      <c r="E1206" s="478"/>
      <c r="F1206" s="478"/>
      <c r="G1206" s="478"/>
      <c r="H1206" s="478"/>
      <c r="I1206" s="478"/>
      <c r="J1206" s="478"/>
      <c r="K1206" s="478"/>
      <c r="L1206" s="478"/>
      <c r="M1206" s="478"/>
      <c r="N1206" s="478"/>
      <c r="O1206" s="478"/>
      <c r="P1206" s="478"/>
      <c r="Q1206" s="478"/>
      <c r="R1206" s="478"/>
      <c r="S1206" s="478"/>
      <c r="T1206" s="478"/>
    </row>
    <row r="1207" spans="1:20" customFormat="1" ht="13.5">
      <c r="A1207" s="478"/>
      <c r="B1207" s="478"/>
      <c r="C1207" s="478"/>
      <c r="D1207" s="478"/>
      <c r="E1207" s="478"/>
      <c r="F1207" s="478"/>
      <c r="G1207" s="478"/>
      <c r="H1207" s="478"/>
      <c r="I1207" s="478"/>
      <c r="J1207" s="478"/>
      <c r="K1207" s="478"/>
      <c r="L1207" s="478"/>
      <c r="M1207" s="478"/>
      <c r="N1207" s="478"/>
      <c r="O1207" s="478"/>
      <c r="P1207" s="478"/>
      <c r="Q1207" s="478"/>
      <c r="R1207" s="478"/>
      <c r="S1207" s="478"/>
      <c r="T1207" s="478"/>
    </row>
    <row r="1208" spans="1:20" customFormat="1" ht="13.5">
      <c r="A1208" s="478"/>
      <c r="B1208" s="478"/>
      <c r="C1208" s="478"/>
      <c r="D1208" s="478"/>
      <c r="E1208" s="478"/>
      <c r="F1208" s="478"/>
      <c r="G1208" s="478"/>
      <c r="H1208" s="478"/>
      <c r="I1208" s="478"/>
      <c r="J1208" s="478"/>
      <c r="K1208" s="478"/>
      <c r="L1208" s="478"/>
      <c r="M1208" s="478"/>
      <c r="N1208" s="478"/>
      <c r="O1208" s="478"/>
      <c r="P1208" s="478"/>
      <c r="Q1208" s="478"/>
      <c r="R1208" s="478"/>
      <c r="S1208" s="478"/>
      <c r="T1208" s="478"/>
    </row>
    <row r="1209" spans="1:20" customFormat="1" ht="13.5">
      <c r="A1209" s="478"/>
      <c r="B1209" s="478"/>
      <c r="C1209" s="478"/>
      <c r="D1209" s="478"/>
      <c r="E1209" s="478"/>
      <c r="F1209" s="478"/>
      <c r="G1209" s="478"/>
      <c r="H1209" s="478"/>
      <c r="I1209" s="478"/>
      <c r="J1209" s="478"/>
      <c r="K1209" s="478"/>
      <c r="L1209" s="478"/>
      <c r="M1209" s="478"/>
      <c r="N1209" s="478"/>
      <c r="O1209" s="478"/>
      <c r="P1209" s="478"/>
      <c r="Q1209" s="478"/>
      <c r="R1209" s="478"/>
      <c r="S1209" s="478"/>
      <c r="T1209" s="478"/>
    </row>
    <row r="1210" spans="1:20" customFormat="1" ht="13.5">
      <c r="A1210" s="478"/>
      <c r="B1210" s="478"/>
      <c r="C1210" s="478"/>
      <c r="D1210" s="478"/>
      <c r="E1210" s="478"/>
      <c r="F1210" s="478"/>
      <c r="G1210" s="478"/>
      <c r="H1210" s="478"/>
      <c r="I1210" s="478"/>
      <c r="J1210" s="478"/>
      <c r="K1210" s="478"/>
      <c r="L1210" s="478"/>
      <c r="M1210" s="478"/>
      <c r="N1210" s="478"/>
      <c r="O1210" s="478"/>
      <c r="P1210" s="478"/>
      <c r="Q1210" s="478"/>
      <c r="R1210" s="478"/>
      <c r="S1210" s="478"/>
      <c r="T1210" s="478"/>
    </row>
    <row r="1211" spans="1:20" customFormat="1" ht="13.5">
      <c r="A1211" s="478"/>
      <c r="B1211" s="478"/>
      <c r="C1211" s="478"/>
      <c r="D1211" s="478"/>
      <c r="E1211" s="478"/>
      <c r="F1211" s="478"/>
      <c r="G1211" s="478"/>
      <c r="H1211" s="478"/>
      <c r="I1211" s="478"/>
      <c r="J1211" s="478"/>
      <c r="K1211" s="478"/>
      <c r="L1211" s="478"/>
      <c r="M1211" s="478"/>
      <c r="N1211" s="478"/>
      <c r="O1211" s="478"/>
      <c r="P1211" s="478"/>
      <c r="Q1211" s="478"/>
      <c r="R1211" s="478"/>
      <c r="S1211" s="478"/>
      <c r="T1211" s="478"/>
    </row>
    <row r="1212" spans="1:20" customFormat="1" ht="13.5">
      <c r="A1212" s="478"/>
      <c r="B1212" s="478"/>
      <c r="C1212" s="478"/>
      <c r="D1212" s="478"/>
      <c r="E1212" s="478"/>
      <c r="F1212" s="478"/>
      <c r="G1212" s="478"/>
      <c r="H1212" s="478"/>
      <c r="I1212" s="478"/>
      <c r="J1212" s="478"/>
      <c r="K1212" s="478"/>
      <c r="L1212" s="478"/>
      <c r="M1212" s="478"/>
      <c r="N1212" s="478"/>
      <c r="O1212" s="478"/>
      <c r="P1212" s="478"/>
      <c r="Q1212" s="478"/>
      <c r="R1212" s="478"/>
      <c r="S1212" s="478"/>
      <c r="T1212" s="478"/>
    </row>
    <row r="1213" spans="1:20" customFormat="1" ht="13.5">
      <c r="A1213" s="478"/>
      <c r="B1213" s="478"/>
      <c r="C1213" s="478"/>
      <c r="D1213" s="478"/>
      <c r="E1213" s="478"/>
      <c r="F1213" s="478"/>
      <c r="G1213" s="478"/>
      <c r="H1213" s="478"/>
      <c r="I1213" s="478"/>
      <c r="J1213" s="478"/>
      <c r="K1213" s="478"/>
      <c r="L1213" s="478"/>
      <c r="M1213" s="478"/>
      <c r="N1213" s="478"/>
      <c r="O1213" s="478"/>
      <c r="P1213" s="478"/>
      <c r="Q1213" s="478"/>
      <c r="R1213" s="478"/>
      <c r="S1213" s="478"/>
      <c r="T1213" s="478"/>
    </row>
    <row r="1214" spans="1:20" customFormat="1" ht="13.5">
      <c r="A1214" s="478"/>
      <c r="B1214" s="478"/>
      <c r="C1214" s="478"/>
      <c r="D1214" s="478"/>
      <c r="E1214" s="478"/>
      <c r="F1214" s="478"/>
      <c r="G1214" s="478"/>
      <c r="H1214" s="478"/>
      <c r="I1214" s="478"/>
      <c r="J1214" s="478"/>
      <c r="K1214" s="478"/>
      <c r="L1214" s="478"/>
      <c r="M1214" s="478"/>
      <c r="N1214" s="478"/>
      <c r="O1214" s="478"/>
      <c r="P1214" s="478"/>
      <c r="Q1214" s="478"/>
      <c r="R1214" s="478"/>
      <c r="S1214" s="478"/>
      <c r="T1214" s="478"/>
    </row>
    <row r="1215" spans="1:20" customFormat="1" ht="13.5">
      <c r="A1215" s="478"/>
      <c r="B1215" s="478"/>
      <c r="C1215" s="478"/>
      <c r="D1215" s="478"/>
      <c r="E1215" s="478"/>
      <c r="F1215" s="478"/>
      <c r="G1215" s="478"/>
      <c r="H1215" s="478"/>
      <c r="I1215" s="478"/>
      <c r="J1215" s="478"/>
      <c r="K1215" s="478"/>
      <c r="L1215" s="478"/>
      <c r="M1215" s="478"/>
      <c r="N1215" s="478"/>
      <c r="O1215" s="478"/>
      <c r="P1215" s="478"/>
      <c r="Q1215" s="478"/>
      <c r="R1215" s="478"/>
      <c r="S1215" s="478"/>
      <c r="T1215" s="478"/>
    </row>
    <row r="1216" spans="1:20" customFormat="1" ht="13.5">
      <c r="A1216" s="478"/>
      <c r="B1216" s="478"/>
      <c r="C1216" s="478"/>
      <c r="D1216" s="478"/>
      <c r="E1216" s="478"/>
      <c r="F1216" s="478"/>
      <c r="G1216" s="478"/>
      <c r="H1216" s="478"/>
      <c r="I1216" s="478"/>
      <c r="J1216" s="478"/>
      <c r="K1216" s="478"/>
      <c r="L1216" s="478"/>
      <c r="M1216" s="478"/>
      <c r="N1216" s="478"/>
      <c r="O1216" s="478"/>
      <c r="P1216" s="478"/>
      <c r="Q1216" s="478"/>
      <c r="R1216" s="478"/>
      <c r="S1216" s="478"/>
      <c r="T1216" s="478"/>
    </row>
    <row r="1217" spans="1:20" customFormat="1" ht="13.5">
      <c r="A1217" s="478"/>
      <c r="B1217" s="478"/>
      <c r="C1217" s="478"/>
      <c r="D1217" s="478"/>
      <c r="E1217" s="478"/>
      <c r="F1217" s="478"/>
      <c r="G1217" s="478"/>
      <c r="H1217" s="478"/>
      <c r="I1217" s="478"/>
      <c r="J1217" s="478"/>
      <c r="K1217" s="478"/>
      <c r="L1217" s="478"/>
      <c r="M1217" s="478"/>
      <c r="N1217" s="478"/>
      <c r="O1217" s="478"/>
      <c r="P1217" s="478"/>
      <c r="Q1217" s="478"/>
      <c r="R1217" s="478"/>
      <c r="S1217" s="478"/>
      <c r="T1217" s="478"/>
    </row>
    <row r="1218" spans="1:20" customFormat="1" ht="13.5">
      <c r="A1218" s="478"/>
      <c r="B1218" s="478"/>
      <c r="C1218" s="478"/>
      <c r="D1218" s="478"/>
      <c r="E1218" s="478"/>
      <c r="F1218" s="478"/>
      <c r="G1218" s="478"/>
      <c r="H1218" s="478"/>
      <c r="I1218" s="478"/>
      <c r="J1218" s="478"/>
      <c r="K1218" s="478"/>
      <c r="L1218" s="478"/>
      <c r="M1218" s="478"/>
      <c r="N1218" s="478"/>
      <c r="O1218" s="478"/>
      <c r="P1218" s="478"/>
      <c r="Q1218" s="478"/>
      <c r="R1218" s="478"/>
      <c r="S1218" s="478"/>
      <c r="T1218" s="478"/>
    </row>
    <row r="1219" spans="1:20" customFormat="1" ht="13.5">
      <c r="A1219" s="478"/>
      <c r="B1219" s="478"/>
      <c r="C1219" s="478"/>
      <c r="D1219" s="478"/>
      <c r="E1219" s="478"/>
      <c r="F1219" s="478"/>
      <c r="G1219" s="478"/>
      <c r="H1219" s="478"/>
      <c r="I1219" s="478"/>
      <c r="J1219" s="478"/>
      <c r="K1219" s="478"/>
      <c r="L1219" s="478"/>
      <c r="M1219" s="478"/>
      <c r="N1219" s="478"/>
      <c r="O1219" s="478"/>
      <c r="P1219" s="478"/>
      <c r="Q1219" s="478"/>
      <c r="R1219" s="478"/>
      <c r="S1219" s="478"/>
      <c r="T1219" s="478"/>
    </row>
    <row r="1220" spans="1:20" customFormat="1" ht="13.5">
      <c r="A1220" s="478"/>
      <c r="B1220" s="478"/>
      <c r="C1220" s="478"/>
      <c r="D1220" s="478"/>
      <c r="E1220" s="478"/>
      <c r="F1220" s="478"/>
      <c r="G1220" s="478"/>
      <c r="H1220" s="478"/>
      <c r="I1220" s="478"/>
      <c r="J1220" s="478"/>
      <c r="K1220" s="478"/>
      <c r="L1220" s="478"/>
      <c r="M1220" s="478"/>
      <c r="N1220" s="478"/>
      <c r="O1220" s="478"/>
      <c r="P1220" s="478"/>
      <c r="Q1220" s="478"/>
      <c r="R1220" s="478"/>
      <c r="S1220" s="478"/>
      <c r="T1220" s="478"/>
    </row>
    <row r="1221" spans="1:20" customFormat="1" ht="13.5">
      <c r="A1221" s="478"/>
      <c r="B1221" s="478"/>
      <c r="C1221" s="478"/>
      <c r="D1221" s="478"/>
      <c r="E1221" s="478"/>
      <c r="F1221" s="478"/>
      <c r="G1221" s="478"/>
      <c r="H1221" s="478"/>
      <c r="I1221" s="478"/>
      <c r="J1221" s="478"/>
      <c r="K1221" s="478"/>
      <c r="L1221" s="478"/>
      <c r="M1221" s="478"/>
      <c r="N1221" s="478"/>
      <c r="O1221" s="478"/>
      <c r="P1221" s="478"/>
      <c r="Q1221" s="478"/>
      <c r="R1221" s="478"/>
      <c r="S1221" s="478"/>
      <c r="T1221" s="478"/>
    </row>
    <row r="1222" spans="1:20" customFormat="1" ht="13.5">
      <c r="A1222" s="478"/>
      <c r="B1222" s="478"/>
      <c r="C1222" s="478"/>
      <c r="D1222" s="478"/>
      <c r="E1222" s="478"/>
      <c r="F1222" s="478"/>
      <c r="G1222" s="478"/>
      <c r="H1222" s="478"/>
      <c r="I1222" s="478"/>
      <c r="J1222" s="478"/>
      <c r="K1222" s="478"/>
      <c r="L1222" s="478"/>
      <c r="M1222" s="478"/>
      <c r="N1222" s="478"/>
      <c r="O1222" s="478"/>
      <c r="P1222" s="478"/>
      <c r="Q1222" s="478"/>
      <c r="R1222" s="478"/>
      <c r="S1222" s="478"/>
      <c r="T1222" s="478"/>
    </row>
    <row r="1223" spans="1:20" customFormat="1" ht="13.5">
      <c r="A1223" s="478"/>
      <c r="B1223" s="478"/>
      <c r="C1223" s="478"/>
      <c r="D1223" s="478"/>
      <c r="E1223" s="478"/>
      <c r="F1223" s="478"/>
      <c r="G1223" s="478"/>
      <c r="H1223" s="478"/>
      <c r="I1223" s="478"/>
      <c r="J1223" s="478"/>
      <c r="K1223" s="478"/>
      <c r="L1223" s="478"/>
      <c r="M1223" s="478"/>
      <c r="N1223" s="478"/>
      <c r="O1223" s="478"/>
      <c r="P1223" s="478"/>
      <c r="Q1223" s="478"/>
      <c r="R1223" s="478"/>
      <c r="S1223" s="478"/>
      <c r="T1223" s="478"/>
    </row>
    <row r="1224" spans="1:20" customFormat="1" ht="13.5">
      <c r="A1224" s="478"/>
      <c r="B1224" s="478"/>
      <c r="C1224" s="478"/>
      <c r="D1224" s="478"/>
      <c r="E1224" s="478"/>
      <c r="F1224" s="478"/>
      <c r="G1224" s="478"/>
      <c r="H1224" s="478"/>
      <c r="I1224" s="478"/>
      <c r="J1224" s="478"/>
      <c r="K1224" s="478"/>
      <c r="L1224" s="478"/>
      <c r="M1224" s="478"/>
      <c r="N1224" s="478"/>
      <c r="O1224" s="478"/>
      <c r="P1224" s="478"/>
      <c r="Q1224" s="478"/>
      <c r="R1224" s="478"/>
      <c r="S1224" s="478"/>
      <c r="T1224" s="478"/>
    </row>
    <row r="1225" spans="1:20" customFormat="1" ht="13.5">
      <c r="A1225" s="478"/>
      <c r="B1225" s="478"/>
      <c r="C1225" s="478"/>
      <c r="D1225" s="478"/>
      <c r="E1225" s="478"/>
      <c r="F1225" s="478"/>
      <c r="G1225" s="478"/>
      <c r="H1225" s="478"/>
      <c r="I1225" s="478"/>
      <c r="J1225" s="478"/>
      <c r="K1225" s="478"/>
      <c r="L1225" s="478"/>
      <c r="M1225" s="478"/>
      <c r="N1225" s="478"/>
      <c r="O1225" s="478"/>
      <c r="P1225" s="478"/>
      <c r="Q1225" s="478"/>
      <c r="R1225" s="478"/>
      <c r="S1225" s="478"/>
      <c r="T1225" s="478"/>
    </row>
    <row r="1226" spans="1:20" customFormat="1" ht="13.5">
      <c r="A1226" s="478"/>
      <c r="B1226" s="478"/>
      <c r="C1226" s="478"/>
      <c r="D1226" s="478"/>
      <c r="E1226" s="478"/>
      <c r="F1226" s="478"/>
      <c r="G1226" s="478"/>
      <c r="H1226" s="478"/>
      <c r="I1226" s="478"/>
      <c r="J1226" s="478"/>
      <c r="K1226" s="478"/>
      <c r="L1226" s="478"/>
      <c r="M1226" s="478"/>
      <c r="N1226" s="478"/>
      <c r="O1226" s="478"/>
      <c r="P1226" s="478"/>
      <c r="Q1226" s="478"/>
      <c r="R1226" s="478"/>
      <c r="S1226" s="478"/>
      <c r="T1226" s="478"/>
    </row>
    <row r="1227" spans="1:20" customFormat="1" ht="13.5">
      <c r="A1227" s="478"/>
      <c r="B1227" s="478"/>
      <c r="C1227" s="478"/>
      <c r="D1227" s="478"/>
      <c r="E1227" s="478"/>
      <c r="F1227" s="478"/>
      <c r="G1227" s="478"/>
      <c r="H1227" s="478"/>
      <c r="I1227" s="478"/>
      <c r="J1227" s="478"/>
      <c r="K1227" s="478"/>
      <c r="L1227" s="478"/>
      <c r="M1227" s="478"/>
      <c r="N1227" s="478"/>
      <c r="O1227" s="478"/>
      <c r="P1227" s="478"/>
      <c r="Q1227" s="478"/>
      <c r="R1227" s="478"/>
      <c r="S1227" s="478"/>
      <c r="T1227" s="478"/>
    </row>
    <row r="1228" spans="1:20" customFormat="1" ht="13.5">
      <c r="A1228" s="478"/>
      <c r="B1228" s="478"/>
      <c r="C1228" s="478"/>
      <c r="D1228" s="478"/>
      <c r="E1228" s="478"/>
      <c r="F1228" s="478"/>
      <c r="G1228" s="478"/>
      <c r="H1228" s="478"/>
      <c r="I1228" s="478"/>
      <c r="J1228" s="478"/>
      <c r="K1228" s="478"/>
      <c r="L1228" s="478"/>
      <c r="M1228" s="478"/>
      <c r="N1228" s="478"/>
      <c r="O1228" s="478"/>
      <c r="P1228" s="478"/>
      <c r="Q1228" s="478"/>
      <c r="R1228" s="478"/>
      <c r="S1228" s="478"/>
      <c r="T1228" s="478"/>
    </row>
    <row r="1229" spans="1:20" customFormat="1" ht="13.5">
      <c r="A1229" s="478"/>
      <c r="B1229" s="478"/>
      <c r="C1229" s="478"/>
      <c r="D1229" s="478"/>
      <c r="E1229" s="478"/>
      <c r="F1229" s="478"/>
      <c r="G1229" s="478"/>
      <c r="H1229" s="478"/>
      <c r="I1229" s="478"/>
      <c r="J1229" s="478"/>
      <c r="K1229" s="478"/>
      <c r="L1229" s="478"/>
      <c r="M1229" s="478"/>
      <c r="N1229" s="478"/>
      <c r="O1229" s="478"/>
      <c r="P1229" s="478"/>
      <c r="Q1229" s="478"/>
      <c r="R1229" s="478"/>
      <c r="S1229" s="478"/>
      <c r="T1229" s="478"/>
    </row>
    <row r="1230" spans="1:20" customFormat="1" ht="13.5">
      <c r="A1230" s="478"/>
      <c r="B1230" s="478"/>
      <c r="C1230" s="478"/>
      <c r="D1230" s="478"/>
      <c r="E1230" s="478"/>
      <c r="F1230" s="478"/>
      <c r="G1230" s="478"/>
      <c r="H1230" s="478"/>
      <c r="I1230" s="478"/>
      <c r="J1230" s="478"/>
      <c r="K1230" s="478"/>
      <c r="L1230" s="478"/>
      <c r="M1230" s="478"/>
      <c r="N1230" s="478"/>
      <c r="O1230" s="478"/>
      <c r="P1230" s="478"/>
      <c r="Q1230" s="478"/>
      <c r="R1230" s="478"/>
      <c r="S1230" s="478"/>
      <c r="T1230" s="478"/>
    </row>
    <row r="1231" spans="1:20" customFormat="1" ht="13.5">
      <c r="A1231" s="478"/>
      <c r="B1231" s="478"/>
      <c r="C1231" s="478"/>
      <c r="D1231" s="478"/>
      <c r="E1231" s="478"/>
      <c r="F1231" s="478"/>
      <c r="G1231" s="478"/>
      <c r="H1231" s="478"/>
      <c r="I1231" s="478"/>
      <c r="J1231" s="478"/>
      <c r="K1231" s="478"/>
      <c r="L1231" s="478"/>
      <c r="M1231" s="478"/>
      <c r="N1231" s="478"/>
      <c r="O1231" s="478"/>
      <c r="P1231" s="478"/>
      <c r="Q1231" s="478"/>
      <c r="R1231" s="478"/>
      <c r="S1231" s="478"/>
      <c r="T1231" s="478"/>
    </row>
    <row r="1232" spans="1:20" customFormat="1" ht="13.5">
      <c r="A1232" s="478"/>
      <c r="B1232" s="478"/>
      <c r="C1232" s="478"/>
      <c r="D1232" s="478"/>
      <c r="E1232" s="478"/>
      <c r="F1232" s="478"/>
      <c r="G1232" s="478"/>
      <c r="H1232" s="478"/>
      <c r="I1232" s="478"/>
      <c r="J1232" s="478"/>
      <c r="K1232" s="478"/>
      <c r="L1232" s="478"/>
      <c r="M1232" s="478"/>
      <c r="N1232" s="478"/>
      <c r="O1232" s="478"/>
      <c r="P1232" s="478"/>
      <c r="Q1232" s="478"/>
      <c r="R1232" s="478"/>
      <c r="S1232" s="478"/>
      <c r="T1232" s="478"/>
    </row>
    <row r="1233" spans="1:20" customFormat="1" ht="13.5">
      <c r="A1233" s="478"/>
      <c r="B1233" s="478"/>
      <c r="C1233" s="478"/>
      <c r="D1233" s="478"/>
      <c r="E1233" s="478"/>
      <c r="F1233" s="478"/>
      <c r="G1233" s="478"/>
      <c r="H1233" s="478"/>
      <c r="I1233" s="478"/>
      <c r="J1233" s="478"/>
      <c r="K1233" s="478"/>
      <c r="L1233" s="478"/>
      <c r="M1233" s="478"/>
      <c r="N1233" s="478"/>
      <c r="O1233" s="478"/>
      <c r="P1233" s="478"/>
      <c r="Q1233" s="478"/>
      <c r="R1233" s="478"/>
      <c r="S1233" s="478"/>
      <c r="T1233" s="478"/>
    </row>
    <row r="1234" spans="1:20" customFormat="1" ht="13.5">
      <c r="A1234" s="478"/>
      <c r="B1234" s="478"/>
      <c r="C1234" s="478"/>
      <c r="D1234" s="478"/>
      <c r="E1234" s="478"/>
      <c r="F1234" s="478"/>
      <c r="G1234" s="478"/>
      <c r="H1234" s="478"/>
      <c r="I1234" s="478"/>
      <c r="J1234" s="478"/>
      <c r="K1234" s="478"/>
      <c r="L1234" s="478"/>
      <c r="M1234" s="478"/>
      <c r="N1234" s="478"/>
      <c r="O1234" s="478"/>
      <c r="P1234" s="478"/>
      <c r="Q1234" s="478"/>
      <c r="R1234" s="478"/>
      <c r="S1234" s="478"/>
      <c r="T1234" s="478"/>
    </row>
    <row r="1235" spans="1:20" customFormat="1" ht="13.5">
      <c r="A1235" s="478"/>
      <c r="B1235" s="478"/>
      <c r="C1235" s="478"/>
      <c r="D1235" s="478"/>
      <c r="E1235" s="478"/>
      <c r="F1235" s="478"/>
      <c r="G1235" s="478"/>
      <c r="H1235" s="478"/>
      <c r="I1235" s="478"/>
      <c r="J1235" s="478"/>
      <c r="K1235" s="478"/>
      <c r="L1235" s="478"/>
      <c r="M1235" s="478"/>
      <c r="N1235" s="478"/>
      <c r="O1235" s="478"/>
      <c r="P1235" s="478"/>
      <c r="Q1235" s="478"/>
      <c r="R1235" s="478"/>
      <c r="S1235" s="478"/>
      <c r="T1235" s="478"/>
    </row>
    <row r="1236" spans="1:20" customFormat="1" ht="13.5">
      <c r="A1236" s="478"/>
      <c r="B1236" s="478"/>
      <c r="C1236" s="478"/>
      <c r="D1236" s="478"/>
      <c r="E1236" s="478"/>
      <c r="F1236" s="478"/>
      <c r="G1236" s="478"/>
      <c r="H1236" s="478"/>
      <c r="I1236" s="478"/>
      <c r="J1236" s="478"/>
      <c r="K1236" s="478"/>
      <c r="L1236" s="478"/>
      <c r="M1236" s="478"/>
      <c r="N1236" s="478"/>
      <c r="O1236" s="478"/>
      <c r="P1236" s="478"/>
      <c r="Q1236" s="478"/>
      <c r="R1236" s="478"/>
      <c r="S1236" s="478"/>
      <c r="T1236" s="478"/>
    </row>
    <row r="1237" spans="1:20" customFormat="1" ht="13.5">
      <c r="A1237" s="478"/>
      <c r="B1237" s="478"/>
      <c r="C1237" s="478"/>
      <c r="D1237" s="478"/>
      <c r="E1237" s="478"/>
      <c r="F1237" s="478"/>
      <c r="G1237" s="478"/>
      <c r="H1237" s="478"/>
      <c r="I1237" s="478"/>
      <c r="J1237" s="478"/>
      <c r="K1237" s="478"/>
      <c r="L1237" s="478"/>
      <c r="M1237" s="478"/>
      <c r="N1237" s="478"/>
      <c r="O1237" s="478"/>
      <c r="P1237" s="478"/>
      <c r="Q1237" s="478"/>
      <c r="R1237" s="478"/>
      <c r="S1237" s="478"/>
      <c r="T1237" s="478"/>
    </row>
    <row r="1238" spans="1:20" customFormat="1" ht="13.5">
      <c r="A1238" s="478"/>
      <c r="B1238" s="478"/>
      <c r="C1238" s="478"/>
      <c r="D1238" s="478"/>
      <c r="E1238" s="478"/>
      <c r="F1238" s="478"/>
      <c r="G1238" s="478"/>
      <c r="H1238" s="478"/>
      <c r="I1238" s="478"/>
      <c r="J1238" s="478"/>
      <c r="K1238" s="478"/>
      <c r="L1238" s="478"/>
      <c r="M1238" s="478"/>
      <c r="N1238" s="478"/>
      <c r="O1238" s="478"/>
      <c r="P1238" s="478"/>
      <c r="Q1238" s="478"/>
      <c r="R1238" s="478"/>
      <c r="S1238" s="478"/>
      <c r="T1238" s="478"/>
    </row>
    <row r="1239" spans="1:20" customFormat="1" ht="13.5">
      <c r="A1239" s="478"/>
      <c r="B1239" s="478"/>
      <c r="C1239" s="478"/>
      <c r="D1239" s="478"/>
      <c r="E1239" s="478"/>
      <c r="F1239" s="478"/>
      <c r="G1239" s="478"/>
      <c r="H1239" s="478"/>
      <c r="I1239" s="478"/>
      <c r="J1239" s="478"/>
      <c r="K1239" s="478"/>
      <c r="L1239" s="478"/>
      <c r="M1239" s="478"/>
      <c r="N1239" s="478"/>
      <c r="O1239" s="478"/>
      <c r="P1239" s="478"/>
      <c r="Q1239" s="478"/>
      <c r="R1239" s="478"/>
      <c r="S1239" s="478"/>
      <c r="T1239" s="478"/>
    </row>
    <row r="1240" spans="1:20" customFormat="1" ht="13.5">
      <c r="A1240" s="478"/>
      <c r="B1240" s="478"/>
      <c r="C1240" s="478"/>
      <c r="D1240" s="478"/>
      <c r="E1240" s="478"/>
      <c r="F1240" s="478"/>
      <c r="G1240" s="478"/>
      <c r="H1240" s="478"/>
      <c r="I1240" s="478"/>
      <c r="J1240" s="478"/>
      <c r="K1240" s="478"/>
      <c r="L1240" s="478"/>
      <c r="M1240" s="478"/>
      <c r="N1240" s="478"/>
      <c r="O1240" s="478"/>
      <c r="P1240" s="478"/>
      <c r="Q1240" s="478"/>
      <c r="R1240" s="478"/>
      <c r="S1240" s="478"/>
      <c r="T1240" s="478"/>
    </row>
    <row r="1241" spans="1:20" customFormat="1" ht="13.5">
      <c r="A1241" s="478"/>
      <c r="B1241" s="478"/>
      <c r="C1241" s="478"/>
      <c r="D1241" s="478"/>
      <c r="E1241" s="478"/>
      <c r="F1241" s="478"/>
      <c r="G1241" s="478"/>
      <c r="H1241" s="478"/>
      <c r="I1241" s="478"/>
      <c r="J1241" s="478"/>
      <c r="K1241" s="478"/>
      <c r="L1241" s="478"/>
      <c r="M1241" s="478"/>
      <c r="N1241" s="478"/>
      <c r="O1241" s="478"/>
      <c r="P1241" s="478"/>
      <c r="Q1241" s="478"/>
      <c r="R1241" s="478"/>
      <c r="S1241" s="478"/>
      <c r="T1241" s="478"/>
    </row>
    <row r="1242" spans="1:20" customFormat="1" ht="13.5">
      <c r="A1242" s="478"/>
      <c r="B1242" s="478"/>
      <c r="C1242" s="478"/>
      <c r="D1242" s="478"/>
      <c r="E1242" s="478"/>
      <c r="F1242" s="478"/>
      <c r="G1242" s="478"/>
      <c r="H1242" s="478"/>
      <c r="I1242" s="478"/>
      <c r="J1242" s="478"/>
      <c r="K1242" s="478"/>
      <c r="L1242" s="478"/>
      <c r="M1242" s="478"/>
      <c r="N1242" s="478"/>
      <c r="O1242" s="478"/>
      <c r="P1242" s="478"/>
      <c r="Q1242" s="478"/>
      <c r="R1242" s="478"/>
      <c r="S1242" s="478"/>
      <c r="T1242" s="478"/>
    </row>
    <row r="1243" spans="1:20" customFormat="1" ht="13.5">
      <c r="A1243" s="478"/>
      <c r="B1243" s="478"/>
      <c r="C1243" s="478"/>
      <c r="D1243" s="478"/>
      <c r="E1243" s="478"/>
      <c r="F1243" s="478"/>
      <c r="G1243" s="478"/>
      <c r="H1243" s="478"/>
      <c r="I1243" s="478"/>
      <c r="J1243" s="478"/>
      <c r="K1243" s="478"/>
      <c r="L1243" s="478"/>
      <c r="M1243" s="478"/>
      <c r="N1243" s="478"/>
      <c r="O1243" s="478"/>
      <c r="P1243" s="478"/>
      <c r="Q1243" s="478"/>
      <c r="R1243" s="478"/>
      <c r="S1243" s="478"/>
      <c r="T1243" s="478"/>
    </row>
    <row r="1244" spans="1:20" customFormat="1" ht="13.5">
      <c r="A1244" s="478"/>
      <c r="B1244" s="478"/>
      <c r="C1244" s="478"/>
      <c r="D1244" s="478"/>
      <c r="E1244" s="478"/>
      <c r="F1244" s="478"/>
      <c r="G1244" s="478"/>
      <c r="H1244" s="478"/>
      <c r="I1244" s="478"/>
      <c r="J1244" s="478"/>
      <c r="K1244" s="478"/>
      <c r="L1244" s="478"/>
      <c r="M1244" s="478"/>
      <c r="N1244" s="478"/>
      <c r="O1244" s="478"/>
      <c r="P1244" s="478"/>
      <c r="Q1244" s="478"/>
      <c r="R1244" s="478"/>
      <c r="S1244" s="478"/>
      <c r="T1244" s="478"/>
    </row>
    <row r="1245" spans="1:20" customFormat="1" ht="13.5">
      <c r="A1245" s="478"/>
      <c r="B1245" s="478"/>
      <c r="C1245" s="478"/>
      <c r="D1245" s="478"/>
      <c r="E1245" s="478"/>
      <c r="F1245" s="478"/>
      <c r="G1245" s="478"/>
      <c r="H1245" s="478"/>
      <c r="I1245" s="478"/>
      <c r="J1245" s="478"/>
      <c r="K1245" s="478"/>
      <c r="L1245" s="478"/>
      <c r="M1245" s="478"/>
      <c r="N1245" s="478"/>
      <c r="O1245" s="478"/>
      <c r="P1245" s="478"/>
      <c r="Q1245" s="478"/>
      <c r="R1245" s="478"/>
      <c r="S1245" s="478"/>
      <c r="T1245" s="478"/>
    </row>
    <row r="1246" spans="1:20" customFormat="1" ht="13.5">
      <c r="A1246" s="478"/>
      <c r="B1246" s="478"/>
      <c r="C1246" s="478"/>
      <c r="D1246" s="478"/>
      <c r="E1246" s="478"/>
      <c r="F1246" s="478"/>
      <c r="G1246" s="478"/>
      <c r="H1246" s="478"/>
      <c r="I1246" s="478"/>
      <c r="J1246" s="478"/>
      <c r="K1246" s="478"/>
      <c r="L1246" s="478"/>
      <c r="M1246" s="478"/>
      <c r="N1246" s="478"/>
      <c r="O1246" s="478"/>
      <c r="P1246" s="478"/>
      <c r="Q1246" s="478"/>
      <c r="R1246" s="478"/>
      <c r="S1246" s="478"/>
      <c r="T1246" s="478"/>
    </row>
    <row r="1247" spans="1:20" customFormat="1" ht="13.5">
      <c r="A1247" s="478"/>
      <c r="B1247" s="478"/>
      <c r="C1247" s="478"/>
      <c r="D1247" s="478"/>
      <c r="E1247" s="478"/>
      <c r="F1247" s="478"/>
      <c r="G1247" s="478"/>
      <c r="H1247" s="478"/>
      <c r="I1247" s="478"/>
      <c r="J1247" s="478"/>
      <c r="K1247" s="478"/>
      <c r="L1247" s="478"/>
      <c r="M1247" s="478"/>
      <c r="N1247" s="478"/>
      <c r="O1247" s="478"/>
      <c r="P1247" s="478"/>
      <c r="Q1247" s="478"/>
      <c r="R1247" s="478"/>
      <c r="S1247" s="478"/>
      <c r="T1247" s="478"/>
    </row>
    <row r="1248" spans="1:20" customFormat="1" ht="13.5">
      <c r="A1248" s="478"/>
      <c r="B1248" s="478"/>
      <c r="C1248" s="478"/>
      <c r="D1248" s="478"/>
      <c r="E1248" s="478"/>
      <c r="F1248" s="478"/>
      <c r="G1248" s="478"/>
      <c r="H1248" s="478"/>
      <c r="I1248" s="478"/>
      <c r="J1248" s="478"/>
      <c r="K1248" s="478"/>
      <c r="L1248" s="478"/>
      <c r="M1248" s="478"/>
      <c r="N1248" s="478"/>
      <c r="O1248" s="478"/>
      <c r="P1248" s="478"/>
      <c r="Q1248" s="478"/>
      <c r="R1248" s="478"/>
      <c r="S1248" s="478"/>
      <c r="T1248" s="478"/>
    </row>
    <row r="1249" spans="1:20" customFormat="1" ht="13.5">
      <c r="A1249" s="478"/>
      <c r="B1249" s="478"/>
      <c r="C1249" s="478"/>
      <c r="D1249" s="478"/>
      <c r="E1249" s="478"/>
      <c r="F1249" s="478"/>
      <c r="G1249" s="478"/>
      <c r="H1249" s="478"/>
      <c r="I1249" s="478"/>
      <c r="J1249" s="478"/>
      <c r="K1249" s="478"/>
      <c r="L1249" s="478"/>
      <c r="M1249" s="478"/>
      <c r="N1249" s="478"/>
      <c r="O1249" s="478"/>
      <c r="P1249" s="478"/>
      <c r="Q1249" s="478"/>
      <c r="R1249" s="478"/>
      <c r="S1249" s="478"/>
      <c r="T1249" s="478"/>
    </row>
    <row r="1250" spans="1:20" customFormat="1" ht="13.5">
      <c r="A1250" s="478"/>
      <c r="B1250" s="478"/>
      <c r="C1250" s="478"/>
      <c r="D1250" s="478"/>
      <c r="E1250" s="478"/>
      <c r="F1250" s="478"/>
      <c r="G1250" s="478"/>
      <c r="H1250" s="478"/>
      <c r="I1250" s="478"/>
      <c r="J1250" s="478"/>
      <c r="K1250" s="478"/>
      <c r="L1250" s="478"/>
      <c r="M1250" s="478"/>
      <c r="N1250" s="478"/>
      <c r="O1250" s="478"/>
      <c r="P1250" s="478"/>
      <c r="Q1250" s="478"/>
      <c r="R1250" s="478"/>
      <c r="S1250" s="478"/>
      <c r="T1250" s="478"/>
    </row>
    <row r="1251" spans="1:20" customFormat="1" ht="13.5">
      <c r="A1251" s="478"/>
      <c r="B1251" s="478"/>
      <c r="C1251" s="478"/>
      <c r="D1251" s="478"/>
      <c r="E1251" s="478"/>
      <c r="F1251" s="478"/>
      <c r="G1251" s="478"/>
      <c r="H1251" s="478"/>
      <c r="I1251" s="478"/>
      <c r="J1251" s="478"/>
      <c r="K1251" s="478"/>
      <c r="L1251" s="478"/>
      <c r="M1251" s="478"/>
      <c r="N1251" s="478"/>
      <c r="O1251" s="478"/>
      <c r="P1251" s="478"/>
      <c r="Q1251" s="478"/>
      <c r="R1251" s="478"/>
      <c r="S1251" s="478"/>
      <c r="T1251" s="478"/>
    </row>
    <row r="1252" spans="1:20" customFormat="1" ht="13.5">
      <c r="A1252" s="478"/>
      <c r="B1252" s="478"/>
      <c r="C1252" s="478"/>
      <c r="D1252" s="478"/>
      <c r="E1252" s="478"/>
      <c r="F1252" s="478"/>
      <c r="G1252" s="478"/>
      <c r="H1252" s="478"/>
      <c r="I1252" s="478"/>
      <c r="J1252" s="478"/>
      <c r="K1252" s="478"/>
      <c r="L1252" s="478"/>
      <c r="M1252" s="478"/>
      <c r="N1252" s="478"/>
      <c r="O1252" s="478"/>
      <c r="P1252" s="478"/>
      <c r="Q1252" s="478"/>
      <c r="R1252" s="478"/>
      <c r="S1252" s="478"/>
      <c r="T1252" s="478"/>
    </row>
    <row r="1253" spans="1:20" customFormat="1" ht="13.5">
      <c r="A1253" s="478"/>
      <c r="B1253" s="478"/>
      <c r="C1253" s="478"/>
      <c r="D1253" s="478"/>
      <c r="E1253" s="478"/>
      <c r="F1253" s="478"/>
      <c r="G1253" s="478"/>
      <c r="H1253" s="478"/>
      <c r="I1253" s="478"/>
      <c r="J1253" s="478"/>
      <c r="K1253" s="478"/>
      <c r="L1253" s="478"/>
      <c r="M1253" s="478"/>
      <c r="N1253" s="478"/>
      <c r="O1253" s="478"/>
      <c r="P1253" s="478"/>
      <c r="Q1253" s="478"/>
      <c r="R1253" s="478"/>
      <c r="S1253" s="478"/>
      <c r="T1253" s="478"/>
    </row>
    <row r="1254" spans="1:20" customFormat="1" ht="13.5">
      <c r="A1254" s="478"/>
      <c r="B1254" s="478"/>
      <c r="C1254" s="478"/>
      <c r="D1254" s="478"/>
      <c r="E1254" s="478"/>
      <c r="F1254" s="478"/>
      <c r="G1254" s="478"/>
      <c r="H1254" s="478"/>
      <c r="I1254" s="478"/>
      <c r="J1254" s="478"/>
      <c r="K1254" s="478"/>
      <c r="L1254" s="478"/>
      <c r="M1254" s="478"/>
      <c r="N1254" s="478"/>
      <c r="O1254" s="478"/>
      <c r="P1254" s="478"/>
      <c r="Q1254" s="478"/>
      <c r="R1254" s="478"/>
      <c r="S1254" s="478"/>
      <c r="T1254" s="478"/>
    </row>
    <row r="1255" spans="1:20" customFormat="1" ht="13.5">
      <c r="A1255" s="478"/>
      <c r="B1255" s="478"/>
      <c r="C1255" s="478"/>
      <c r="D1255" s="478"/>
      <c r="E1255" s="478"/>
      <c r="F1255" s="478"/>
      <c r="G1255" s="478"/>
      <c r="H1255" s="478"/>
      <c r="I1255" s="478"/>
      <c r="J1255" s="478"/>
      <c r="K1255" s="478"/>
      <c r="L1255" s="478"/>
      <c r="M1255" s="478"/>
      <c r="N1255" s="478"/>
      <c r="O1255" s="478"/>
      <c r="P1255" s="478"/>
      <c r="Q1255" s="478"/>
      <c r="R1255" s="478"/>
      <c r="S1255" s="478"/>
      <c r="T1255" s="478"/>
    </row>
    <row r="1256" spans="1:20" customFormat="1" ht="13.5">
      <c r="A1256" s="478"/>
      <c r="B1256" s="478"/>
      <c r="C1256" s="478"/>
      <c r="D1256" s="478"/>
      <c r="E1256" s="478"/>
      <c r="F1256" s="478"/>
      <c r="G1256" s="478"/>
      <c r="H1256" s="478"/>
      <c r="I1256" s="478"/>
      <c r="J1256" s="478"/>
      <c r="K1256" s="478"/>
      <c r="L1256" s="478"/>
      <c r="M1256" s="478"/>
      <c r="N1256" s="478"/>
      <c r="O1256" s="478"/>
      <c r="P1256" s="478"/>
      <c r="Q1256" s="478"/>
      <c r="R1256" s="478"/>
      <c r="S1256" s="478"/>
      <c r="T1256" s="478"/>
    </row>
    <row r="1257" spans="1:20" customFormat="1" ht="13.5">
      <c r="A1257" s="478"/>
      <c r="B1257" s="478"/>
      <c r="C1257" s="478"/>
      <c r="D1257" s="478"/>
      <c r="E1257" s="478"/>
      <c r="F1257" s="478"/>
      <c r="G1257" s="478"/>
      <c r="H1257" s="478"/>
      <c r="I1257" s="478"/>
      <c r="J1257" s="478"/>
      <c r="K1257" s="478"/>
      <c r="L1257" s="478"/>
      <c r="M1257" s="478"/>
      <c r="N1257" s="478"/>
      <c r="O1257" s="478"/>
      <c r="P1257" s="478"/>
      <c r="Q1257" s="478"/>
      <c r="R1257" s="478"/>
      <c r="S1257" s="478"/>
      <c r="T1257" s="478"/>
    </row>
    <row r="1258" spans="1:20" customFormat="1" ht="13.5">
      <c r="A1258" s="478"/>
      <c r="B1258" s="478"/>
      <c r="C1258" s="478"/>
      <c r="D1258" s="478"/>
      <c r="E1258" s="478"/>
      <c r="F1258" s="478"/>
      <c r="G1258" s="478"/>
      <c r="H1258" s="478"/>
      <c r="I1258" s="478"/>
      <c r="J1258" s="478"/>
      <c r="K1258" s="478"/>
      <c r="L1258" s="478"/>
      <c r="M1258" s="478"/>
      <c r="N1258" s="478"/>
      <c r="O1258" s="478"/>
      <c r="P1258" s="478"/>
      <c r="Q1258" s="478"/>
      <c r="R1258" s="478"/>
      <c r="S1258" s="478"/>
      <c r="T1258" s="478"/>
    </row>
    <row r="1259" spans="1:20" customFormat="1" ht="13.5">
      <c r="A1259" s="478"/>
      <c r="B1259" s="478"/>
      <c r="C1259" s="478"/>
      <c r="D1259" s="478"/>
      <c r="E1259" s="478"/>
      <c r="F1259" s="478"/>
      <c r="G1259" s="478"/>
      <c r="H1259" s="478"/>
      <c r="I1259" s="478"/>
      <c r="J1259" s="478"/>
      <c r="K1259" s="478"/>
      <c r="L1259" s="478"/>
      <c r="M1259" s="478"/>
      <c r="N1259" s="478"/>
      <c r="O1259" s="478"/>
      <c r="P1259" s="478"/>
      <c r="Q1259" s="478"/>
      <c r="R1259" s="478"/>
      <c r="S1259" s="478"/>
      <c r="T1259" s="478"/>
    </row>
    <row r="1260" spans="1:20" customFormat="1" ht="13.5">
      <c r="A1260" s="478"/>
      <c r="B1260" s="478"/>
      <c r="C1260" s="478"/>
      <c r="D1260" s="478"/>
      <c r="E1260" s="478"/>
      <c r="F1260" s="478"/>
      <c r="G1260" s="478"/>
      <c r="H1260" s="478"/>
      <c r="I1260" s="478"/>
      <c r="J1260" s="478"/>
      <c r="K1260" s="478"/>
      <c r="L1260" s="478"/>
      <c r="M1260" s="478"/>
      <c r="N1260" s="478"/>
      <c r="O1260" s="478"/>
      <c r="P1260" s="478"/>
      <c r="Q1260" s="478"/>
      <c r="R1260" s="478"/>
      <c r="S1260" s="478"/>
      <c r="T1260" s="478"/>
    </row>
    <row r="1261" spans="1:20" customFormat="1" ht="13.5">
      <c r="A1261" s="478"/>
      <c r="B1261" s="478"/>
      <c r="C1261" s="478"/>
      <c r="D1261" s="478"/>
      <c r="E1261" s="478"/>
      <c r="F1261" s="478"/>
      <c r="G1261" s="478"/>
      <c r="H1261" s="478"/>
      <c r="I1261" s="478"/>
      <c r="J1261" s="478"/>
      <c r="K1261" s="478"/>
      <c r="L1261" s="478"/>
      <c r="M1261" s="478"/>
      <c r="N1261" s="478"/>
      <c r="O1261" s="478"/>
      <c r="P1261" s="478"/>
      <c r="Q1261" s="478"/>
      <c r="R1261" s="478"/>
      <c r="S1261" s="478"/>
      <c r="T1261" s="478"/>
    </row>
    <row r="1262" spans="1:20" customFormat="1" ht="13.5">
      <c r="A1262" s="478"/>
      <c r="B1262" s="478"/>
      <c r="C1262" s="478"/>
      <c r="D1262" s="478"/>
      <c r="E1262" s="478"/>
      <c r="F1262" s="478"/>
      <c r="G1262" s="478"/>
      <c r="H1262" s="478"/>
      <c r="I1262" s="478"/>
      <c r="J1262" s="478"/>
      <c r="K1262" s="478"/>
      <c r="L1262" s="478"/>
      <c r="M1262" s="478"/>
      <c r="N1262" s="478"/>
      <c r="O1262" s="478"/>
      <c r="P1262" s="478"/>
      <c r="Q1262" s="478"/>
      <c r="R1262" s="478"/>
      <c r="S1262" s="478"/>
      <c r="T1262" s="478"/>
    </row>
    <row r="1263" spans="1:20" customFormat="1" ht="13.5">
      <c r="A1263" s="478"/>
      <c r="B1263" s="478"/>
      <c r="C1263" s="478"/>
      <c r="D1263" s="478"/>
      <c r="E1263" s="478"/>
      <c r="F1263" s="478"/>
      <c r="G1263" s="478"/>
      <c r="H1263" s="478"/>
      <c r="I1263" s="478"/>
      <c r="J1263" s="478"/>
      <c r="K1263" s="478"/>
      <c r="L1263" s="478"/>
      <c r="M1263" s="478"/>
      <c r="N1263" s="478"/>
      <c r="O1263" s="478"/>
      <c r="P1263" s="478"/>
      <c r="Q1263" s="478"/>
      <c r="R1263" s="478"/>
      <c r="S1263" s="478"/>
      <c r="T1263" s="478"/>
    </row>
    <row r="1264" spans="1:20" customFormat="1" ht="13.5">
      <c r="A1264" s="478"/>
      <c r="B1264" s="478"/>
      <c r="C1264" s="478"/>
      <c r="D1264" s="478"/>
      <c r="E1264" s="478"/>
      <c r="F1264" s="478"/>
      <c r="G1264" s="478"/>
      <c r="H1264" s="478"/>
      <c r="I1264" s="478"/>
      <c r="J1264" s="478"/>
      <c r="K1264" s="478"/>
      <c r="L1264" s="478"/>
      <c r="M1264" s="478"/>
      <c r="N1264" s="478"/>
      <c r="O1264" s="478"/>
      <c r="P1264" s="478"/>
      <c r="Q1264" s="478"/>
      <c r="R1264" s="478"/>
      <c r="S1264" s="478"/>
      <c r="T1264" s="478"/>
    </row>
    <row r="1265" spans="1:20" customFormat="1" ht="13.5">
      <c r="A1265" s="478"/>
      <c r="B1265" s="478"/>
      <c r="C1265" s="478"/>
      <c r="D1265" s="478"/>
      <c r="E1265" s="478"/>
      <c r="F1265" s="478"/>
      <c r="G1265" s="478"/>
      <c r="H1265" s="478"/>
      <c r="I1265" s="478"/>
      <c r="J1265" s="478"/>
      <c r="K1265" s="478"/>
      <c r="L1265" s="478"/>
      <c r="M1265" s="478"/>
      <c r="N1265" s="478"/>
      <c r="O1265" s="478"/>
      <c r="P1265" s="478"/>
      <c r="Q1265" s="478"/>
      <c r="R1265" s="478"/>
      <c r="S1265" s="478"/>
      <c r="T1265" s="478"/>
    </row>
    <row r="1266" spans="1:20" customFormat="1" ht="13.5">
      <c r="A1266" s="478"/>
      <c r="B1266" s="478"/>
      <c r="C1266" s="478"/>
      <c r="D1266" s="478"/>
      <c r="E1266" s="478"/>
      <c r="F1266" s="478"/>
      <c r="G1266" s="478"/>
      <c r="H1266" s="478"/>
      <c r="I1266" s="478"/>
      <c r="J1266" s="478"/>
      <c r="K1266" s="478"/>
      <c r="L1266" s="478"/>
      <c r="M1266" s="478"/>
      <c r="N1266" s="478"/>
      <c r="O1266" s="478"/>
      <c r="P1266" s="478"/>
      <c r="Q1266" s="478"/>
      <c r="R1266" s="478"/>
      <c r="S1266" s="478"/>
      <c r="T1266" s="478"/>
    </row>
    <row r="1267" spans="1:20" customFormat="1" ht="13.5">
      <c r="A1267" s="478"/>
      <c r="B1267" s="478"/>
      <c r="C1267" s="478"/>
      <c r="D1267" s="478"/>
      <c r="E1267" s="478"/>
      <c r="F1267" s="478"/>
      <c r="G1267" s="478"/>
      <c r="H1267" s="478"/>
      <c r="I1267" s="478"/>
      <c r="J1267" s="478"/>
      <c r="K1267" s="478"/>
      <c r="L1267" s="478"/>
      <c r="M1267" s="478"/>
      <c r="N1267" s="478"/>
      <c r="O1267" s="478"/>
      <c r="P1267" s="478"/>
      <c r="Q1267" s="478"/>
      <c r="R1267" s="478"/>
      <c r="S1267" s="478"/>
      <c r="T1267" s="478"/>
    </row>
    <row r="1268" spans="1:20" customFormat="1" ht="13.5">
      <c r="A1268" s="478"/>
      <c r="B1268" s="478"/>
      <c r="C1268" s="478"/>
      <c r="D1268" s="478"/>
      <c r="E1268" s="478"/>
      <c r="F1268" s="478"/>
      <c r="G1268" s="478"/>
      <c r="H1268" s="478"/>
      <c r="I1268" s="478"/>
      <c r="J1268" s="478"/>
      <c r="K1268" s="478"/>
      <c r="L1268" s="478"/>
      <c r="M1268" s="478"/>
      <c r="N1268" s="478"/>
      <c r="O1268" s="478"/>
      <c r="P1268" s="478"/>
      <c r="Q1268" s="478"/>
      <c r="R1268" s="478"/>
      <c r="S1268" s="478"/>
      <c r="T1268" s="478"/>
    </row>
    <row r="1269" spans="1:20" customFormat="1" ht="13.5">
      <c r="A1269" s="478"/>
      <c r="B1269" s="478"/>
      <c r="C1269" s="478"/>
      <c r="D1269" s="478"/>
      <c r="E1269" s="478"/>
      <c r="F1269" s="478"/>
      <c r="G1269" s="478"/>
      <c r="H1269" s="478"/>
      <c r="I1269" s="478"/>
      <c r="J1269" s="478"/>
      <c r="K1269" s="478"/>
      <c r="L1269" s="478"/>
      <c r="M1269" s="478"/>
      <c r="N1269" s="478"/>
      <c r="O1269" s="478"/>
      <c r="P1269" s="478"/>
      <c r="Q1269" s="478"/>
      <c r="R1269" s="478"/>
      <c r="S1269" s="478"/>
      <c r="T1269" s="478"/>
    </row>
    <row r="1270" spans="1:20" customFormat="1" ht="13.5">
      <c r="A1270" s="478"/>
      <c r="B1270" s="478"/>
      <c r="C1270" s="478"/>
      <c r="D1270" s="478"/>
      <c r="E1270" s="478"/>
      <c r="F1270" s="478"/>
      <c r="G1270" s="478"/>
      <c r="H1270" s="478"/>
      <c r="I1270" s="478"/>
      <c r="J1270" s="478"/>
      <c r="K1270" s="478"/>
      <c r="L1270" s="478"/>
      <c r="M1270" s="478"/>
      <c r="N1270" s="478"/>
      <c r="O1270" s="478"/>
      <c r="P1270" s="478"/>
      <c r="Q1270" s="478"/>
      <c r="R1270" s="478"/>
      <c r="S1270" s="478"/>
      <c r="T1270" s="478"/>
    </row>
    <row r="1271" spans="1:20" customFormat="1" ht="13.5">
      <c r="A1271" s="478"/>
      <c r="B1271" s="478"/>
      <c r="C1271" s="478"/>
      <c r="D1271" s="478"/>
      <c r="E1271" s="478"/>
      <c r="F1271" s="478"/>
      <c r="G1271" s="478"/>
      <c r="H1271" s="478"/>
      <c r="I1271" s="478"/>
      <c r="J1271" s="478"/>
      <c r="K1271" s="478"/>
      <c r="L1271" s="478"/>
      <c r="M1271" s="478"/>
      <c r="N1271" s="478"/>
      <c r="O1271" s="478"/>
      <c r="P1271" s="478"/>
      <c r="Q1271" s="478"/>
      <c r="R1271" s="478"/>
      <c r="S1271" s="478"/>
      <c r="T1271" s="478"/>
    </row>
    <row r="1272" spans="1:20" customFormat="1" ht="13.5">
      <c r="A1272" s="478"/>
      <c r="B1272" s="478"/>
      <c r="C1272" s="478"/>
      <c r="D1272" s="478"/>
      <c r="E1272" s="478"/>
      <c r="F1272" s="478"/>
      <c r="G1272" s="478"/>
      <c r="H1272" s="478"/>
      <c r="I1272" s="478"/>
      <c r="J1272" s="478"/>
      <c r="K1272" s="478"/>
      <c r="L1272" s="478"/>
      <c r="M1272" s="478"/>
      <c r="N1272" s="478"/>
      <c r="O1272" s="478"/>
      <c r="P1272" s="478"/>
      <c r="Q1272" s="478"/>
      <c r="R1272" s="478"/>
      <c r="S1272" s="478"/>
      <c r="T1272" s="478"/>
    </row>
    <row r="1273" spans="1:20" customFormat="1" ht="13.5">
      <c r="A1273" s="478"/>
      <c r="B1273" s="478"/>
      <c r="C1273" s="478"/>
      <c r="D1273" s="478"/>
      <c r="E1273" s="478"/>
      <c r="F1273" s="478"/>
      <c r="G1273" s="478"/>
      <c r="H1273" s="478"/>
      <c r="I1273" s="478"/>
      <c r="J1273" s="478"/>
      <c r="K1273" s="478"/>
      <c r="L1273" s="478"/>
      <c r="M1273" s="478"/>
      <c r="N1273" s="478"/>
      <c r="O1273" s="478"/>
      <c r="P1273" s="478"/>
      <c r="Q1273" s="478"/>
      <c r="R1273" s="478"/>
      <c r="S1273" s="478"/>
      <c r="T1273" s="478"/>
    </row>
    <row r="1274" spans="1:20" customFormat="1" ht="13.5">
      <c r="A1274" s="478"/>
      <c r="B1274" s="478"/>
      <c r="C1274" s="478"/>
      <c r="D1274" s="478"/>
      <c r="E1274" s="478"/>
      <c r="F1274" s="478"/>
      <c r="G1274" s="478"/>
      <c r="H1274" s="478"/>
      <c r="I1274" s="478"/>
      <c r="J1274" s="478"/>
      <c r="K1274" s="478"/>
      <c r="L1274" s="478"/>
      <c r="M1274" s="478"/>
      <c r="N1274" s="478"/>
      <c r="O1274" s="478"/>
      <c r="P1274" s="478"/>
      <c r="Q1274" s="478"/>
      <c r="R1274" s="478"/>
      <c r="S1274" s="478"/>
      <c r="T1274" s="478"/>
    </row>
    <row r="1275" spans="1:20" customFormat="1" ht="13.5">
      <c r="A1275" s="478"/>
      <c r="B1275" s="478"/>
      <c r="C1275" s="478"/>
      <c r="D1275" s="478"/>
      <c r="E1275" s="478"/>
      <c r="F1275" s="478"/>
      <c r="G1275" s="478"/>
      <c r="H1275" s="478"/>
      <c r="I1275" s="478"/>
      <c r="J1275" s="478"/>
      <c r="K1275" s="478"/>
      <c r="L1275" s="478"/>
      <c r="M1275" s="478"/>
      <c r="N1275" s="478"/>
      <c r="O1275" s="478"/>
      <c r="P1275" s="478"/>
      <c r="Q1275" s="478"/>
      <c r="R1275" s="478"/>
      <c r="S1275" s="478"/>
      <c r="T1275" s="478"/>
    </row>
    <row r="1276" spans="1:20" customFormat="1" ht="13.5">
      <c r="A1276" s="478"/>
      <c r="B1276" s="478"/>
      <c r="C1276" s="478"/>
      <c r="D1276" s="478"/>
      <c r="E1276" s="478"/>
      <c r="F1276" s="478"/>
      <c r="G1276" s="478"/>
      <c r="H1276" s="478"/>
      <c r="I1276" s="478"/>
      <c r="J1276" s="478"/>
      <c r="K1276" s="478"/>
      <c r="L1276" s="478"/>
      <c r="M1276" s="478"/>
      <c r="N1276" s="478"/>
      <c r="O1276" s="478"/>
      <c r="P1276" s="478"/>
      <c r="Q1276" s="478"/>
      <c r="R1276" s="478"/>
      <c r="S1276" s="478"/>
      <c r="T1276" s="478"/>
    </row>
    <row r="1277" spans="1:20" customFormat="1" ht="13.5">
      <c r="A1277" s="478"/>
      <c r="B1277" s="478"/>
      <c r="C1277" s="478"/>
      <c r="D1277" s="478"/>
      <c r="E1277" s="478"/>
      <c r="F1277" s="478"/>
      <c r="G1277" s="478"/>
      <c r="H1277" s="478"/>
      <c r="I1277" s="478"/>
      <c r="J1277" s="478"/>
      <c r="K1277" s="478"/>
      <c r="L1277" s="478"/>
      <c r="M1277" s="478"/>
      <c r="N1277" s="478"/>
      <c r="O1277" s="478"/>
      <c r="P1277" s="478"/>
      <c r="Q1277" s="478"/>
      <c r="R1277" s="478"/>
      <c r="S1277" s="478"/>
      <c r="T1277" s="478"/>
    </row>
    <row r="1278" spans="1:20" customFormat="1" ht="13.5">
      <c r="A1278" s="478"/>
      <c r="B1278" s="478"/>
      <c r="C1278" s="478"/>
      <c r="D1278" s="478"/>
      <c r="E1278" s="478"/>
      <c r="F1278" s="478"/>
      <c r="G1278" s="478"/>
      <c r="H1278" s="478"/>
      <c r="I1278" s="478"/>
      <c r="J1278" s="478"/>
      <c r="K1278" s="478"/>
      <c r="L1278" s="478"/>
      <c r="M1278" s="478"/>
      <c r="N1278" s="478"/>
      <c r="O1278" s="478"/>
      <c r="P1278" s="478"/>
      <c r="Q1278" s="478"/>
      <c r="R1278" s="478"/>
      <c r="S1278" s="478"/>
      <c r="T1278" s="478"/>
    </row>
    <row r="1279" spans="1:20" customFormat="1" ht="13.5">
      <c r="A1279" s="478"/>
      <c r="B1279" s="478"/>
      <c r="C1279" s="478"/>
      <c r="D1279" s="478"/>
      <c r="E1279" s="478"/>
      <c r="F1279" s="478"/>
      <c r="G1279" s="478"/>
      <c r="H1279" s="478"/>
      <c r="I1279" s="478"/>
      <c r="J1279" s="478"/>
      <c r="K1279" s="478"/>
      <c r="L1279" s="478"/>
      <c r="M1279" s="478"/>
      <c r="N1279" s="478"/>
      <c r="O1279" s="478"/>
      <c r="P1279" s="478"/>
      <c r="Q1279" s="478"/>
      <c r="R1279" s="478"/>
      <c r="S1279" s="478"/>
      <c r="T1279" s="478"/>
    </row>
    <row r="1280" spans="1:20" customFormat="1" ht="13.5">
      <c r="A1280" s="478"/>
      <c r="B1280" s="478"/>
      <c r="C1280" s="478"/>
      <c r="D1280" s="478"/>
      <c r="E1280" s="478"/>
      <c r="F1280" s="478"/>
      <c r="G1280" s="478"/>
      <c r="H1280" s="478"/>
      <c r="I1280" s="478"/>
      <c r="J1280" s="478"/>
      <c r="K1280" s="478"/>
      <c r="L1280" s="478"/>
      <c r="M1280" s="478"/>
      <c r="N1280" s="478"/>
      <c r="O1280" s="478"/>
      <c r="P1280" s="478"/>
      <c r="Q1280" s="478"/>
      <c r="R1280" s="478"/>
      <c r="S1280" s="478"/>
      <c r="T1280" s="478"/>
    </row>
    <row r="1281" spans="1:20" customFormat="1" ht="13.5">
      <c r="A1281" s="478"/>
      <c r="B1281" s="478"/>
      <c r="C1281" s="478"/>
      <c r="D1281" s="478"/>
      <c r="E1281" s="478"/>
      <c r="F1281" s="478"/>
      <c r="G1281" s="478"/>
      <c r="H1281" s="478"/>
      <c r="I1281" s="478"/>
      <c r="J1281" s="478"/>
      <c r="K1281" s="478"/>
      <c r="L1281" s="478"/>
      <c r="M1281" s="478"/>
      <c r="N1281" s="478"/>
      <c r="O1281" s="478"/>
      <c r="P1281" s="478"/>
      <c r="Q1281" s="478"/>
      <c r="R1281" s="478"/>
      <c r="S1281" s="478"/>
      <c r="T1281" s="478"/>
    </row>
    <row r="1282" spans="1:20" customFormat="1" ht="13.5">
      <c r="A1282" s="478"/>
      <c r="B1282" s="478"/>
      <c r="C1282" s="478"/>
      <c r="D1282" s="478"/>
      <c r="E1282" s="478"/>
      <c r="F1282" s="478"/>
      <c r="G1282" s="478"/>
      <c r="H1282" s="478"/>
      <c r="I1282" s="478"/>
      <c r="J1282" s="478"/>
      <c r="K1282" s="478"/>
      <c r="L1282" s="478"/>
      <c r="M1282" s="478"/>
      <c r="N1282" s="478"/>
      <c r="O1282" s="478"/>
      <c r="P1282" s="478"/>
      <c r="Q1282" s="478"/>
      <c r="R1282" s="478"/>
      <c r="S1282" s="478"/>
      <c r="T1282" s="478"/>
    </row>
    <row r="1283" spans="1:20" customFormat="1" ht="13.5">
      <c r="A1283" s="478"/>
      <c r="B1283" s="478"/>
      <c r="C1283" s="478"/>
      <c r="D1283" s="478"/>
      <c r="E1283" s="478"/>
      <c r="F1283" s="478"/>
      <c r="G1283" s="478"/>
      <c r="H1283" s="478"/>
      <c r="I1283" s="478"/>
      <c r="J1283" s="478"/>
      <c r="K1283" s="478"/>
      <c r="L1283" s="478"/>
      <c r="M1283" s="478"/>
      <c r="N1283" s="478"/>
      <c r="O1283" s="478"/>
      <c r="P1283" s="478"/>
      <c r="Q1283" s="478"/>
      <c r="R1283" s="478"/>
      <c r="S1283" s="478"/>
      <c r="T1283" s="478"/>
    </row>
    <row r="1284" spans="1:20" customFormat="1" ht="13.5">
      <c r="A1284" s="478"/>
      <c r="B1284" s="478"/>
      <c r="C1284" s="478"/>
      <c r="D1284" s="478"/>
      <c r="E1284" s="478"/>
      <c r="F1284" s="478"/>
      <c r="G1284" s="478"/>
      <c r="H1284" s="478"/>
      <c r="I1284" s="478"/>
      <c r="J1284" s="478"/>
      <c r="K1284" s="478"/>
      <c r="L1284" s="478"/>
      <c r="M1284" s="478"/>
      <c r="N1284" s="478"/>
      <c r="O1284" s="478"/>
      <c r="P1284" s="478"/>
      <c r="Q1284" s="478"/>
      <c r="R1284" s="478"/>
      <c r="S1284" s="478"/>
      <c r="T1284" s="478"/>
    </row>
    <row r="1285" spans="1:20" customFormat="1" ht="13.5">
      <c r="A1285" s="478"/>
      <c r="B1285" s="478"/>
      <c r="C1285" s="478"/>
      <c r="D1285" s="478"/>
      <c r="E1285" s="478"/>
      <c r="F1285" s="478"/>
      <c r="G1285" s="478"/>
      <c r="H1285" s="478"/>
      <c r="I1285" s="478"/>
      <c r="J1285" s="478"/>
      <c r="K1285" s="478"/>
      <c r="L1285" s="478"/>
      <c r="M1285" s="478"/>
      <c r="N1285" s="478"/>
      <c r="O1285" s="478"/>
      <c r="P1285" s="478"/>
      <c r="Q1285" s="478"/>
      <c r="R1285" s="478"/>
      <c r="S1285" s="478"/>
      <c r="T1285" s="478"/>
    </row>
    <row r="1286" spans="1:20" customFormat="1" ht="13.5">
      <c r="A1286" s="478"/>
      <c r="B1286" s="478"/>
      <c r="C1286" s="478"/>
      <c r="D1286" s="478"/>
      <c r="E1286" s="478"/>
      <c r="F1286" s="478"/>
      <c r="G1286" s="478"/>
      <c r="H1286" s="478"/>
      <c r="I1286" s="478"/>
      <c r="J1286" s="478"/>
      <c r="K1286" s="478"/>
      <c r="L1286" s="478"/>
      <c r="M1286" s="478"/>
      <c r="N1286" s="478"/>
      <c r="O1286" s="478"/>
      <c r="P1286" s="478"/>
      <c r="Q1286" s="478"/>
      <c r="R1286" s="478"/>
      <c r="S1286" s="478"/>
      <c r="T1286" s="478"/>
    </row>
    <row r="1287" spans="1:20" customFormat="1" ht="13.5">
      <c r="A1287" s="478"/>
      <c r="B1287" s="478"/>
      <c r="C1287" s="478"/>
      <c r="D1287" s="478"/>
      <c r="E1287" s="478"/>
      <c r="F1287" s="478"/>
      <c r="G1287" s="478"/>
      <c r="H1287" s="478"/>
      <c r="I1287" s="478"/>
      <c r="J1287" s="478"/>
      <c r="K1287" s="478"/>
      <c r="L1287" s="478"/>
      <c r="M1287" s="478"/>
      <c r="N1287" s="478"/>
      <c r="O1287" s="478"/>
      <c r="P1287" s="478"/>
      <c r="Q1287" s="478"/>
      <c r="R1287" s="478"/>
      <c r="S1287" s="478"/>
      <c r="T1287" s="478"/>
    </row>
    <row r="1288" spans="1:20" customFormat="1" ht="13.5">
      <c r="A1288" s="478"/>
      <c r="B1288" s="478"/>
      <c r="C1288" s="478"/>
      <c r="D1288" s="478"/>
      <c r="E1288" s="478"/>
      <c r="F1288" s="478"/>
      <c r="G1288" s="478"/>
      <c r="H1288" s="478"/>
      <c r="I1288" s="478"/>
      <c r="J1288" s="478"/>
      <c r="K1288" s="478"/>
      <c r="L1288" s="478"/>
      <c r="M1288" s="478"/>
      <c r="N1288" s="478"/>
      <c r="O1288" s="478"/>
      <c r="P1288" s="478"/>
      <c r="Q1288" s="478"/>
      <c r="R1288" s="478"/>
      <c r="S1288" s="478"/>
      <c r="T1288" s="478"/>
    </row>
    <row r="1289" spans="1:20" customFormat="1" ht="13.5">
      <c r="A1289" s="478"/>
      <c r="B1289" s="478"/>
      <c r="C1289" s="478"/>
      <c r="D1289" s="478"/>
      <c r="E1289" s="478"/>
      <c r="F1289" s="478"/>
      <c r="G1289" s="478"/>
      <c r="H1289" s="478"/>
      <c r="I1289" s="478"/>
      <c r="J1289" s="478"/>
      <c r="K1289" s="478"/>
      <c r="L1289" s="478"/>
      <c r="M1289" s="478"/>
      <c r="N1289" s="478"/>
      <c r="O1289" s="478"/>
      <c r="P1289" s="478"/>
      <c r="Q1289" s="478"/>
      <c r="R1289" s="478"/>
      <c r="S1289" s="478"/>
      <c r="T1289" s="478"/>
    </row>
    <row r="1290" spans="1:20" customFormat="1" ht="13.5">
      <c r="A1290" s="478"/>
      <c r="B1290" s="478"/>
      <c r="C1290" s="478"/>
      <c r="D1290" s="478"/>
      <c r="E1290" s="478"/>
      <c r="F1290" s="478"/>
      <c r="G1290" s="478"/>
      <c r="H1290" s="478"/>
      <c r="I1290" s="478"/>
      <c r="J1290" s="478"/>
      <c r="K1290" s="478"/>
      <c r="L1290" s="478"/>
      <c r="M1290" s="478"/>
      <c r="N1290" s="478"/>
      <c r="O1290" s="478"/>
      <c r="P1290" s="478"/>
      <c r="Q1290" s="478"/>
      <c r="R1290" s="478"/>
      <c r="S1290" s="478"/>
      <c r="T1290" s="478"/>
    </row>
    <row r="1291" spans="1:20" customFormat="1" ht="13.5">
      <c r="A1291" s="478"/>
      <c r="B1291" s="478"/>
      <c r="C1291" s="478"/>
      <c r="D1291" s="478"/>
      <c r="E1291" s="478"/>
      <c r="F1291" s="478"/>
      <c r="G1291" s="478"/>
      <c r="H1291" s="478"/>
      <c r="I1291" s="478"/>
      <c r="J1291" s="478"/>
      <c r="K1291" s="478"/>
      <c r="L1291" s="478"/>
      <c r="M1291" s="478"/>
      <c r="N1291" s="478"/>
      <c r="O1291" s="478"/>
      <c r="P1291" s="478"/>
      <c r="Q1291" s="478"/>
      <c r="R1291" s="478"/>
      <c r="S1291" s="478"/>
      <c r="T1291" s="478"/>
    </row>
    <row r="1292" spans="1:20" customFormat="1" ht="13.5">
      <c r="A1292" s="478"/>
      <c r="B1292" s="478"/>
      <c r="C1292" s="478"/>
      <c r="D1292" s="478"/>
      <c r="E1292" s="478"/>
      <c r="F1292" s="478"/>
      <c r="G1292" s="478"/>
      <c r="H1292" s="478"/>
      <c r="I1292" s="478"/>
      <c r="J1292" s="478"/>
      <c r="K1292" s="478"/>
      <c r="L1292" s="478"/>
      <c r="M1292" s="478"/>
      <c r="N1292" s="478"/>
      <c r="O1292" s="478"/>
      <c r="P1292" s="478"/>
      <c r="Q1292" s="478"/>
      <c r="R1292" s="478"/>
      <c r="S1292" s="478"/>
      <c r="T1292" s="478"/>
    </row>
    <row r="1293" spans="1:20" customFormat="1" ht="13.5">
      <c r="A1293" s="478"/>
      <c r="B1293" s="478"/>
      <c r="C1293" s="478"/>
      <c r="D1293" s="478"/>
      <c r="E1293" s="478"/>
      <c r="F1293" s="478"/>
      <c r="G1293" s="478"/>
      <c r="H1293" s="478"/>
      <c r="I1293" s="478"/>
      <c r="J1293" s="478"/>
      <c r="K1293" s="478"/>
      <c r="L1293" s="478"/>
      <c r="M1293" s="478"/>
      <c r="N1293" s="478"/>
      <c r="O1293" s="478"/>
      <c r="P1293" s="478"/>
      <c r="Q1293" s="478"/>
      <c r="R1293" s="478"/>
      <c r="S1293" s="478"/>
      <c r="T1293" s="478"/>
    </row>
    <row r="1294" spans="1:20" customFormat="1" ht="13.5">
      <c r="A1294" s="478"/>
      <c r="B1294" s="478"/>
      <c r="C1294" s="478"/>
      <c r="D1294" s="478"/>
      <c r="E1294" s="478"/>
      <c r="F1294" s="478"/>
      <c r="G1294" s="478"/>
      <c r="H1294" s="478"/>
      <c r="I1294" s="478"/>
      <c r="J1294" s="478"/>
      <c r="K1294" s="478"/>
      <c r="L1294" s="478"/>
      <c r="M1294" s="478"/>
      <c r="N1294" s="478"/>
      <c r="O1294" s="478"/>
      <c r="P1294" s="478"/>
      <c r="Q1294" s="478"/>
      <c r="R1294" s="478"/>
      <c r="S1294" s="478"/>
      <c r="T1294" s="478"/>
    </row>
    <row r="1295" spans="1:20" customFormat="1" ht="13.5">
      <c r="A1295" s="478"/>
      <c r="B1295" s="478"/>
      <c r="C1295" s="478"/>
      <c r="D1295" s="478"/>
      <c r="E1295" s="478"/>
      <c r="F1295" s="478"/>
      <c r="G1295" s="478"/>
      <c r="H1295" s="478"/>
      <c r="I1295" s="478"/>
      <c r="J1295" s="478"/>
      <c r="K1295" s="478"/>
      <c r="L1295" s="478"/>
      <c r="M1295" s="478"/>
      <c r="N1295" s="478"/>
      <c r="O1295" s="478"/>
      <c r="P1295" s="478"/>
      <c r="Q1295" s="478"/>
      <c r="R1295" s="478"/>
      <c r="S1295" s="478"/>
      <c r="T1295" s="478"/>
    </row>
    <row r="1296" spans="1:20" customFormat="1" ht="13.5">
      <c r="A1296" s="478"/>
      <c r="B1296" s="478"/>
      <c r="C1296" s="478"/>
      <c r="D1296" s="478"/>
      <c r="E1296" s="478"/>
      <c r="F1296" s="478"/>
      <c r="G1296" s="478"/>
      <c r="H1296" s="478"/>
      <c r="I1296" s="478"/>
      <c r="J1296" s="478"/>
      <c r="K1296" s="478"/>
      <c r="L1296" s="478"/>
      <c r="M1296" s="478"/>
      <c r="N1296" s="478"/>
      <c r="O1296" s="478"/>
      <c r="P1296" s="478"/>
      <c r="Q1296" s="478"/>
      <c r="R1296" s="478"/>
      <c r="S1296" s="478"/>
      <c r="T1296" s="478"/>
    </row>
    <row r="1297" spans="1:20" customFormat="1" ht="13.5">
      <c r="A1297" s="478"/>
      <c r="B1297" s="478"/>
      <c r="C1297" s="478"/>
      <c r="D1297" s="478"/>
      <c r="E1297" s="478"/>
      <c r="F1297" s="478"/>
      <c r="G1297" s="478"/>
      <c r="H1297" s="478"/>
      <c r="I1297" s="478"/>
      <c r="J1297" s="478"/>
      <c r="K1297" s="478"/>
      <c r="L1297" s="478"/>
      <c r="M1297" s="478"/>
      <c r="N1297" s="478"/>
      <c r="O1297" s="478"/>
      <c r="P1297" s="478"/>
      <c r="Q1297" s="478"/>
      <c r="R1297" s="478"/>
      <c r="S1297" s="478"/>
      <c r="T1297" s="478"/>
    </row>
    <row r="1298" spans="1:20" customFormat="1" ht="13.5">
      <c r="A1298" s="478"/>
      <c r="B1298" s="478"/>
      <c r="C1298" s="478"/>
      <c r="D1298" s="478"/>
      <c r="E1298" s="478"/>
      <c r="F1298" s="478"/>
      <c r="G1298" s="478"/>
      <c r="H1298" s="478"/>
      <c r="I1298" s="478"/>
      <c r="J1298" s="478"/>
      <c r="K1298" s="478"/>
      <c r="L1298" s="478"/>
      <c r="M1298" s="478"/>
      <c r="N1298" s="478"/>
      <c r="O1298" s="478"/>
      <c r="P1298" s="478"/>
      <c r="Q1298" s="478"/>
      <c r="R1298" s="478"/>
      <c r="S1298" s="478"/>
      <c r="T1298" s="478"/>
    </row>
    <row r="1299" spans="1:20" customFormat="1" ht="13.5">
      <c r="A1299" s="478"/>
      <c r="B1299" s="478"/>
      <c r="C1299" s="478"/>
      <c r="D1299" s="478"/>
      <c r="E1299" s="478"/>
      <c r="F1299" s="478"/>
      <c r="G1299" s="478"/>
      <c r="H1299" s="478"/>
      <c r="I1299" s="478"/>
      <c r="J1299" s="478"/>
      <c r="K1299" s="478"/>
      <c r="L1299" s="478"/>
      <c r="M1299" s="478"/>
      <c r="N1299" s="478"/>
      <c r="O1299" s="478"/>
      <c r="P1299" s="478"/>
      <c r="Q1299" s="478"/>
      <c r="R1299" s="478"/>
      <c r="S1299" s="478"/>
      <c r="T1299" s="478"/>
    </row>
    <row r="1300" spans="1:20" customFormat="1" ht="13.5">
      <c r="A1300" s="478"/>
      <c r="B1300" s="478"/>
      <c r="C1300" s="478"/>
      <c r="D1300" s="478"/>
      <c r="E1300" s="478"/>
      <c r="F1300" s="478"/>
      <c r="G1300" s="478"/>
      <c r="H1300" s="478"/>
      <c r="I1300" s="478"/>
      <c r="J1300" s="478"/>
      <c r="K1300" s="478"/>
      <c r="L1300" s="478"/>
      <c r="M1300" s="478"/>
      <c r="N1300" s="478"/>
      <c r="O1300" s="478"/>
      <c r="P1300" s="478"/>
      <c r="Q1300" s="478"/>
      <c r="R1300" s="478"/>
      <c r="S1300" s="478"/>
      <c r="T1300" s="478"/>
    </row>
    <row r="1301" spans="1:20" customFormat="1" ht="13.5">
      <c r="A1301" s="478"/>
      <c r="B1301" s="478"/>
      <c r="C1301" s="478"/>
      <c r="D1301" s="478"/>
      <c r="E1301" s="478"/>
      <c r="F1301" s="478"/>
      <c r="G1301" s="478"/>
      <c r="H1301" s="478"/>
      <c r="I1301" s="478"/>
      <c r="J1301" s="478"/>
      <c r="K1301" s="478"/>
      <c r="L1301" s="478"/>
      <c r="M1301" s="478"/>
      <c r="N1301" s="478"/>
      <c r="O1301" s="478"/>
      <c r="P1301" s="478"/>
      <c r="Q1301" s="478"/>
      <c r="R1301" s="478"/>
      <c r="S1301" s="478"/>
      <c r="T1301" s="478"/>
    </row>
    <row r="1302" spans="1:20" customFormat="1" ht="13.5">
      <c r="A1302" s="478"/>
      <c r="B1302" s="478"/>
      <c r="C1302" s="478"/>
      <c r="D1302" s="478"/>
      <c r="E1302" s="478"/>
      <c r="F1302" s="478"/>
      <c r="G1302" s="478"/>
      <c r="H1302" s="478"/>
      <c r="I1302" s="478"/>
      <c r="J1302" s="478"/>
      <c r="K1302" s="478"/>
      <c r="L1302" s="478"/>
      <c r="M1302" s="478"/>
      <c r="N1302" s="478"/>
      <c r="O1302" s="478"/>
      <c r="P1302" s="478"/>
      <c r="Q1302" s="478"/>
      <c r="R1302" s="478"/>
      <c r="S1302" s="478"/>
      <c r="T1302" s="478"/>
    </row>
    <row r="1303" spans="1:20" customFormat="1" ht="13.5">
      <c r="A1303" s="478"/>
      <c r="B1303" s="478"/>
      <c r="C1303" s="478"/>
      <c r="D1303" s="478"/>
      <c r="E1303" s="478"/>
      <c r="F1303" s="478"/>
      <c r="G1303" s="478"/>
      <c r="H1303" s="478"/>
      <c r="I1303" s="478"/>
      <c r="J1303" s="478"/>
      <c r="K1303" s="478"/>
      <c r="L1303" s="478"/>
      <c r="M1303" s="478"/>
      <c r="N1303" s="478"/>
      <c r="O1303" s="478"/>
      <c r="P1303" s="478"/>
      <c r="Q1303" s="478"/>
      <c r="R1303" s="478"/>
      <c r="S1303" s="478"/>
      <c r="T1303" s="478"/>
    </row>
    <row r="1304" spans="1:20" customFormat="1" ht="13.5">
      <c r="A1304" s="478"/>
      <c r="B1304" s="478"/>
      <c r="C1304" s="478"/>
      <c r="D1304" s="478"/>
      <c r="E1304" s="478"/>
      <c r="F1304" s="478"/>
      <c r="G1304" s="478"/>
      <c r="H1304" s="478"/>
      <c r="I1304" s="478"/>
      <c r="J1304" s="478"/>
      <c r="K1304" s="478"/>
      <c r="L1304" s="478"/>
      <c r="M1304" s="478"/>
      <c r="N1304" s="478"/>
      <c r="O1304" s="478"/>
      <c r="P1304" s="478"/>
      <c r="Q1304" s="478"/>
      <c r="R1304" s="478"/>
      <c r="S1304" s="478"/>
      <c r="T1304" s="478"/>
    </row>
    <row r="1305" spans="1:20" customFormat="1" ht="13.5">
      <c r="A1305" s="478"/>
      <c r="B1305" s="478"/>
      <c r="C1305" s="478"/>
      <c r="D1305" s="478"/>
      <c r="E1305" s="478"/>
      <c r="F1305" s="478"/>
      <c r="G1305" s="478"/>
      <c r="H1305" s="478"/>
      <c r="I1305" s="478"/>
      <c r="J1305" s="478"/>
      <c r="K1305" s="478"/>
      <c r="L1305" s="478"/>
      <c r="M1305" s="478"/>
      <c r="N1305" s="478"/>
      <c r="O1305" s="478"/>
      <c r="P1305" s="478"/>
      <c r="Q1305" s="478"/>
      <c r="R1305" s="478"/>
      <c r="S1305" s="478"/>
      <c r="T1305" s="478"/>
    </row>
    <row r="1306" spans="1:20" customFormat="1" ht="13.5">
      <c r="A1306" s="478"/>
      <c r="B1306" s="478"/>
      <c r="C1306" s="478"/>
      <c r="D1306" s="478"/>
      <c r="E1306" s="478"/>
      <c r="F1306" s="478"/>
      <c r="G1306" s="478"/>
      <c r="H1306" s="478"/>
      <c r="I1306" s="478"/>
      <c r="J1306" s="478"/>
      <c r="K1306" s="478"/>
      <c r="L1306" s="478"/>
      <c r="M1306" s="478"/>
      <c r="N1306" s="478"/>
      <c r="O1306" s="478"/>
      <c r="P1306" s="478"/>
      <c r="Q1306" s="478"/>
      <c r="R1306" s="478"/>
      <c r="S1306" s="478"/>
      <c r="T1306" s="478"/>
    </row>
    <row r="1307" spans="1:20" customFormat="1" ht="13.5">
      <c r="A1307" s="478"/>
      <c r="B1307" s="478"/>
      <c r="C1307" s="478"/>
      <c r="D1307" s="478"/>
      <c r="E1307" s="478"/>
      <c r="F1307" s="478"/>
      <c r="G1307" s="478"/>
      <c r="H1307" s="478"/>
      <c r="I1307" s="478"/>
      <c r="J1307" s="478"/>
      <c r="K1307" s="478"/>
      <c r="L1307" s="478"/>
      <c r="M1307" s="478"/>
      <c r="N1307" s="478"/>
      <c r="O1307" s="478"/>
      <c r="P1307" s="478"/>
      <c r="Q1307" s="478"/>
      <c r="R1307" s="478"/>
      <c r="S1307" s="478"/>
      <c r="T1307" s="478"/>
    </row>
    <row r="1308" spans="1:20" customFormat="1" ht="13.5">
      <c r="A1308" s="478"/>
      <c r="B1308" s="478"/>
      <c r="C1308" s="478"/>
      <c r="D1308" s="478"/>
      <c r="E1308" s="478"/>
      <c r="F1308" s="478"/>
      <c r="G1308" s="478"/>
      <c r="H1308" s="478"/>
      <c r="I1308" s="478"/>
      <c r="J1308" s="478"/>
      <c r="K1308" s="478"/>
      <c r="L1308" s="478"/>
      <c r="M1308" s="478"/>
      <c r="N1308" s="478"/>
      <c r="O1308" s="478"/>
      <c r="P1308" s="478"/>
      <c r="Q1308" s="478"/>
      <c r="R1308" s="478"/>
      <c r="S1308" s="478"/>
      <c r="T1308" s="478"/>
    </row>
    <row r="1309" spans="1:20" customFormat="1" ht="13.5">
      <c r="A1309" s="478"/>
      <c r="B1309" s="478"/>
      <c r="C1309" s="478"/>
      <c r="D1309" s="478"/>
      <c r="E1309" s="478"/>
      <c r="F1309" s="478"/>
      <c r="G1309" s="478"/>
      <c r="H1309" s="478"/>
      <c r="I1309" s="478"/>
      <c r="J1309" s="478"/>
      <c r="K1309" s="478"/>
      <c r="L1309" s="478"/>
      <c r="M1309" s="478"/>
      <c r="N1309" s="478"/>
      <c r="O1309" s="478"/>
      <c r="P1309" s="478"/>
      <c r="Q1309" s="478"/>
      <c r="R1309" s="478"/>
      <c r="S1309" s="478"/>
      <c r="T1309" s="478"/>
    </row>
    <row r="1310" spans="1:20" customFormat="1" ht="13.5">
      <c r="A1310" s="478"/>
      <c r="B1310" s="478"/>
      <c r="C1310" s="478"/>
      <c r="D1310" s="478"/>
      <c r="E1310" s="478"/>
      <c r="F1310" s="478"/>
      <c r="G1310" s="478"/>
      <c r="H1310" s="478"/>
      <c r="I1310" s="478"/>
      <c r="J1310" s="478"/>
      <c r="K1310" s="478"/>
      <c r="L1310" s="478"/>
      <c r="M1310" s="478"/>
      <c r="N1310" s="478"/>
      <c r="O1310" s="478"/>
      <c r="P1310" s="478"/>
      <c r="Q1310" s="478"/>
      <c r="R1310" s="478"/>
      <c r="S1310" s="478"/>
      <c r="T1310" s="478"/>
    </row>
    <row r="1311" spans="1:20" customFormat="1" ht="13.5">
      <c r="A1311" s="478"/>
      <c r="B1311" s="478"/>
      <c r="C1311" s="478"/>
      <c r="D1311" s="478"/>
      <c r="E1311" s="478"/>
      <c r="F1311" s="478"/>
      <c r="G1311" s="478"/>
      <c r="H1311" s="478"/>
      <c r="I1311" s="478"/>
      <c r="J1311" s="478"/>
      <c r="K1311" s="478"/>
      <c r="L1311" s="478"/>
      <c r="M1311" s="478"/>
      <c r="N1311" s="478"/>
      <c r="O1311" s="478"/>
      <c r="P1311" s="478"/>
      <c r="Q1311" s="478"/>
      <c r="R1311" s="478"/>
      <c r="S1311" s="478"/>
      <c r="T1311" s="478"/>
    </row>
    <row r="1312" spans="1:20" customFormat="1" ht="13.5">
      <c r="A1312" s="478"/>
      <c r="B1312" s="478"/>
      <c r="C1312" s="478"/>
      <c r="D1312" s="478"/>
      <c r="E1312" s="478"/>
      <c r="F1312" s="478"/>
      <c r="G1312" s="478"/>
      <c r="H1312" s="478"/>
      <c r="I1312" s="478"/>
      <c r="J1312" s="478"/>
      <c r="K1312" s="478"/>
      <c r="L1312" s="478"/>
      <c r="M1312" s="478"/>
      <c r="N1312" s="478"/>
      <c r="O1312" s="478"/>
      <c r="P1312" s="478"/>
      <c r="Q1312" s="478"/>
      <c r="R1312" s="478"/>
      <c r="S1312" s="478"/>
      <c r="T1312" s="478"/>
    </row>
    <row r="1313" spans="1:20" customFormat="1" ht="13.5">
      <c r="A1313" s="478"/>
      <c r="B1313" s="478"/>
      <c r="C1313" s="478"/>
      <c r="D1313" s="478"/>
      <c r="E1313" s="478"/>
      <c r="F1313" s="478"/>
      <c r="G1313" s="478"/>
      <c r="H1313" s="478"/>
      <c r="I1313" s="478"/>
      <c r="J1313" s="478"/>
      <c r="K1313" s="478"/>
      <c r="L1313" s="478"/>
      <c r="M1313" s="478"/>
      <c r="N1313" s="478"/>
      <c r="O1313" s="478"/>
      <c r="P1313" s="478"/>
      <c r="Q1313" s="478"/>
      <c r="R1313" s="478"/>
      <c r="S1313" s="478"/>
      <c r="T1313" s="478"/>
    </row>
    <row r="1314" spans="1:20" customFormat="1" ht="13.5">
      <c r="A1314" s="478"/>
      <c r="B1314" s="478"/>
      <c r="C1314" s="478"/>
      <c r="D1314" s="478"/>
      <c r="E1314" s="478"/>
      <c r="F1314" s="478"/>
      <c r="G1314" s="478"/>
      <c r="H1314" s="478"/>
      <c r="I1314" s="478"/>
      <c r="J1314" s="478"/>
      <c r="K1314" s="478"/>
      <c r="L1314" s="478"/>
      <c r="M1314" s="478"/>
      <c r="N1314" s="478"/>
      <c r="O1314" s="478"/>
      <c r="P1314" s="478"/>
      <c r="Q1314" s="478"/>
      <c r="R1314" s="478"/>
      <c r="S1314" s="478"/>
      <c r="T1314" s="478"/>
    </row>
    <row r="1315" spans="1:20" customFormat="1" ht="13.5">
      <c r="A1315" s="478"/>
      <c r="B1315" s="478"/>
      <c r="C1315" s="478"/>
      <c r="D1315" s="478"/>
      <c r="E1315" s="478"/>
      <c r="F1315" s="478"/>
      <c r="G1315" s="478"/>
      <c r="H1315" s="478"/>
      <c r="I1315" s="478"/>
      <c r="J1315" s="478"/>
      <c r="K1315" s="478"/>
      <c r="L1315" s="478"/>
      <c r="M1315" s="478"/>
      <c r="N1315" s="478"/>
      <c r="O1315" s="478"/>
      <c r="P1315" s="478"/>
      <c r="Q1315" s="478"/>
      <c r="R1315" s="478"/>
      <c r="S1315" s="478"/>
      <c r="T1315" s="478"/>
    </row>
    <row r="1316" spans="1:20" customFormat="1" ht="13.5">
      <c r="A1316" s="478"/>
      <c r="B1316" s="478"/>
      <c r="C1316" s="478"/>
      <c r="D1316" s="478"/>
      <c r="E1316" s="478"/>
      <c r="F1316" s="478"/>
      <c r="G1316" s="478"/>
      <c r="H1316" s="478"/>
      <c r="I1316" s="478"/>
      <c r="J1316" s="478"/>
      <c r="K1316" s="478"/>
      <c r="L1316" s="478"/>
      <c r="M1316" s="478"/>
      <c r="N1316" s="478"/>
      <c r="O1316" s="478"/>
      <c r="P1316" s="478"/>
      <c r="Q1316" s="478"/>
      <c r="R1316" s="478"/>
      <c r="S1316" s="478"/>
      <c r="T1316" s="478"/>
    </row>
    <row r="1317" spans="1:20" customFormat="1" ht="13.5">
      <c r="A1317" s="478"/>
      <c r="B1317" s="478"/>
      <c r="C1317" s="478"/>
      <c r="D1317" s="478"/>
      <c r="E1317" s="478"/>
      <c r="F1317" s="478"/>
      <c r="G1317" s="478"/>
      <c r="H1317" s="478"/>
      <c r="I1317" s="478"/>
      <c r="J1317" s="478"/>
      <c r="K1317" s="478"/>
      <c r="L1317" s="478"/>
      <c r="M1317" s="478"/>
      <c r="N1317" s="478"/>
      <c r="O1317" s="478"/>
      <c r="P1317" s="478"/>
      <c r="Q1317" s="478"/>
      <c r="R1317" s="478"/>
      <c r="S1317" s="478"/>
      <c r="T1317" s="478"/>
    </row>
    <row r="1318" spans="1:20" customFormat="1" ht="13.5">
      <c r="A1318" s="478"/>
      <c r="B1318" s="478"/>
      <c r="C1318" s="478"/>
      <c r="D1318" s="478"/>
      <c r="E1318" s="478"/>
      <c r="F1318" s="478"/>
      <c r="G1318" s="478"/>
      <c r="H1318" s="478"/>
      <c r="I1318" s="478"/>
      <c r="J1318" s="478"/>
      <c r="K1318" s="478"/>
      <c r="L1318" s="478"/>
      <c r="M1318" s="478"/>
      <c r="N1318" s="478"/>
      <c r="O1318" s="478"/>
      <c r="P1318" s="478"/>
      <c r="Q1318" s="478"/>
      <c r="R1318" s="478"/>
      <c r="S1318" s="478"/>
      <c r="T1318" s="478"/>
    </row>
    <row r="1319" spans="1:20" customFormat="1" ht="13.5">
      <c r="A1319" s="478"/>
      <c r="B1319" s="478"/>
      <c r="C1319" s="478"/>
      <c r="D1319" s="478"/>
      <c r="E1319" s="478"/>
      <c r="F1319" s="478"/>
      <c r="G1319" s="478"/>
      <c r="H1319" s="478"/>
      <c r="I1319" s="478"/>
      <c r="J1319" s="478"/>
      <c r="K1319" s="478"/>
      <c r="L1319" s="478"/>
      <c r="M1319" s="478"/>
      <c r="N1319" s="478"/>
      <c r="O1319" s="478"/>
      <c r="P1319" s="478"/>
      <c r="Q1319" s="478"/>
      <c r="R1319" s="478"/>
      <c r="S1319" s="478"/>
      <c r="T1319" s="478"/>
    </row>
    <row r="1320" spans="1:20" customFormat="1" ht="13.5">
      <c r="A1320" s="478"/>
      <c r="B1320" s="478"/>
      <c r="C1320" s="478"/>
      <c r="D1320" s="478"/>
      <c r="E1320" s="478"/>
      <c r="F1320" s="478"/>
      <c r="G1320" s="478"/>
      <c r="H1320" s="478"/>
      <c r="I1320" s="478"/>
      <c r="J1320" s="478"/>
      <c r="K1320" s="478"/>
      <c r="L1320" s="478"/>
      <c r="M1320" s="478"/>
      <c r="N1320" s="478"/>
      <c r="O1320" s="478"/>
      <c r="P1320" s="478"/>
      <c r="Q1320" s="478"/>
      <c r="R1320" s="478"/>
      <c r="S1320" s="478"/>
      <c r="T1320" s="478"/>
    </row>
    <row r="1321" spans="1:20" customFormat="1" ht="13.5">
      <c r="A1321" s="478"/>
      <c r="B1321" s="478"/>
      <c r="C1321" s="478"/>
      <c r="D1321" s="478"/>
      <c r="E1321" s="478"/>
      <c r="F1321" s="478"/>
      <c r="G1321" s="478"/>
      <c r="H1321" s="478"/>
      <c r="I1321" s="478"/>
      <c r="J1321" s="478"/>
      <c r="K1321" s="478"/>
      <c r="L1321" s="478"/>
      <c r="M1321" s="478"/>
      <c r="N1321" s="478"/>
      <c r="O1321" s="478"/>
      <c r="P1321" s="478"/>
      <c r="Q1321" s="478"/>
      <c r="R1321" s="478"/>
      <c r="S1321" s="478"/>
      <c r="T1321" s="478"/>
    </row>
    <row r="1322" spans="1:20" customFormat="1" ht="13.5">
      <c r="A1322" s="478"/>
      <c r="B1322" s="478"/>
      <c r="C1322" s="478"/>
      <c r="D1322" s="478"/>
      <c r="E1322" s="478"/>
      <c r="F1322" s="478"/>
      <c r="G1322" s="478"/>
      <c r="H1322" s="478"/>
      <c r="I1322" s="478"/>
      <c r="J1322" s="478"/>
      <c r="K1322" s="478"/>
      <c r="L1322" s="478"/>
      <c r="M1322" s="478"/>
      <c r="N1322" s="478"/>
      <c r="O1322" s="478"/>
      <c r="P1322" s="478"/>
      <c r="Q1322" s="478"/>
      <c r="R1322" s="478"/>
      <c r="S1322" s="478"/>
      <c r="T1322" s="478"/>
    </row>
    <row r="1323" spans="1:20" customFormat="1" ht="13.5">
      <c r="A1323" s="478"/>
      <c r="B1323" s="478"/>
      <c r="C1323" s="478"/>
      <c r="D1323" s="478"/>
      <c r="E1323" s="478"/>
      <c r="F1323" s="478"/>
      <c r="G1323" s="478"/>
      <c r="H1323" s="478"/>
      <c r="I1323" s="478"/>
      <c r="J1323" s="478"/>
      <c r="K1323" s="478"/>
      <c r="L1323" s="478"/>
      <c r="M1323" s="478"/>
      <c r="N1323" s="478"/>
      <c r="O1323" s="478"/>
      <c r="P1323" s="478"/>
      <c r="Q1323" s="478"/>
      <c r="R1323" s="478"/>
      <c r="S1323" s="478"/>
      <c r="T1323" s="478"/>
    </row>
    <row r="1324" spans="1:20" customFormat="1" ht="13.5">
      <c r="A1324" s="478"/>
      <c r="B1324" s="478"/>
      <c r="C1324" s="478"/>
      <c r="D1324" s="478"/>
      <c r="E1324" s="478"/>
      <c r="F1324" s="478"/>
      <c r="G1324" s="478"/>
      <c r="H1324" s="478"/>
      <c r="I1324" s="478"/>
      <c r="J1324" s="478"/>
      <c r="K1324" s="478"/>
      <c r="L1324" s="478"/>
      <c r="M1324" s="478"/>
      <c r="N1324" s="478"/>
      <c r="O1324" s="478"/>
      <c r="P1324" s="478"/>
      <c r="Q1324" s="478"/>
      <c r="R1324" s="478"/>
      <c r="S1324" s="478"/>
      <c r="T1324" s="478"/>
    </row>
    <row r="1325" spans="1:20" customFormat="1" ht="13.5">
      <c r="A1325" s="478"/>
      <c r="B1325" s="478"/>
      <c r="C1325" s="478"/>
      <c r="D1325" s="478"/>
      <c r="E1325" s="478"/>
      <c r="F1325" s="478"/>
      <c r="G1325" s="478"/>
      <c r="H1325" s="478"/>
      <c r="I1325" s="478"/>
      <c r="J1325" s="478"/>
      <c r="K1325" s="478"/>
      <c r="L1325" s="478"/>
      <c r="M1325" s="478"/>
      <c r="N1325" s="478"/>
      <c r="O1325" s="478"/>
      <c r="P1325" s="478"/>
      <c r="Q1325" s="478"/>
      <c r="R1325" s="478"/>
      <c r="S1325" s="478"/>
      <c r="T1325" s="478"/>
    </row>
    <row r="1326" spans="1:20" customFormat="1" ht="13.5">
      <c r="A1326" s="478"/>
      <c r="B1326" s="478"/>
      <c r="C1326" s="478"/>
      <c r="D1326" s="478"/>
      <c r="E1326" s="478"/>
      <c r="F1326" s="478"/>
      <c r="G1326" s="478"/>
      <c r="H1326" s="478"/>
      <c r="I1326" s="478"/>
      <c r="J1326" s="478"/>
      <c r="K1326" s="478"/>
      <c r="L1326" s="478"/>
      <c r="M1326" s="478"/>
      <c r="N1326" s="478"/>
      <c r="O1326" s="478"/>
      <c r="P1326" s="478"/>
      <c r="Q1326" s="478"/>
      <c r="R1326" s="478"/>
      <c r="S1326" s="478"/>
      <c r="T1326" s="478"/>
    </row>
    <row r="1327" spans="1:20" customFormat="1" ht="13.5">
      <c r="A1327" s="478"/>
      <c r="B1327" s="478"/>
      <c r="C1327" s="478"/>
      <c r="D1327" s="478"/>
      <c r="E1327" s="478"/>
      <c r="F1327" s="478"/>
      <c r="G1327" s="478"/>
      <c r="H1327" s="478"/>
      <c r="I1327" s="478"/>
      <c r="J1327" s="478"/>
      <c r="K1327" s="478"/>
      <c r="L1327" s="478"/>
      <c r="M1327" s="478"/>
      <c r="N1327" s="478"/>
      <c r="O1327" s="478"/>
      <c r="P1327" s="478"/>
      <c r="Q1327" s="478"/>
      <c r="R1327" s="478"/>
      <c r="S1327" s="478"/>
      <c r="T1327" s="478"/>
    </row>
    <row r="1328" spans="1:20" customFormat="1" ht="13.5">
      <c r="A1328" s="478"/>
      <c r="B1328" s="478"/>
      <c r="C1328" s="478"/>
      <c r="D1328" s="478"/>
      <c r="E1328" s="478"/>
      <c r="F1328" s="478"/>
      <c r="G1328" s="478"/>
      <c r="H1328" s="478"/>
      <c r="I1328" s="478"/>
      <c r="J1328" s="478"/>
      <c r="K1328" s="478"/>
      <c r="L1328" s="478"/>
      <c r="M1328" s="478"/>
      <c r="N1328" s="478"/>
      <c r="O1328" s="478"/>
      <c r="P1328" s="478"/>
      <c r="Q1328" s="478"/>
      <c r="R1328" s="478"/>
      <c r="S1328" s="478"/>
      <c r="T1328" s="478"/>
    </row>
    <row r="1329" spans="1:20" customFormat="1" ht="13.5">
      <c r="A1329" s="478"/>
      <c r="B1329" s="478"/>
      <c r="C1329" s="478"/>
      <c r="D1329" s="478"/>
      <c r="E1329" s="478"/>
      <c r="F1329" s="478"/>
      <c r="G1329" s="478"/>
      <c r="H1329" s="478"/>
      <c r="I1329" s="478"/>
      <c r="J1329" s="478"/>
      <c r="K1329" s="478"/>
      <c r="L1329" s="478"/>
      <c r="M1329" s="478"/>
      <c r="N1329" s="478"/>
      <c r="O1329" s="478"/>
      <c r="P1329" s="478"/>
      <c r="Q1329" s="478"/>
      <c r="R1329" s="478"/>
      <c r="S1329" s="478"/>
      <c r="T1329" s="478"/>
    </row>
    <row r="1330" spans="1:20" customFormat="1" ht="13.5">
      <c r="A1330" s="478"/>
      <c r="B1330" s="478"/>
      <c r="C1330" s="478"/>
      <c r="D1330" s="478"/>
      <c r="E1330" s="478"/>
      <c r="F1330" s="478"/>
      <c r="G1330" s="478"/>
      <c r="H1330" s="478"/>
      <c r="I1330" s="478"/>
      <c r="J1330" s="478"/>
      <c r="K1330" s="478"/>
      <c r="L1330" s="478"/>
      <c r="M1330" s="478"/>
      <c r="N1330" s="478"/>
      <c r="O1330" s="478"/>
      <c r="P1330" s="478"/>
      <c r="Q1330" s="478"/>
      <c r="R1330" s="478"/>
      <c r="S1330" s="478"/>
      <c r="T1330" s="478"/>
    </row>
    <row r="1331" spans="1:20" customFormat="1" ht="13.5">
      <c r="A1331" s="478"/>
      <c r="B1331" s="478"/>
      <c r="C1331" s="478"/>
      <c r="D1331" s="478"/>
      <c r="E1331" s="478"/>
      <c r="F1331" s="478"/>
      <c r="G1331" s="478"/>
      <c r="H1331" s="478"/>
      <c r="I1331" s="478"/>
      <c r="J1331" s="478"/>
      <c r="K1331" s="478"/>
      <c r="L1331" s="478"/>
      <c r="M1331" s="478"/>
      <c r="N1331" s="478"/>
      <c r="O1331" s="478"/>
      <c r="P1331" s="478"/>
      <c r="Q1331" s="478"/>
      <c r="R1331" s="478"/>
      <c r="S1331" s="478"/>
      <c r="T1331" s="478"/>
    </row>
    <row r="1332" spans="1:20" customFormat="1" ht="13.5">
      <c r="A1332" s="478"/>
      <c r="B1332" s="478"/>
      <c r="C1332" s="478"/>
      <c r="D1332" s="478"/>
      <c r="E1332" s="478"/>
      <c r="F1332" s="478"/>
      <c r="G1332" s="478"/>
      <c r="H1332" s="478"/>
      <c r="I1332" s="478"/>
      <c r="J1332" s="478"/>
      <c r="K1332" s="478"/>
      <c r="L1332" s="478"/>
      <c r="M1332" s="478"/>
      <c r="N1332" s="478"/>
      <c r="O1332" s="478"/>
      <c r="P1332" s="478"/>
      <c r="Q1332" s="478"/>
      <c r="R1332" s="478"/>
      <c r="S1332" s="478"/>
      <c r="T1332" s="478"/>
    </row>
    <row r="1333" spans="1:20" customFormat="1" ht="13.5">
      <c r="A1333" s="478"/>
      <c r="B1333" s="478"/>
      <c r="C1333" s="478"/>
      <c r="D1333" s="478"/>
      <c r="E1333" s="478"/>
      <c r="F1333" s="478"/>
      <c r="G1333" s="478"/>
      <c r="H1333" s="478"/>
      <c r="I1333" s="478"/>
      <c r="J1333" s="478"/>
      <c r="K1333" s="478"/>
      <c r="L1333" s="478"/>
      <c r="M1333" s="478"/>
      <c r="N1333" s="478"/>
      <c r="O1333" s="478"/>
      <c r="P1333" s="478"/>
      <c r="Q1333" s="478"/>
      <c r="R1333" s="478"/>
      <c r="S1333" s="478"/>
      <c r="T1333" s="478"/>
    </row>
    <row r="1334" spans="1:20" customFormat="1" ht="13.5">
      <c r="A1334" s="478"/>
      <c r="B1334" s="478"/>
      <c r="C1334" s="478"/>
      <c r="D1334" s="478"/>
      <c r="E1334" s="478"/>
      <c r="F1334" s="478"/>
      <c r="G1334" s="478"/>
      <c r="H1334" s="478"/>
      <c r="I1334" s="478"/>
      <c r="J1334" s="478"/>
      <c r="K1334" s="478"/>
      <c r="L1334" s="478"/>
      <c r="M1334" s="478"/>
      <c r="N1334" s="478"/>
      <c r="O1334" s="478"/>
      <c r="P1334" s="478"/>
      <c r="Q1334" s="478"/>
      <c r="R1334" s="478"/>
      <c r="S1334" s="478"/>
      <c r="T1334" s="478"/>
    </row>
    <row r="1335" spans="1:20" customFormat="1" ht="13.5">
      <c r="A1335" s="478"/>
      <c r="B1335" s="478"/>
      <c r="C1335" s="478"/>
      <c r="D1335" s="478"/>
      <c r="E1335" s="478"/>
      <c r="F1335" s="478"/>
      <c r="G1335" s="478"/>
      <c r="H1335" s="478"/>
      <c r="I1335" s="478"/>
      <c r="J1335" s="478"/>
      <c r="K1335" s="478"/>
      <c r="L1335" s="478"/>
      <c r="M1335" s="478"/>
      <c r="N1335" s="478"/>
      <c r="O1335" s="478"/>
      <c r="P1335" s="478"/>
      <c r="Q1335" s="478"/>
      <c r="R1335" s="478"/>
      <c r="S1335" s="478"/>
      <c r="T1335" s="478"/>
    </row>
    <row r="1336" spans="1:20" customFormat="1" ht="13.5">
      <c r="A1336" s="478"/>
      <c r="B1336" s="478"/>
      <c r="C1336" s="478"/>
      <c r="D1336" s="478"/>
      <c r="E1336" s="478"/>
      <c r="F1336" s="478"/>
      <c r="G1336" s="478"/>
      <c r="H1336" s="478"/>
      <c r="I1336" s="478"/>
      <c r="J1336" s="478"/>
      <c r="K1336" s="478"/>
      <c r="L1336" s="478"/>
      <c r="M1336" s="478"/>
      <c r="N1336" s="478"/>
      <c r="O1336" s="478"/>
      <c r="P1336" s="478"/>
      <c r="Q1336" s="478"/>
      <c r="R1336" s="478"/>
      <c r="S1336" s="478"/>
      <c r="T1336" s="478"/>
    </row>
    <row r="1337" spans="1:20" customFormat="1" ht="13.5">
      <c r="A1337" s="478"/>
      <c r="B1337" s="478"/>
      <c r="C1337" s="478"/>
      <c r="D1337" s="478"/>
      <c r="E1337" s="478"/>
      <c r="F1337" s="478"/>
      <c r="G1337" s="478"/>
      <c r="H1337" s="478"/>
      <c r="I1337" s="478"/>
      <c r="J1337" s="478"/>
      <c r="K1337" s="478"/>
      <c r="L1337" s="478"/>
      <c r="M1337" s="478"/>
      <c r="N1337" s="478"/>
      <c r="O1337" s="478"/>
      <c r="P1337" s="478"/>
      <c r="Q1337" s="478"/>
      <c r="R1337" s="478"/>
      <c r="S1337" s="478"/>
      <c r="T1337" s="478"/>
    </row>
    <row r="1338" spans="1:20" customFormat="1" ht="13.5">
      <c r="A1338" s="478"/>
      <c r="B1338" s="478"/>
      <c r="C1338" s="478"/>
      <c r="D1338" s="478"/>
      <c r="E1338" s="478"/>
      <c r="F1338" s="478"/>
      <c r="G1338" s="478"/>
      <c r="H1338" s="478"/>
      <c r="I1338" s="478"/>
      <c r="J1338" s="478"/>
      <c r="K1338" s="478"/>
      <c r="L1338" s="478"/>
      <c r="M1338" s="478"/>
      <c r="N1338" s="478"/>
      <c r="O1338" s="478"/>
      <c r="P1338" s="478"/>
      <c r="Q1338" s="478"/>
      <c r="R1338" s="478"/>
      <c r="S1338" s="478"/>
      <c r="T1338" s="478"/>
    </row>
    <row r="1339" spans="1:20" customFormat="1" ht="13.5">
      <c r="A1339" s="478"/>
      <c r="B1339" s="478"/>
      <c r="C1339" s="478"/>
      <c r="D1339" s="478"/>
      <c r="E1339" s="478"/>
      <c r="F1339" s="478"/>
      <c r="G1339" s="478"/>
      <c r="H1339" s="478"/>
      <c r="I1339" s="478"/>
      <c r="J1339" s="478"/>
      <c r="K1339" s="478"/>
      <c r="L1339" s="478"/>
      <c r="M1339" s="478"/>
      <c r="N1339" s="478"/>
      <c r="O1339" s="478"/>
      <c r="P1339" s="478"/>
      <c r="Q1339" s="478"/>
      <c r="R1339" s="478"/>
      <c r="S1339" s="478"/>
      <c r="T1339" s="478"/>
    </row>
    <row r="1340" spans="1:20" customFormat="1" ht="13.5">
      <c r="A1340" s="478"/>
      <c r="B1340" s="478"/>
      <c r="C1340" s="478"/>
      <c r="D1340" s="478"/>
      <c r="E1340" s="478"/>
      <c r="F1340" s="478"/>
      <c r="G1340" s="478"/>
      <c r="H1340" s="478"/>
      <c r="I1340" s="478"/>
      <c r="J1340" s="478"/>
      <c r="K1340" s="478"/>
      <c r="L1340" s="478"/>
      <c r="M1340" s="478"/>
      <c r="N1340" s="478"/>
      <c r="O1340" s="478"/>
      <c r="P1340" s="478"/>
      <c r="Q1340" s="478"/>
      <c r="R1340" s="478"/>
      <c r="S1340" s="478"/>
      <c r="T1340" s="478"/>
    </row>
    <row r="1341" spans="1:20" customFormat="1" ht="13.5">
      <c r="A1341" s="478"/>
      <c r="B1341" s="478"/>
      <c r="C1341" s="478"/>
      <c r="D1341" s="478"/>
      <c r="E1341" s="478"/>
      <c r="F1341" s="478"/>
      <c r="G1341" s="478"/>
      <c r="H1341" s="478"/>
      <c r="I1341" s="478"/>
      <c r="J1341" s="478"/>
      <c r="K1341" s="478"/>
      <c r="L1341" s="478"/>
      <c r="M1341" s="478"/>
      <c r="N1341" s="478"/>
      <c r="O1341" s="478"/>
      <c r="P1341" s="478"/>
      <c r="Q1341" s="478"/>
      <c r="R1341" s="478"/>
      <c r="S1341" s="478"/>
      <c r="T1341" s="478"/>
    </row>
    <row r="1342" spans="1:20" customFormat="1" ht="13.5">
      <c r="A1342" s="478"/>
      <c r="B1342" s="478"/>
      <c r="C1342" s="478"/>
      <c r="D1342" s="478"/>
      <c r="E1342" s="478"/>
      <c r="F1342" s="478"/>
      <c r="G1342" s="478"/>
      <c r="H1342" s="478"/>
      <c r="I1342" s="478"/>
      <c r="J1342" s="478"/>
      <c r="K1342" s="478"/>
      <c r="L1342" s="478"/>
      <c r="M1342" s="478"/>
      <c r="N1342" s="478"/>
      <c r="O1342" s="478"/>
      <c r="P1342" s="478"/>
      <c r="Q1342" s="478"/>
      <c r="R1342" s="478"/>
      <c r="S1342" s="478"/>
      <c r="T1342" s="478"/>
    </row>
    <row r="1343" spans="1:20" customFormat="1" ht="13.5">
      <c r="A1343" s="478"/>
      <c r="B1343" s="478"/>
      <c r="C1343" s="478"/>
      <c r="D1343" s="478"/>
      <c r="E1343" s="478"/>
      <c r="F1343" s="478"/>
      <c r="G1343" s="478"/>
      <c r="H1343" s="478"/>
      <c r="I1343" s="478"/>
      <c r="J1343" s="478"/>
      <c r="K1343" s="478"/>
      <c r="L1343" s="478"/>
      <c r="M1343" s="478"/>
      <c r="N1343" s="478"/>
      <c r="O1343" s="478"/>
      <c r="P1343" s="478"/>
      <c r="Q1343" s="478"/>
      <c r="R1343" s="478"/>
      <c r="S1343" s="478"/>
      <c r="T1343" s="478"/>
    </row>
    <row r="1344" spans="1:20" customFormat="1" ht="13.5">
      <c r="A1344" s="478"/>
      <c r="B1344" s="478"/>
      <c r="C1344" s="478"/>
      <c r="D1344" s="478"/>
      <c r="E1344" s="478"/>
      <c r="F1344" s="478"/>
      <c r="G1344" s="478"/>
      <c r="H1344" s="478"/>
      <c r="I1344" s="478"/>
      <c r="J1344" s="478"/>
      <c r="K1344" s="478"/>
      <c r="L1344" s="478"/>
      <c r="M1344" s="478"/>
      <c r="N1344" s="478"/>
      <c r="O1344" s="478"/>
      <c r="P1344" s="478"/>
      <c r="Q1344" s="478"/>
      <c r="R1344" s="478"/>
      <c r="S1344" s="478"/>
      <c r="T1344" s="478"/>
    </row>
    <row r="1345" spans="1:20" customFormat="1" ht="13.5">
      <c r="A1345" s="478"/>
      <c r="B1345" s="478"/>
      <c r="C1345" s="478"/>
      <c r="D1345" s="478"/>
      <c r="E1345" s="478"/>
      <c r="F1345" s="478"/>
      <c r="G1345" s="478"/>
      <c r="H1345" s="478"/>
      <c r="I1345" s="478"/>
      <c r="J1345" s="478"/>
      <c r="K1345" s="478"/>
      <c r="L1345" s="478"/>
      <c r="M1345" s="478"/>
      <c r="N1345" s="478"/>
      <c r="O1345" s="478"/>
      <c r="P1345" s="478"/>
      <c r="Q1345" s="478"/>
      <c r="R1345" s="478"/>
      <c r="S1345" s="478"/>
      <c r="T1345" s="478"/>
    </row>
    <row r="1346" spans="1:20" customFormat="1" ht="13.5">
      <c r="A1346" s="478"/>
      <c r="B1346" s="478"/>
      <c r="C1346" s="478"/>
      <c r="D1346" s="478"/>
      <c r="E1346" s="478"/>
      <c r="F1346" s="478"/>
      <c r="G1346" s="478"/>
      <c r="H1346" s="478"/>
      <c r="I1346" s="478"/>
      <c r="J1346" s="478"/>
      <c r="K1346" s="478"/>
      <c r="L1346" s="478"/>
      <c r="M1346" s="478"/>
      <c r="N1346" s="478"/>
      <c r="O1346" s="478"/>
      <c r="P1346" s="478"/>
      <c r="Q1346" s="478"/>
      <c r="R1346" s="478"/>
      <c r="S1346" s="478"/>
      <c r="T1346" s="478"/>
    </row>
    <row r="1347" spans="1:20" customFormat="1" ht="13.5">
      <c r="A1347" s="478"/>
      <c r="B1347" s="478"/>
      <c r="C1347" s="478"/>
      <c r="D1347" s="478"/>
      <c r="E1347" s="478"/>
      <c r="F1347" s="478"/>
      <c r="G1347" s="478"/>
      <c r="H1347" s="478"/>
      <c r="I1347" s="478"/>
      <c r="J1347" s="478"/>
      <c r="K1347" s="478"/>
      <c r="L1347" s="478"/>
      <c r="M1347" s="478"/>
      <c r="N1347" s="478"/>
      <c r="O1347" s="478"/>
      <c r="P1347" s="478"/>
      <c r="Q1347" s="478"/>
      <c r="R1347" s="478"/>
      <c r="S1347" s="478"/>
      <c r="T1347" s="478"/>
    </row>
    <row r="1348" spans="1:20" customFormat="1" ht="13.5">
      <c r="A1348" s="478"/>
      <c r="B1348" s="478"/>
      <c r="C1348" s="478"/>
      <c r="D1348" s="478"/>
      <c r="E1348" s="478"/>
      <c r="F1348" s="478"/>
      <c r="G1348" s="478"/>
      <c r="H1348" s="478"/>
      <c r="I1348" s="478"/>
      <c r="J1348" s="478"/>
      <c r="K1348" s="478"/>
      <c r="L1348" s="478"/>
      <c r="M1348" s="478"/>
      <c r="N1348" s="478"/>
      <c r="O1348" s="478"/>
      <c r="P1348" s="478"/>
      <c r="Q1348" s="478"/>
      <c r="R1348" s="478"/>
      <c r="S1348" s="478"/>
      <c r="T1348" s="478"/>
    </row>
    <row r="1349" spans="1:20" customFormat="1" ht="13.5">
      <c r="A1349" s="478"/>
      <c r="B1349" s="478"/>
      <c r="C1349" s="478"/>
      <c r="D1349" s="478"/>
      <c r="E1349" s="478"/>
      <c r="F1349" s="478"/>
      <c r="G1349" s="478"/>
      <c r="H1349" s="478"/>
      <c r="I1349" s="478"/>
      <c r="J1349" s="478"/>
      <c r="K1349" s="478"/>
      <c r="L1349" s="478"/>
      <c r="M1349" s="478"/>
      <c r="N1349" s="478"/>
      <c r="O1349" s="478"/>
      <c r="P1349" s="478"/>
      <c r="Q1349" s="478"/>
      <c r="R1349" s="478"/>
      <c r="S1349" s="478"/>
      <c r="T1349" s="478"/>
    </row>
    <row r="1350" spans="1:20" customFormat="1" ht="13.5">
      <c r="A1350" s="478"/>
      <c r="B1350" s="478"/>
      <c r="C1350" s="478"/>
      <c r="D1350" s="478"/>
      <c r="E1350" s="478"/>
      <c r="F1350" s="478"/>
      <c r="G1350" s="478"/>
      <c r="H1350" s="478"/>
      <c r="I1350" s="478"/>
      <c r="J1350" s="478"/>
      <c r="K1350" s="478"/>
      <c r="L1350" s="478"/>
      <c r="M1350" s="478"/>
      <c r="N1350" s="478"/>
      <c r="O1350" s="478"/>
      <c r="P1350" s="478"/>
      <c r="Q1350" s="478"/>
      <c r="R1350" s="478"/>
      <c r="S1350" s="478"/>
      <c r="T1350" s="478"/>
    </row>
    <row r="1351" spans="1:20" customFormat="1" ht="13.5">
      <c r="A1351" s="478"/>
      <c r="B1351" s="478"/>
      <c r="C1351" s="478"/>
      <c r="D1351" s="478"/>
      <c r="E1351" s="478"/>
      <c r="F1351" s="478"/>
      <c r="G1351" s="478"/>
      <c r="H1351" s="478"/>
      <c r="I1351" s="478"/>
      <c r="J1351" s="478"/>
      <c r="K1351" s="478"/>
      <c r="L1351" s="478"/>
      <c r="M1351" s="478"/>
      <c r="N1351" s="478"/>
      <c r="O1351" s="478"/>
      <c r="P1351" s="478"/>
      <c r="Q1351" s="478"/>
      <c r="R1351" s="478"/>
      <c r="S1351" s="478"/>
      <c r="T1351" s="478"/>
    </row>
    <row r="1352" spans="1:20" customFormat="1" ht="13.5">
      <c r="A1352" s="478"/>
      <c r="B1352" s="478"/>
      <c r="C1352" s="478"/>
      <c r="D1352" s="478"/>
      <c r="E1352" s="478"/>
      <c r="F1352" s="478"/>
      <c r="G1352" s="478"/>
      <c r="H1352" s="478"/>
      <c r="I1352" s="478"/>
      <c r="J1352" s="478"/>
      <c r="K1352" s="478"/>
      <c r="L1352" s="478"/>
      <c r="M1352" s="478"/>
      <c r="N1352" s="478"/>
      <c r="O1352" s="478"/>
      <c r="P1352" s="478"/>
      <c r="Q1352" s="478"/>
      <c r="R1352" s="478"/>
      <c r="S1352" s="478"/>
      <c r="T1352" s="478"/>
    </row>
    <row r="1353" spans="1:20" customFormat="1" ht="13.5">
      <c r="A1353" s="478"/>
      <c r="B1353" s="478"/>
      <c r="C1353" s="478"/>
      <c r="D1353" s="478"/>
      <c r="E1353" s="478"/>
      <c r="F1353" s="478"/>
      <c r="G1353" s="478"/>
      <c r="H1353" s="478"/>
      <c r="I1353" s="478"/>
      <c r="J1353" s="478"/>
      <c r="K1353" s="478"/>
      <c r="L1353" s="478"/>
      <c r="M1353" s="478"/>
      <c r="N1353" s="478"/>
      <c r="O1353" s="478"/>
      <c r="P1353" s="478"/>
      <c r="Q1353" s="478"/>
      <c r="R1353" s="478"/>
      <c r="S1353" s="478"/>
      <c r="T1353" s="478"/>
    </row>
    <row r="1354" spans="1:20" customFormat="1" ht="13.5">
      <c r="A1354" s="478"/>
      <c r="B1354" s="478"/>
      <c r="C1354" s="478"/>
      <c r="D1354" s="478"/>
      <c r="E1354" s="478"/>
      <c r="F1354" s="478"/>
      <c r="G1354" s="478"/>
      <c r="H1354" s="478"/>
      <c r="I1354" s="478"/>
      <c r="J1354" s="478"/>
      <c r="K1354" s="478"/>
      <c r="L1354" s="478"/>
      <c r="M1354" s="478"/>
      <c r="N1354" s="478"/>
      <c r="O1354" s="478"/>
      <c r="P1354" s="478"/>
      <c r="Q1354" s="478"/>
      <c r="R1354" s="478"/>
      <c r="S1354" s="478"/>
      <c r="T1354" s="478"/>
    </row>
    <row r="1355" spans="1:20" customFormat="1" ht="13.5">
      <c r="A1355" s="478"/>
      <c r="B1355" s="478"/>
      <c r="C1355" s="478"/>
      <c r="D1355" s="478"/>
      <c r="E1355" s="478"/>
      <c r="F1355" s="478"/>
      <c r="G1355" s="478"/>
      <c r="H1355" s="478"/>
      <c r="I1355" s="478"/>
      <c r="J1355" s="478"/>
      <c r="K1355" s="478"/>
      <c r="L1355" s="478"/>
      <c r="M1355" s="478"/>
      <c r="N1355" s="478"/>
      <c r="O1355" s="478"/>
      <c r="P1355" s="478"/>
      <c r="Q1355" s="478"/>
      <c r="R1355" s="478"/>
      <c r="S1355" s="478"/>
      <c r="T1355" s="478"/>
    </row>
    <row r="1356" spans="1:20" customFormat="1" ht="13.5">
      <c r="A1356" s="478"/>
      <c r="B1356" s="478"/>
      <c r="C1356" s="478"/>
      <c r="D1356" s="478"/>
      <c r="E1356" s="478"/>
      <c r="F1356" s="478"/>
      <c r="G1356" s="478"/>
      <c r="H1356" s="478"/>
      <c r="I1356" s="478"/>
      <c r="J1356" s="478"/>
      <c r="K1356" s="478"/>
      <c r="L1356" s="478"/>
      <c r="M1356" s="478"/>
      <c r="N1356" s="478"/>
      <c r="O1356" s="478"/>
      <c r="P1356" s="478"/>
      <c r="Q1356" s="478"/>
      <c r="R1356" s="478"/>
      <c r="S1356" s="478"/>
      <c r="T1356" s="478"/>
    </row>
    <row r="1357" spans="1:20" customFormat="1" ht="13.5">
      <c r="A1357" s="478"/>
      <c r="B1357" s="478"/>
      <c r="C1357" s="478"/>
      <c r="D1357" s="478"/>
      <c r="E1357" s="478"/>
      <c r="F1357" s="478"/>
      <c r="G1357" s="478"/>
      <c r="H1357" s="478"/>
      <c r="I1357" s="478"/>
      <c r="J1357" s="478"/>
      <c r="K1357" s="478"/>
      <c r="L1357" s="478"/>
      <c r="M1357" s="478"/>
      <c r="N1357" s="478"/>
      <c r="O1357" s="478"/>
      <c r="P1357" s="478"/>
      <c r="Q1357" s="478"/>
      <c r="R1357" s="478"/>
      <c r="S1357" s="478"/>
      <c r="T1357" s="478"/>
    </row>
    <row r="1358" spans="1:20" customFormat="1" ht="13.5">
      <c r="A1358" s="478"/>
      <c r="B1358" s="478"/>
      <c r="C1358" s="478"/>
      <c r="D1358" s="478"/>
      <c r="E1358" s="478"/>
      <c r="F1358" s="478"/>
      <c r="G1358" s="478"/>
      <c r="H1358" s="478"/>
      <c r="I1358" s="478"/>
      <c r="J1358" s="478"/>
      <c r="K1358" s="478"/>
      <c r="L1358" s="478"/>
      <c r="M1358" s="478"/>
      <c r="N1358" s="478"/>
      <c r="O1358" s="478"/>
      <c r="P1358" s="478"/>
      <c r="Q1358" s="478"/>
      <c r="R1358" s="478"/>
      <c r="S1358" s="478"/>
      <c r="T1358" s="478"/>
    </row>
    <row r="1359" spans="1:20" customFormat="1" ht="13.5">
      <c r="A1359" s="478"/>
      <c r="B1359" s="478"/>
      <c r="C1359" s="478"/>
      <c r="D1359" s="478"/>
      <c r="E1359" s="478"/>
      <c r="F1359" s="478"/>
      <c r="G1359" s="478"/>
      <c r="H1359" s="478"/>
      <c r="I1359" s="478"/>
      <c r="J1359" s="478"/>
      <c r="K1359" s="478"/>
      <c r="L1359" s="478"/>
      <c r="M1359" s="478"/>
      <c r="N1359" s="478"/>
      <c r="O1359" s="478"/>
      <c r="P1359" s="478"/>
      <c r="Q1359" s="478"/>
      <c r="R1359" s="478"/>
      <c r="S1359" s="478"/>
      <c r="T1359" s="478"/>
    </row>
    <row r="1360" spans="1:20" customFormat="1" ht="13.5">
      <c r="A1360" s="478"/>
      <c r="B1360" s="478"/>
      <c r="C1360" s="478"/>
      <c r="D1360" s="478"/>
      <c r="E1360" s="478"/>
      <c r="F1360" s="478"/>
      <c r="G1360" s="478"/>
      <c r="H1360" s="478"/>
      <c r="I1360" s="478"/>
      <c r="J1360" s="478"/>
      <c r="K1360" s="478"/>
      <c r="L1360" s="478"/>
      <c r="M1360" s="478"/>
      <c r="N1360" s="478"/>
      <c r="O1360" s="478"/>
      <c r="P1360" s="478"/>
      <c r="Q1360" s="478"/>
      <c r="R1360" s="478"/>
      <c r="S1360" s="478"/>
      <c r="T1360" s="478"/>
    </row>
    <row r="1361" spans="1:20" customFormat="1" ht="13.5">
      <c r="A1361" s="478"/>
      <c r="B1361" s="478"/>
      <c r="C1361" s="478"/>
      <c r="D1361" s="478"/>
      <c r="E1361" s="478"/>
      <c r="F1361" s="478"/>
      <c r="G1361" s="478"/>
      <c r="H1361" s="478"/>
      <c r="I1361" s="478"/>
      <c r="J1361" s="478"/>
      <c r="K1361" s="478"/>
      <c r="L1361" s="478"/>
      <c r="M1361" s="478"/>
      <c r="N1361" s="478"/>
      <c r="O1361" s="478"/>
      <c r="P1361" s="478"/>
      <c r="Q1361" s="478"/>
      <c r="R1361" s="478"/>
      <c r="S1361" s="478"/>
      <c r="T1361" s="478"/>
    </row>
    <row r="1362" spans="1:20" customFormat="1" ht="13.5">
      <c r="A1362" s="478"/>
      <c r="B1362" s="478"/>
      <c r="C1362" s="478"/>
      <c r="D1362" s="478"/>
      <c r="E1362" s="478"/>
      <c r="F1362" s="478"/>
      <c r="G1362" s="478"/>
      <c r="H1362" s="478"/>
      <c r="I1362" s="478"/>
      <c r="J1362" s="478"/>
      <c r="K1362" s="478"/>
      <c r="L1362" s="478"/>
      <c r="M1362" s="478"/>
      <c r="N1362" s="478"/>
      <c r="O1362" s="478"/>
      <c r="P1362" s="478"/>
      <c r="Q1362" s="478"/>
      <c r="R1362" s="478"/>
      <c r="S1362" s="478"/>
      <c r="T1362" s="478"/>
    </row>
    <row r="1363" spans="1:20" customFormat="1" ht="13.5">
      <c r="A1363" s="478"/>
      <c r="B1363" s="478"/>
      <c r="C1363" s="478"/>
      <c r="D1363" s="478"/>
      <c r="E1363" s="478"/>
      <c r="F1363" s="478"/>
      <c r="G1363" s="478"/>
      <c r="H1363" s="478"/>
      <c r="I1363" s="478"/>
      <c r="J1363" s="478"/>
      <c r="K1363" s="478"/>
      <c r="L1363" s="478"/>
      <c r="M1363" s="478"/>
      <c r="N1363" s="478"/>
      <c r="O1363" s="478"/>
      <c r="P1363" s="478"/>
      <c r="Q1363" s="478"/>
      <c r="R1363" s="478"/>
      <c r="S1363" s="478"/>
      <c r="T1363" s="478"/>
    </row>
    <row r="1364" spans="1:20" customFormat="1" ht="13.5">
      <c r="A1364" s="478"/>
      <c r="B1364" s="478"/>
      <c r="C1364" s="478"/>
      <c r="D1364" s="478"/>
      <c r="E1364" s="478"/>
      <c r="F1364" s="478"/>
      <c r="G1364" s="478"/>
      <c r="H1364" s="478"/>
      <c r="I1364" s="478"/>
      <c r="J1364" s="478"/>
      <c r="K1364" s="478"/>
      <c r="L1364" s="478"/>
      <c r="M1364" s="478"/>
      <c r="N1364" s="478"/>
      <c r="O1364" s="478"/>
      <c r="P1364" s="478"/>
      <c r="Q1364" s="478"/>
      <c r="R1364" s="478"/>
      <c r="S1364" s="478"/>
      <c r="T1364" s="478"/>
    </row>
    <row r="1365" spans="1:20" customFormat="1" ht="13.5">
      <c r="A1365" s="478"/>
      <c r="B1365" s="478"/>
      <c r="C1365" s="478"/>
      <c r="D1365" s="478"/>
      <c r="E1365" s="478"/>
      <c r="F1365" s="478"/>
      <c r="G1365" s="478"/>
      <c r="H1365" s="478"/>
      <c r="I1365" s="478"/>
      <c r="J1365" s="478"/>
      <c r="K1365" s="478"/>
      <c r="L1365" s="478"/>
      <c r="M1365" s="478"/>
      <c r="N1365" s="478"/>
      <c r="O1365" s="478"/>
      <c r="P1365" s="478"/>
      <c r="Q1365" s="478"/>
      <c r="R1365" s="478"/>
      <c r="S1365" s="478"/>
      <c r="T1365" s="478"/>
    </row>
    <row r="1366" spans="1:20" customFormat="1" ht="13.5">
      <c r="A1366" s="478"/>
      <c r="B1366" s="478"/>
      <c r="C1366" s="478"/>
      <c r="D1366" s="478"/>
      <c r="E1366" s="478"/>
      <c r="F1366" s="478"/>
      <c r="G1366" s="478"/>
      <c r="H1366" s="478"/>
      <c r="I1366" s="478"/>
      <c r="J1366" s="478"/>
      <c r="K1366" s="478"/>
      <c r="L1366" s="478"/>
      <c r="M1366" s="478"/>
      <c r="N1366" s="478"/>
      <c r="O1366" s="478"/>
      <c r="P1366" s="478"/>
      <c r="Q1366" s="478"/>
      <c r="R1366" s="478"/>
      <c r="S1366" s="478"/>
      <c r="T1366" s="478"/>
    </row>
    <row r="1367" spans="1:20" customFormat="1" ht="13.5">
      <c r="A1367" s="478"/>
      <c r="B1367" s="478"/>
      <c r="C1367" s="478"/>
      <c r="D1367" s="478"/>
      <c r="E1367" s="478"/>
      <c r="F1367" s="478"/>
      <c r="G1367" s="478"/>
      <c r="H1367" s="478"/>
      <c r="I1367" s="478"/>
      <c r="J1367" s="478"/>
      <c r="K1367" s="478"/>
      <c r="L1367" s="478"/>
      <c r="M1367" s="478"/>
      <c r="N1367" s="478"/>
      <c r="O1367" s="478"/>
      <c r="P1367" s="478"/>
      <c r="Q1367" s="478"/>
      <c r="R1367" s="478"/>
      <c r="S1367" s="478"/>
      <c r="T1367" s="478"/>
    </row>
    <row r="1368" spans="1:20" customFormat="1" ht="13.5">
      <c r="A1368" s="478"/>
      <c r="B1368" s="478"/>
      <c r="C1368" s="478"/>
      <c r="D1368" s="478"/>
      <c r="E1368" s="478"/>
      <c r="F1368" s="478"/>
      <c r="G1368" s="478"/>
      <c r="H1368" s="478"/>
      <c r="I1368" s="478"/>
      <c r="J1368" s="478"/>
      <c r="K1368" s="478"/>
      <c r="L1368" s="478"/>
      <c r="M1368" s="478"/>
      <c r="N1368" s="478"/>
      <c r="O1368" s="478"/>
      <c r="P1368" s="478"/>
      <c r="Q1368" s="478"/>
      <c r="R1368" s="478"/>
      <c r="S1368" s="478"/>
      <c r="T1368" s="478"/>
    </row>
    <row r="1369" spans="1:20" customFormat="1" ht="13.5">
      <c r="A1369" s="478"/>
      <c r="B1369" s="478"/>
      <c r="C1369" s="478"/>
      <c r="D1369" s="478"/>
      <c r="E1369" s="478"/>
      <c r="F1369" s="478"/>
      <c r="G1369" s="478"/>
      <c r="H1369" s="478"/>
      <c r="I1369" s="478"/>
      <c r="J1369" s="478"/>
      <c r="K1369" s="478"/>
      <c r="L1369" s="478"/>
      <c r="M1369" s="478"/>
      <c r="N1369" s="478"/>
      <c r="O1369" s="478"/>
      <c r="P1369" s="478"/>
      <c r="Q1369" s="478"/>
      <c r="R1369" s="478"/>
      <c r="S1369" s="478"/>
      <c r="T1369" s="478"/>
    </row>
    <row r="1370" spans="1:20" customFormat="1" ht="13.5">
      <c r="A1370" s="478"/>
      <c r="B1370" s="478"/>
      <c r="C1370" s="478"/>
      <c r="D1370" s="478"/>
      <c r="E1370" s="478"/>
      <c r="F1370" s="478"/>
      <c r="G1370" s="478"/>
      <c r="H1370" s="478"/>
      <c r="I1370" s="478"/>
      <c r="J1370" s="478"/>
      <c r="K1370" s="478"/>
      <c r="L1370" s="478"/>
      <c r="M1370" s="478"/>
      <c r="N1370" s="478"/>
      <c r="O1370" s="478"/>
      <c r="P1370" s="478"/>
      <c r="Q1370" s="478"/>
      <c r="R1370" s="478"/>
      <c r="S1370" s="478"/>
      <c r="T1370" s="478"/>
    </row>
    <row r="1371" spans="1:20" customFormat="1" ht="13.5">
      <c r="A1371" s="478"/>
      <c r="B1371" s="478"/>
      <c r="C1371" s="478"/>
      <c r="D1371" s="478"/>
      <c r="E1371" s="478"/>
      <c r="F1371" s="478"/>
      <c r="G1371" s="478"/>
      <c r="H1371" s="478"/>
      <c r="I1371" s="478"/>
      <c r="J1371" s="478"/>
      <c r="K1371" s="478"/>
      <c r="L1371" s="478"/>
      <c r="M1371" s="478"/>
      <c r="N1371" s="478"/>
      <c r="O1371" s="478"/>
      <c r="P1371" s="478"/>
      <c r="Q1371" s="478"/>
      <c r="R1371" s="478"/>
      <c r="S1371" s="478"/>
      <c r="T1371" s="478"/>
    </row>
    <row r="1372" spans="1:20" customFormat="1" ht="13.5">
      <c r="A1372" s="478"/>
      <c r="B1372" s="478"/>
      <c r="C1372" s="478"/>
      <c r="D1372" s="478"/>
      <c r="E1372" s="478"/>
      <c r="F1372" s="478"/>
      <c r="G1372" s="478"/>
      <c r="H1372" s="478"/>
      <c r="I1372" s="478"/>
      <c r="J1372" s="478"/>
      <c r="K1372" s="478"/>
      <c r="L1372" s="478"/>
      <c r="M1372" s="478"/>
      <c r="N1372" s="478"/>
      <c r="O1372" s="478"/>
      <c r="P1372" s="478"/>
      <c r="Q1372" s="478"/>
      <c r="R1372" s="478"/>
      <c r="S1372" s="478"/>
      <c r="T1372" s="478"/>
    </row>
    <row r="1373" spans="1:20" customFormat="1" ht="13.5">
      <c r="A1373" s="478"/>
      <c r="B1373" s="478"/>
      <c r="C1373" s="478"/>
      <c r="D1373" s="478"/>
      <c r="E1373" s="478"/>
      <c r="F1373" s="478"/>
      <c r="G1373" s="478"/>
      <c r="H1373" s="478"/>
      <c r="I1373" s="478"/>
      <c r="J1373" s="478"/>
      <c r="K1373" s="478"/>
      <c r="L1373" s="478"/>
      <c r="M1373" s="478"/>
      <c r="N1373" s="478"/>
      <c r="O1373" s="478"/>
      <c r="P1373" s="478"/>
      <c r="Q1373" s="478"/>
      <c r="R1373" s="478"/>
      <c r="S1373" s="478"/>
      <c r="T1373" s="478"/>
    </row>
    <row r="1374" spans="1:20" customFormat="1" ht="13.5">
      <c r="A1374" s="478"/>
      <c r="B1374" s="478"/>
      <c r="C1374" s="478"/>
      <c r="D1374" s="478"/>
      <c r="E1374" s="478"/>
      <c r="F1374" s="478"/>
      <c r="G1374" s="478"/>
      <c r="H1374" s="478"/>
      <c r="I1374" s="478"/>
      <c r="J1374" s="478"/>
      <c r="K1374" s="478"/>
      <c r="L1374" s="478"/>
      <c r="M1374" s="478"/>
      <c r="N1374" s="478"/>
      <c r="O1374" s="478"/>
      <c r="P1374" s="478"/>
      <c r="Q1374" s="478"/>
      <c r="R1374" s="478"/>
      <c r="S1374" s="478"/>
      <c r="T1374" s="478"/>
    </row>
    <row r="1375" spans="1:20" customFormat="1" ht="13.5">
      <c r="A1375" s="478"/>
      <c r="B1375" s="478"/>
      <c r="C1375" s="478"/>
      <c r="D1375" s="478"/>
      <c r="E1375" s="478"/>
      <c r="F1375" s="478"/>
      <c r="G1375" s="478"/>
      <c r="H1375" s="478"/>
      <c r="I1375" s="478"/>
      <c r="J1375" s="478"/>
      <c r="K1375" s="478"/>
      <c r="L1375" s="478"/>
      <c r="M1375" s="478"/>
      <c r="N1375" s="478"/>
      <c r="O1375" s="478"/>
      <c r="P1375" s="478"/>
      <c r="Q1375" s="478"/>
      <c r="R1375" s="478"/>
      <c r="S1375" s="478"/>
      <c r="T1375" s="478"/>
    </row>
    <row r="1376" spans="1:20" customFormat="1" ht="13.5">
      <c r="A1376" s="478"/>
      <c r="B1376" s="478"/>
      <c r="C1376" s="478"/>
      <c r="D1376" s="478"/>
      <c r="E1376" s="478"/>
      <c r="F1376" s="478"/>
      <c r="G1376" s="478"/>
      <c r="H1376" s="478"/>
      <c r="I1376" s="478"/>
      <c r="J1376" s="478"/>
      <c r="K1376" s="478"/>
      <c r="L1376" s="478"/>
      <c r="M1376" s="478"/>
      <c r="N1376" s="478"/>
      <c r="O1376" s="478"/>
      <c r="P1376" s="478"/>
      <c r="Q1376" s="478"/>
      <c r="R1376" s="478"/>
      <c r="S1376" s="478"/>
      <c r="T1376" s="478"/>
    </row>
    <row r="1377" spans="1:20" customFormat="1" ht="13.5">
      <c r="A1377" s="478"/>
      <c r="B1377" s="478"/>
      <c r="C1377" s="478"/>
      <c r="D1377" s="478"/>
      <c r="E1377" s="478"/>
      <c r="F1377" s="478"/>
      <c r="G1377" s="478"/>
      <c r="H1377" s="478"/>
      <c r="I1377" s="478"/>
      <c r="J1377" s="478"/>
      <c r="K1377" s="478"/>
      <c r="L1377" s="478"/>
      <c r="M1377" s="478"/>
      <c r="N1377" s="478"/>
      <c r="O1377" s="478"/>
      <c r="P1377" s="478"/>
      <c r="Q1377" s="478"/>
      <c r="R1377" s="478"/>
      <c r="S1377" s="478"/>
      <c r="T1377" s="478"/>
    </row>
    <row r="1378" spans="1:20" customFormat="1" ht="13.5">
      <c r="A1378" s="478"/>
      <c r="B1378" s="478"/>
      <c r="C1378" s="478"/>
      <c r="D1378" s="478"/>
      <c r="E1378" s="478"/>
      <c r="F1378" s="478"/>
      <c r="G1378" s="478"/>
      <c r="H1378" s="478"/>
      <c r="I1378" s="478"/>
      <c r="J1378" s="478"/>
      <c r="K1378" s="478"/>
      <c r="L1378" s="478"/>
      <c r="M1378" s="478"/>
      <c r="N1378" s="478"/>
      <c r="O1378" s="478"/>
      <c r="P1378" s="478"/>
      <c r="Q1378" s="478"/>
      <c r="R1378" s="478"/>
      <c r="S1378" s="478"/>
      <c r="T1378" s="478"/>
    </row>
    <row r="1379" spans="1:20" customFormat="1" ht="13.5">
      <c r="A1379" s="478"/>
      <c r="B1379" s="478"/>
      <c r="C1379" s="478"/>
      <c r="D1379" s="478"/>
      <c r="E1379" s="478"/>
      <c r="F1379" s="478"/>
      <c r="G1379" s="478"/>
      <c r="H1379" s="478"/>
      <c r="I1379" s="478"/>
      <c r="J1379" s="478"/>
      <c r="K1379" s="478"/>
      <c r="L1379" s="478"/>
      <c r="M1379" s="478"/>
      <c r="N1379" s="478"/>
      <c r="O1379" s="478"/>
      <c r="P1379" s="478"/>
      <c r="Q1379" s="478"/>
      <c r="R1379" s="478"/>
      <c r="S1379" s="478"/>
      <c r="T1379" s="478"/>
    </row>
    <row r="1380" spans="1:20" customFormat="1" ht="13.5">
      <c r="A1380" s="478"/>
      <c r="B1380" s="478"/>
      <c r="C1380" s="478"/>
      <c r="D1380" s="478"/>
      <c r="E1380" s="478"/>
      <c r="F1380" s="478"/>
      <c r="G1380" s="478"/>
      <c r="H1380" s="478"/>
      <c r="I1380" s="478"/>
      <c r="J1380" s="478"/>
      <c r="K1380" s="478"/>
      <c r="L1380" s="478"/>
      <c r="M1380" s="478"/>
      <c r="N1380" s="478"/>
      <c r="O1380" s="478"/>
      <c r="P1380" s="478"/>
      <c r="Q1380" s="478"/>
      <c r="R1380" s="478"/>
      <c r="S1380" s="478"/>
      <c r="T1380" s="478"/>
    </row>
    <row r="1381" spans="1:20" customFormat="1" ht="13.5">
      <c r="A1381" s="478"/>
      <c r="B1381" s="478"/>
      <c r="C1381" s="478"/>
      <c r="D1381" s="478"/>
      <c r="E1381" s="478"/>
      <c r="F1381" s="478"/>
      <c r="G1381" s="478"/>
      <c r="H1381" s="478"/>
      <c r="I1381" s="478"/>
      <c r="J1381" s="478"/>
      <c r="K1381" s="478"/>
      <c r="L1381" s="478"/>
      <c r="M1381" s="478"/>
      <c r="N1381" s="478"/>
      <c r="O1381" s="478"/>
      <c r="P1381" s="478"/>
      <c r="Q1381" s="478"/>
      <c r="R1381" s="478"/>
      <c r="S1381" s="478"/>
      <c r="T1381" s="478"/>
    </row>
    <row r="1382" spans="1:20" customFormat="1" ht="13.5">
      <c r="A1382" s="478"/>
      <c r="B1382" s="478"/>
      <c r="C1382" s="478"/>
      <c r="D1382" s="478"/>
      <c r="E1382" s="478"/>
      <c r="F1382" s="478"/>
      <c r="G1382" s="478"/>
      <c r="H1382" s="478"/>
      <c r="I1382" s="478"/>
      <c r="J1382" s="478"/>
      <c r="K1382" s="478"/>
      <c r="L1382" s="478"/>
      <c r="M1382" s="478"/>
      <c r="N1382" s="478"/>
      <c r="O1382" s="478"/>
      <c r="P1382" s="478"/>
      <c r="Q1382" s="478"/>
      <c r="R1382" s="478"/>
      <c r="S1382" s="478"/>
      <c r="T1382" s="478"/>
    </row>
    <row r="1383" spans="1:20" customFormat="1" ht="13.5">
      <c r="A1383" s="478"/>
      <c r="B1383" s="478"/>
      <c r="C1383" s="478"/>
      <c r="D1383" s="478"/>
      <c r="E1383" s="478"/>
      <c r="F1383" s="478"/>
      <c r="G1383" s="478"/>
      <c r="H1383" s="478"/>
      <c r="I1383" s="478"/>
      <c r="J1383" s="478"/>
      <c r="K1383" s="478"/>
      <c r="L1383" s="478"/>
      <c r="M1383" s="478"/>
      <c r="N1383" s="478"/>
      <c r="O1383" s="478"/>
      <c r="P1383" s="478"/>
      <c r="Q1383" s="478"/>
      <c r="R1383" s="478"/>
      <c r="S1383" s="478"/>
      <c r="T1383" s="478"/>
    </row>
    <row r="1384" spans="1:20" customFormat="1" ht="13.5">
      <c r="A1384" s="478"/>
      <c r="B1384" s="478"/>
      <c r="C1384" s="478"/>
      <c r="D1384" s="478"/>
      <c r="E1384" s="478"/>
      <c r="F1384" s="478"/>
      <c r="G1384" s="478"/>
      <c r="H1384" s="478"/>
      <c r="I1384" s="478"/>
      <c r="J1384" s="478"/>
      <c r="K1384" s="478"/>
      <c r="L1384" s="478"/>
      <c r="M1384" s="478"/>
      <c r="N1384" s="478"/>
      <c r="O1384" s="478"/>
      <c r="P1384" s="478"/>
      <c r="Q1384" s="478"/>
      <c r="R1384" s="478"/>
      <c r="S1384" s="478"/>
      <c r="T1384" s="478"/>
    </row>
    <row r="1385" spans="1:20" customFormat="1" ht="13.5">
      <c r="A1385" s="478"/>
      <c r="B1385" s="478"/>
      <c r="C1385" s="478"/>
      <c r="D1385" s="478"/>
      <c r="E1385" s="478"/>
      <c r="F1385" s="478"/>
      <c r="G1385" s="478"/>
      <c r="H1385" s="478"/>
      <c r="I1385" s="478"/>
      <c r="J1385" s="478"/>
      <c r="K1385" s="478"/>
      <c r="L1385" s="478"/>
      <c r="M1385" s="478"/>
      <c r="N1385" s="478"/>
      <c r="O1385" s="478"/>
      <c r="P1385" s="478"/>
      <c r="Q1385" s="478"/>
      <c r="R1385" s="478"/>
      <c r="S1385" s="478"/>
      <c r="T1385" s="478"/>
    </row>
    <row r="1386" spans="1:20" customFormat="1" ht="13.5">
      <c r="A1386" s="478"/>
      <c r="B1386" s="478"/>
      <c r="C1386" s="478"/>
      <c r="D1386" s="478"/>
      <c r="E1386" s="478"/>
      <c r="F1386" s="478"/>
      <c r="G1386" s="478"/>
      <c r="H1386" s="478"/>
      <c r="I1386" s="478"/>
      <c r="J1386" s="478"/>
      <c r="K1386" s="478"/>
      <c r="L1386" s="478"/>
      <c r="M1386" s="478"/>
      <c r="N1386" s="478"/>
      <c r="O1386" s="478"/>
      <c r="P1386" s="478"/>
      <c r="Q1386" s="478"/>
      <c r="R1386" s="478"/>
      <c r="S1386" s="478"/>
      <c r="T1386" s="478"/>
    </row>
    <row r="1387" spans="1:20" customFormat="1" ht="13.5">
      <c r="A1387" s="478"/>
      <c r="B1387" s="478"/>
      <c r="C1387" s="478"/>
      <c r="D1387" s="478"/>
      <c r="E1387" s="478"/>
      <c r="F1387" s="478"/>
      <c r="G1387" s="478"/>
      <c r="H1387" s="478"/>
      <c r="I1387" s="478"/>
      <c r="J1387" s="478"/>
      <c r="K1387" s="478"/>
      <c r="L1387" s="478"/>
      <c r="M1387" s="478"/>
      <c r="N1387" s="478"/>
      <c r="O1387" s="478"/>
      <c r="P1387" s="478"/>
      <c r="Q1387" s="478"/>
      <c r="R1387" s="478"/>
      <c r="S1387" s="478"/>
      <c r="T1387" s="478"/>
    </row>
    <row r="1388" spans="1:20" customFormat="1" ht="13.5">
      <c r="A1388" s="478"/>
      <c r="B1388" s="478"/>
      <c r="C1388" s="478"/>
      <c r="D1388" s="478"/>
      <c r="E1388" s="478"/>
      <c r="F1388" s="478"/>
      <c r="G1388" s="478"/>
      <c r="H1388" s="478"/>
      <c r="I1388" s="478"/>
      <c r="J1388" s="478"/>
      <c r="K1388" s="478"/>
      <c r="L1388" s="478"/>
      <c r="M1388" s="478"/>
      <c r="N1388" s="478"/>
      <c r="O1388" s="478"/>
      <c r="P1388" s="478"/>
      <c r="Q1388" s="478"/>
      <c r="R1388" s="478"/>
      <c r="S1388" s="478"/>
      <c r="T1388" s="478"/>
    </row>
    <row r="1389" spans="1:20" customFormat="1" ht="13.5">
      <c r="A1389" s="478"/>
      <c r="B1389" s="478"/>
      <c r="C1389" s="478"/>
      <c r="D1389" s="478"/>
      <c r="E1389" s="478"/>
      <c r="F1389" s="478"/>
      <c r="G1389" s="478"/>
      <c r="H1389" s="478"/>
      <c r="I1389" s="478"/>
      <c r="J1389" s="478"/>
      <c r="K1389" s="478"/>
      <c r="L1389" s="478"/>
      <c r="M1389" s="478"/>
      <c r="N1389" s="478"/>
      <c r="O1389" s="478"/>
      <c r="P1389" s="478"/>
      <c r="Q1389" s="478"/>
      <c r="R1389" s="478"/>
      <c r="S1389" s="478"/>
      <c r="T1389" s="478"/>
    </row>
    <row r="1390" spans="1:20" customFormat="1" ht="13.5">
      <c r="A1390" s="478"/>
      <c r="B1390" s="478"/>
      <c r="C1390" s="478"/>
      <c r="D1390" s="478"/>
      <c r="E1390" s="478"/>
      <c r="F1390" s="478"/>
      <c r="G1390" s="478"/>
      <c r="H1390" s="478"/>
      <c r="I1390" s="478"/>
      <c r="J1390" s="478"/>
      <c r="K1390" s="478"/>
      <c r="L1390" s="478"/>
      <c r="M1390" s="478"/>
      <c r="N1390" s="478"/>
      <c r="O1390" s="478"/>
      <c r="P1390" s="478"/>
      <c r="Q1390" s="478"/>
      <c r="R1390" s="478"/>
      <c r="S1390" s="478"/>
      <c r="T1390" s="478"/>
    </row>
    <row r="1391" spans="1:20" customFormat="1" ht="13.5">
      <c r="A1391" s="478"/>
      <c r="B1391" s="478"/>
      <c r="C1391" s="478"/>
      <c r="D1391" s="478"/>
      <c r="E1391" s="478"/>
      <c r="F1391" s="478"/>
      <c r="G1391" s="478"/>
      <c r="H1391" s="478"/>
      <c r="I1391" s="478"/>
      <c r="J1391" s="478"/>
      <c r="K1391" s="478"/>
      <c r="L1391" s="478"/>
      <c r="M1391" s="478"/>
      <c r="N1391" s="478"/>
      <c r="O1391" s="478"/>
      <c r="P1391" s="478"/>
      <c r="Q1391" s="478"/>
      <c r="R1391" s="478"/>
      <c r="S1391" s="478"/>
      <c r="T1391" s="478"/>
    </row>
    <row r="1392" spans="1:20" customFormat="1" ht="13.5">
      <c r="A1392" s="478"/>
      <c r="B1392" s="478"/>
      <c r="C1392" s="478"/>
      <c r="D1392" s="478"/>
      <c r="E1392" s="478"/>
      <c r="F1392" s="478"/>
      <c r="G1392" s="478"/>
      <c r="H1392" s="478"/>
      <c r="I1392" s="478"/>
      <c r="J1392" s="478"/>
      <c r="K1392" s="478"/>
      <c r="L1392" s="478"/>
      <c r="M1392" s="478"/>
      <c r="N1392" s="478"/>
      <c r="O1392" s="478"/>
      <c r="P1392" s="478"/>
      <c r="Q1392" s="478"/>
      <c r="R1392" s="478"/>
      <c r="S1392" s="478"/>
      <c r="T1392" s="478"/>
    </row>
    <row r="1393" spans="1:20" customFormat="1" ht="13.5">
      <c r="A1393" s="478"/>
      <c r="B1393" s="478"/>
      <c r="C1393" s="478"/>
      <c r="D1393" s="478"/>
      <c r="E1393" s="478"/>
      <c r="F1393" s="478"/>
      <c r="G1393" s="478"/>
      <c r="H1393" s="478"/>
      <c r="I1393" s="478"/>
      <c r="J1393" s="478"/>
      <c r="K1393" s="478"/>
      <c r="L1393" s="478"/>
      <c r="M1393" s="478"/>
      <c r="N1393" s="478"/>
      <c r="O1393" s="478"/>
      <c r="P1393" s="478"/>
      <c r="Q1393" s="478"/>
      <c r="R1393" s="478"/>
      <c r="S1393" s="478"/>
      <c r="T1393" s="478"/>
    </row>
    <row r="1394" spans="1:20" customFormat="1" ht="13.5">
      <c r="A1394" s="478"/>
      <c r="B1394" s="478"/>
      <c r="C1394" s="478"/>
      <c r="D1394" s="478"/>
      <c r="E1394" s="478"/>
      <c r="F1394" s="478"/>
      <c r="G1394" s="478"/>
      <c r="H1394" s="478"/>
      <c r="I1394" s="478"/>
      <c r="J1394" s="478"/>
      <c r="K1394" s="478"/>
      <c r="L1394" s="478"/>
      <c r="M1394" s="478"/>
      <c r="N1394" s="478"/>
      <c r="O1394" s="478"/>
      <c r="P1394" s="478"/>
      <c r="Q1394" s="478"/>
      <c r="R1394" s="478"/>
      <c r="S1394" s="478"/>
      <c r="T1394" s="478"/>
    </row>
    <row r="1395" spans="1:20" customFormat="1" ht="13.5">
      <c r="A1395" s="478"/>
      <c r="B1395" s="478"/>
      <c r="C1395" s="478"/>
      <c r="D1395" s="478"/>
      <c r="E1395" s="478"/>
      <c r="F1395" s="478"/>
      <c r="G1395" s="478"/>
      <c r="H1395" s="478"/>
      <c r="I1395" s="478"/>
      <c r="J1395" s="478"/>
      <c r="K1395" s="478"/>
      <c r="L1395" s="478"/>
      <c r="M1395" s="478"/>
      <c r="N1395" s="478"/>
      <c r="O1395" s="478"/>
      <c r="P1395" s="478"/>
      <c r="Q1395" s="478"/>
      <c r="R1395" s="478"/>
      <c r="S1395" s="478"/>
      <c r="T1395" s="478"/>
    </row>
    <row r="1396" spans="1:20" customFormat="1" ht="13.5">
      <c r="A1396" s="478"/>
      <c r="B1396" s="478"/>
      <c r="C1396" s="478"/>
      <c r="D1396" s="478"/>
      <c r="E1396" s="478"/>
      <c r="F1396" s="478"/>
      <c r="G1396" s="478"/>
      <c r="H1396" s="478"/>
      <c r="I1396" s="478"/>
      <c r="J1396" s="478"/>
      <c r="K1396" s="478"/>
      <c r="L1396" s="478"/>
      <c r="M1396" s="478"/>
      <c r="N1396" s="478"/>
      <c r="O1396" s="478"/>
      <c r="P1396" s="478"/>
      <c r="Q1396" s="478"/>
      <c r="R1396" s="478"/>
      <c r="S1396" s="478"/>
      <c r="T1396" s="478"/>
    </row>
    <row r="1397" spans="1:20" customFormat="1" ht="13.5">
      <c r="A1397" s="478"/>
      <c r="B1397" s="478"/>
      <c r="C1397" s="478"/>
      <c r="D1397" s="478"/>
      <c r="E1397" s="478"/>
      <c r="F1397" s="478"/>
      <c r="G1397" s="478"/>
      <c r="H1397" s="478"/>
      <c r="I1397" s="478"/>
      <c r="J1397" s="478"/>
      <c r="K1397" s="478"/>
      <c r="L1397" s="478"/>
      <c r="M1397" s="478"/>
      <c r="N1397" s="478"/>
      <c r="O1397" s="478"/>
      <c r="P1397" s="478"/>
      <c r="Q1397" s="478"/>
      <c r="R1397" s="478"/>
      <c r="S1397" s="478"/>
      <c r="T1397" s="478"/>
    </row>
    <row r="1398" spans="1:20" customFormat="1" ht="13.5">
      <c r="A1398" s="478"/>
      <c r="B1398" s="478"/>
      <c r="C1398" s="478"/>
      <c r="D1398" s="478"/>
      <c r="E1398" s="478"/>
      <c r="F1398" s="478"/>
      <c r="G1398" s="478"/>
      <c r="H1398" s="478"/>
      <c r="I1398" s="478"/>
      <c r="J1398" s="478"/>
      <c r="K1398" s="478"/>
      <c r="L1398" s="478"/>
      <c r="M1398" s="478"/>
      <c r="N1398" s="478"/>
      <c r="O1398" s="478"/>
      <c r="P1398" s="478"/>
      <c r="Q1398" s="478"/>
      <c r="R1398" s="478"/>
      <c r="S1398" s="478"/>
      <c r="T1398" s="478"/>
    </row>
    <row r="1399" spans="1:20" customFormat="1" ht="13.5">
      <c r="A1399" s="478"/>
      <c r="B1399" s="478"/>
      <c r="C1399" s="478"/>
      <c r="D1399" s="478"/>
      <c r="E1399" s="478"/>
      <c r="F1399" s="478"/>
      <c r="G1399" s="478"/>
      <c r="H1399" s="478"/>
      <c r="I1399" s="478"/>
      <c r="J1399" s="478"/>
      <c r="K1399" s="478"/>
      <c r="L1399" s="478"/>
      <c r="M1399" s="478"/>
      <c r="N1399" s="478"/>
      <c r="O1399" s="478"/>
      <c r="P1399" s="478"/>
      <c r="Q1399" s="478"/>
      <c r="R1399" s="478"/>
      <c r="S1399" s="478"/>
      <c r="T1399" s="478"/>
    </row>
    <row r="1400" spans="1:20" customFormat="1" ht="13.5">
      <c r="A1400" s="478"/>
      <c r="B1400" s="478"/>
      <c r="C1400" s="478"/>
      <c r="D1400" s="478"/>
      <c r="E1400" s="478"/>
      <c r="F1400" s="478"/>
      <c r="G1400" s="478"/>
      <c r="H1400" s="478"/>
      <c r="I1400" s="478"/>
      <c r="J1400" s="478"/>
      <c r="K1400" s="478"/>
      <c r="L1400" s="478"/>
      <c r="M1400" s="478"/>
      <c r="N1400" s="478"/>
      <c r="O1400" s="478"/>
      <c r="P1400" s="478"/>
      <c r="Q1400" s="478"/>
      <c r="R1400" s="478"/>
      <c r="S1400" s="478"/>
      <c r="T1400" s="478"/>
    </row>
    <row r="1401" spans="1:20" customFormat="1" ht="13.5">
      <c r="A1401" s="478"/>
      <c r="B1401" s="478"/>
      <c r="C1401" s="478"/>
      <c r="D1401" s="478"/>
      <c r="E1401" s="478"/>
      <c r="F1401" s="478"/>
      <c r="G1401" s="478"/>
      <c r="H1401" s="478"/>
      <c r="I1401" s="478"/>
      <c r="J1401" s="478"/>
      <c r="K1401" s="478"/>
      <c r="L1401" s="478"/>
      <c r="M1401" s="478"/>
      <c r="N1401" s="478"/>
      <c r="O1401" s="478"/>
      <c r="P1401" s="478"/>
      <c r="Q1401" s="478"/>
      <c r="R1401" s="478"/>
      <c r="S1401" s="478"/>
      <c r="T1401" s="478"/>
    </row>
    <row r="1402" spans="1:20" customFormat="1" ht="13.5">
      <c r="A1402" s="478"/>
      <c r="B1402" s="478"/>
      <c r="C1402" s="478"/>
      <c r="D1402" s="478"/>
      <c r="E1402" s="478"/>
      <c r="F1402" s="478"/>
      <c r="G1402" s="478"/>
      <c r="H1402" s="478"/>
      <c r="I1402" s="478"/>
      <c r="J1402" s="478"/>
      <c r="K1402" s="478"/>
      <c r="L1402" s="478"/>
      <c r="M1402" s="478"/>
      <c r="N1402" s="478"/>
      <c r="O1402" s="478"/>
      <c r="P1402" s="478"/>
      <c r="Q1402" s="478"/>
      <c r="R1402" s="478"/>
      <c r="S1402" s="478"/>
      <c r="T1402" s="478"/>
    </row>
    <row r="1403" spans="1:20" customFormat="1" ht="13.5">
      <c r="A1403" s="478"/>
      <c r="B1403" s="478"/>
      <c r="C1403" s="478"/>
      <c r="D1403" s="478"/>
      <c r="E1403" s="478"/>
      <c r="F1403" s="478"/>
      <c r="G1403" s="478"/>
      <c r="H1403" s="478"/>
      <c r="I1403" s="478"/>
      <c r="J1403" s="478"/>
      <c r="K1403" s="478"/>
      <c r="L1403" s="478"/>
      <c r="M1403" s="478"/>
      <c r="N1403" s="478"/>
      <c r="O1403" s="478"/>
      <c r="P1403" s="478"/>
      <c r="Q1403" s="478"/>
      <c r="R1403" s="478"/>
      <c r="S1403" s="478"/>
      <c r="T1403" s="478"/>
    </row>
    <row r="1404" spans="1:20" customFormat="1" ht="13.5">
      <c r="A1404" s="478"/>
      <c r="B1404" s="478"/>
      <c r="C1404" s="478"/>
      <c r="D1404" s="478"/>
      <c r="E1404" s="478"/>
      <c r="F1404" s="478"/>
      <c r="G1404" s="478"/>
      <c r="H1404" s="478"/>
      <c r="I1404" s="478"/>
      <c r="J1404" s="478"/>
      <c r="K1404" s="478"/>
      <c r="L1404" s="478"/>
      <c r="M1404" s="478"/>
      <c r="N1404" s="478"/>
      <c r="O1404" s="478"/>
      <c r="P1404" s="478"/>
      <c r="Q1404" s="478"/>
      <c r="R1404" s="478"/>
      <c r="S1404" s="478"/>
      <c r="T1404" s="478"/>
    </row>
    <row r="1405" spans="1:20" customFormat="1" ht="13.5">
      <c r="A1405" s="478"/>
      <c r="B1405" s="478"/>
      <c r="C1405" s="478"/>
      <c r="D1405" s="478"/>
      <c r="E1405" s="478"/>
      <c r="F1405" s="478"/>
      <c r="G1405" s="478"/>
      <c r="H1405" s="478"/>
      <c r="I1405" s="478"/>
      <c r="J1405" s="478"/>
      <c r="K1405" s="478"/>
      <c r="L1405" s="478"/>
      <c r="M1405" s="478"/>
      <c r="N1405" s="478"/>
      <c r="O1405" s="478"/>
      <c r="P1405" s="478"/>
      <c r="Q1405" s="478"/>
      <c r="R1405" s="478"/>
      <c r="S1405" s="478"/>
      <c r="T1405" s="478"/>
    </row>
    <row r="1406" spans="1:20" customFormat="1" ht="13.5">
      <c r="A1406" s="478"/>
      <c r="B1406" s="478"/>
      <c r="C1406" s="478"/>
      <c r="D1406" s="478"/>
      <c r="E1406" s="478"/>
      <c r="F1406" s="478"/>
      <c r="G1406" s="478"/>
      <c r="H1406" s="478"/>
      <c r="I1406" s="478"/>
      <c r="J1406" s="478"/>
      <c r="K1406" s="478"/>
      <c r="L1406" s="478"/>
      <c r="M1406" s="478"/>
      <c r="N1406" s="478"/>
      <c r="O1406" s="478"/>
      <c r="P1406" s="478"/>
      <c r="Q1406" s="478"/>
      <c r="R1406" s="478"/>
      <c r="S1406" s="478"/>
      <c r="T1406" s="478"/>
    </row>
    <row r="1407" spans="1:20" customFormat="1" ht="13.5">
      <c r="A1407" s="478"/>
      <c r="B1407" s="478"/>
      <c r="C1407" s="478"/>
      <c r="D1407" s="478"/>
      <c r="E1407" s="478"/>
      <c r="F1407" s="478"/>
      <c r="G1407" s="478"/>
      <c r="H1407" s="478"/>
      <c r="I1407" s="478"/>
      <c r="J1407" s="478"/>
      <c r="K1407" s="478"/>
      <c r="L1407" s="478"/>
      <c r="M1407" s="478"/>
      <c r="N1407" s="478"/>
      <c r="O1407" s="478"/>
      <c r="P1407" s="478"/>
      <c r="Q1407" s="478"/>
      <c r="R1407" s="478"/>
      <c r="S1407" s="478"/>
      <c r="T1407" s="478"/>
    </row>
    <row r="1408" spans="1:20" customFormat="1" ht="13.5">
      <c r="A1408" s="478"/>
      <c r="B1408" s="478"/>
      <c r="C1408" s="478"/>
      <c r="D1408" s="478"/>
      <c r="E1408" s="478"/>
      <c r="F1408" s="478"/>
      <c r="G1408" s="478"/>
      <c r="H1408" s="478"/>
      <c r="I1408" s="478"/>
      <c r="J1408" s="478"/>
      <c r="K1408" s="478"/>
      <c r="L1408" s="478"/>
      <c r="M1408" s="478"/>
      <c r="N1408" s="478"/>
      <c r="O1408" s="478"/>
      <c r="P1408" s="478"/>
      <c r="Q1408" s="478"/>
      <c r="R1408" s="478"/>
      <c r="S1408" s="478"/>
      <c r="T1408" s="478"/>
    </row>
    <row r="1409" spans="1:20" customFormat="1" ht="13.5">
      <c r="A1409" s="478"/>
      <c r="B1409" s="478"/>
      <c r="C1409" s="478"/>
      <c r="D1409" s="478"/>
      <c r="E1409" s="478"/>
      <c r="F1409" s="478"/>
      <c r="G1409" s="478"/>
      <c r="H1409" s="478"/>
      <c r="I1409" s="478"/>
      <c r="J1409" s="478"/>
      <c r="K1409" s="478"/>
      <c r="L1409" s="478"/>
      <c r="M1409" s="478"/>
      <c r="N1409" s="478"/>
      <c r="O1409" s="478"/>
      <c r="P1409" s="478"/>
      <c r="Q1409" s="478"/>
      <c r="R1409" s="478"/>
      <c r="S1409" s="478"/>
      <c r="T1409" s="478"/>
    </row>
    <row r="1410" spans="1:20" customFormat="1" ht="13.5">
      <c r="A1410" s="478"/>
      <c r="B1410" s="478"/>
      <c r="C1410" s="478"/>
      <c r="D1410" s="478"/>
      <c r="E1410" s="478"/>
      <c r="F1410" s="478"/>
      <c r="G1410" s="478"/>
      <c r="H1410" s="478"/>
      <c r="I1410" s="478"/>
      <c r="J1410" s="478"/>
      <c r="K1410" s="478"/>
      <c r="L1410" s="478"/>
      <c r="M1410" s="478"/>
      <c r="N1410" s="478"/>
      <c r="O1410" s="478"/>
      <c r="P1410" s="478"/>
      <c r="Q1410" s="478"/>
      <c r="R1410" s="478"/>
      <c r="S1410" s="478"/>
      <c r="T1410" s="478"/>
    </row>
    <row r="1411" spans="1:20" customFormat="1" ht="13.5">
      <c r="A1411" s="478"/>
      <c r="B1411" s="478"/>
      <c r="C1411" s="478"/>
      <c r="D1411" s="478"/>
      <c r="E1411" s="478"/>
      <c r="F1411" s="478"/>
      <c r="G1411" s="478"/>
      <c r="H1411" s="478"/>
      <c r="I1411" s="478"/>
      <c r="J1411" s="478"/>
      <c r="K1411" s="478"/>
      <c r="L1411" s="478"/>
      <c r="M1411" s="478"/>
      <c r="N1411" s="478"/>
      <c r="O1411" s="478"/>
      <c r="P1411" s="478"/>
      <c r="Q1411" s="478"/>
      <c r="R1411" s="478"/>
      <c r="S1411" s="478"/>
      <c r="T1411" s="478"/>
    </row>
    <row r="1412" spans="1:20" customFormat="1" ht="13.5">
      <c r="A1412" s="478"/>
      <c r="B1412" s="478"/>
      <c r="C1412" s="478"/>
      <c r="D1412" s="478"/>
      <c r="E1412" s="478"/>
      <c r="F1412" s="478"/>
      <c r="G1412" s="478"/>
      <c r="H1412" s="478"/>
      <c r="I1412" s="478"/>
      <c r="J1412" s="478"/>
      <c r="K1412" s="478"/>
      <c r="L1412" s="478"/>
      <c r="M1412" s="478"/>
      <c r="N1412" s="478"/>
      <c r="O1412" s="478"/>
      <c r="P1412" s="478"/>
      <c r="Q1412" s="478"/>
      <c r="R1412" s="478"/>
      <c r="S1412" s="478"/>
      <c r="T1412" s="478"/>
    </row>
    <row r="1413" spans="1:20" customFormat="1" ht="13.5">
      <c r="A1413" s="478"/>
      <c r="B1413" s="478"/>
      <c r="C1413" s="478"/>
      <c r="D1413" s="478"/>
      <c r="E1413" s="478"/>
      <c r="F1413" s="478"/>
      <c r="G1413" s="478"/>
      <c r="H1413" s="478"/>
      <c r="I1413" s="478"/>
      <c r="J1413" s="478"/>
      <c r="K1413" s="478"/>
      <c r="L1413" s="478"/>
      <c r="M1413" s="478"/>
      <c r="N1413" s="478"/>
      <c r="O1413" s="478"/>
      <c r="P1413" s="478"/>
      <c r="Q1413" s="478"/>
      <c r="R1413" s="478"/>
      <c r="S1413" s="478"/>
      <c r="T1413" s="478"/>
    </row>
    <row r="1414" spans="1:20" customFormat="1" ht="13.5">
      <c r="A1414" s="478"/>
      <c r="B1414" s="478"/>
      <c r="C1414" s="478"/>
      <c r="D1414" s="478"/>
      <c r="E1414" s="478"/>
      <c r="F1414" s="478"/>
      <c r="G1414" s="478"/>
      <c r="H1414" s="478"/>
      <c r="I1414" s="478"/>
      <c r="J1414" s="478"/>
      <c r="K1414" s="478"/>
      <c r="L1414" s="478"/>
      <c r="M1414" s="478"/>
      <c r="N1414" s="478"/>
      <c r="O1414" s="478"/>
      <c r="P1414" s="478"/>
      <c r="Q1414" s="478"/>
      <c r="R1414" s="478"/>
      <c r="S1414" s="478"/>
      <c r="T1414" s="478"/>
    </row>
    <row r="1415" spans="1:20" customFormat="1" ht="13.5">
      <c r="A1415" s="478"/>
      <c r="B1415" s="478"/>
      <c r="C1415" s="478"/>
      <c r="D1415" s="478"/>
      <c r="E1415" s="478"/>
      <c r="F1415" s="478"/>
      <c r="G1415" s="478"/>
      <c r="H1415" s="478"/>
      <c r="I1415" s="478"/>
      <c r="J1415" s="478"/>
      <c r="K1415" s="478"/>
      <c r="L1415" s="478"/>
      <c r="M1415" s="478"/>
      <c r="N1415" s="478"/>
      <c r="O1415" s="478"/>
      <c r="P1415" s="478"/>
      <c r="Q1415" s="478"/>
      <c r="R1415" s="478"/>
      <c r="S1415" s="478"/>
      <c r="T1415" s="478"/>
    </row>
    <row r="1416" spans="1:20" customFormat="1" ht="13.5">
      <c r="A1416" s="478"/>
      <c r="B1416" s="478"/>
      <c r="C1416" s="478"/>
      <c r="D1416" s="478"/>
      <c r="E1416" s="478"/>
      <c r="F1416" s="478"/>
      <c r="G1416" s="478"/>
      <c r="H1416" s="478"/>
      <c r="I1416" s="478"/>
      <c r="J1416" s="478"/>
      <c r="K1416" s="478"/>
      <c r="L1416" s="478"/>
      <c r="M1416" s="478"/>
      <c r="N1416" s="478"/>
      <c r="O1416" s="478"/>
      <c r="P1416" s="478"/>
      <c r="Q1416" s="478"/>
      <c r="R1416" s="478"/>
      <c r="S1416" s="478"/>
      <c r="T1416" s="478"/>
    </row>
    <row r="1417" spans="1:20" customFormat="1" ht="13.5">
      <c r="A1417" s="478"/>
      <c r="B1417" s="478"/>
      <c r="C1417" s="478"/>
      <c r="D1417" s="478"/>
      <c r="E1417" s="478"/>
      <c r="F1417" s="478"/>
      <c r="G1417" s="478"/>
      <c r="H1417" s="478"/>
      <c r="I1417" s="478"/>
      <c r="J1417" s="478"/>
      <c r="K1417" s="478"/>
      <c r="L1417" s="478"/>
      <c r="M1417" s="478"/>
      <c r="N1417" s="478"/>
      <c r="O1417" s="478"/>
      <c r="P1417" s="478"/>
      <c r="Q1417" s="478"/>
      <c r="R1417" s="478"/>
      <c r="S1417" s="478"/>
      <c r="T1417" s="478"/>
    </row>
    <row r="1418" spans="1:20" customFormat="1" ht="13.5">
      <c r="A1418" s="478"/>
      <c r="B1418" s="478"/>
      <c r="C1418" s="478"/>
      <c r="D1418" s="478"/>
      <c r="E1418" s="478"/>
      <c r="F1418" s="478"/>
      <c r="G1418" s="478"/>
      <c r="H1418" s="478"/>
      <c r="I1418" s="478"/>
      <c r="J1418" s="478"/>
      <c r="K1418" s="478"/>
      <c r="L1418" s="478"/>
      <c r="M1418" s="478"/>
      <c r="N1418" s="478"/>
      <c r="O1418" s="478"/>
      <c r="P1418" s="478"/>
      <c r="Q1418" s="478"/>
      <c r="R1418" s="478"/>
      <c r="S1418" s="478"/>
      <c r="T1418" s="478"/>
    </row>
    <row r="1419" spans="1:20" customFormat="1" ht="13.5">
      <c r="A1419" s="478"/>
      <c r="B1419" s="478"/>
      <c r="C1419" s="478"/>
      <c r="D1419" s="478"/>
      <c r="E1419" s="478"/>
      <c r="F1419" s="478"/>
      <c r="G1419" s="478"/>
      <c r="H1419" s="478"/>
      <c r="I1419" s="478"/>
      <c r="J1419" s="478"/>
      <c r="K1419" s="478"/>
      <c r="L1419" s="478"/>
      <c r="M1419" s="478"/>
      <c r="N1419" s="478"/>
      <c r="O1419" s="478"/>
      <c r="P1419" s="478"/>
      <c r="Q1419" s="478"/>
      <c r="R1419" s="478"/>
      <c r="S1419" s="478"/>
      <c r="T1419" s="478"/>
    </row>
    <row r="1420" spans="1:20" customFormat="1" ht="13.5">
      <c r="A1420" s="478"/>
      <c r="B1420" s="478"/>
      <c r="C1420" s="478"/>
      <c r="D1420" s="478"/>
      <c r="E1420" s="478"/>
      <c r="F1420" s="478"/>
      <c r="G1420" s="478"/>
      <c r="H1420" s="478"/>
      <c r="I1420" s="478"/>
      <c r="J1420" s="478"/>
      <c r="K1420" s="478"/>
      <c r="L1420" s="478"/>
      <c r="M1420" s="478"/>
      <c r="N1420" s="478"/>
      <c r="O1420" s="478"/>
      <c r="P1420" s="478"/>
      <c r="Q1420" s="478"/>
      <c r="R1420" s="478"/>
      <c r="S1420" s="478"/>
      <c r="T1420" s="478"/>
    </row>
    <row r="1421" spans="1:20" customFormat="1" ht="13.5">
      <c r="A1421" s="478"/>
      <c r="B1421" s="478"/>
      <c r="C1421" s="478"/>
      <c r="D1421" s="478"/>
      <c r="E1421" s="478"/>
      <c r="F1421" s="478"/>
      <c r="G1421" s="478"/>
      <c r="H1421" s="478"/>
      <c r="I1421" s="478"/>
      <c r="J1421" s="478"/>
      <c r="K1421" s="478"/>
      <c r="L1421" s="478"/>
      <c r="M1421" s="478"/>
      <c r="N1421" s="478"/>
      <c r="O1421" s="478"/>
      <c r="P1421" s="478"/>
      <c r="Q1421" s="478"/>
      <c r="R1421" s="478"/>
      <c r="S1421" s="478"/>
      <c r="T1421" s="478"/>
    </row>
    <row r="1422" spans="1:20" customFormat="1" ht="13.5">
      <c r="A1422" s="478"/>
      <c r="B1422" s="478"/>
      <c r="C1422" s="478"/>
      <c r="D1422" s="478"/>
      <c r="E1422" s="478"/>
      <c r="F1422" s="478"/>
      <c r="G1422" s="478"/>
      <c r="H1422" s="478"/>
      <c r="I1422" s="478"/>
      <c r="J1422" s="478"/>
      <c r="K1422" s="478"/>
      <c r="L1422" s="478"/>
      <c r="M1422" s="478"/>
      <c r="N1422" s="478"/>
      <c r="O1422" s="478"/>
      <c r="P1422" s="478"/>
      <c r="Q1422" s="478"/>
      <c r="R1422" s="478"/>
      <c r="S1422" s="478"/>
      <c r="T1422" s="478"/>
    </row>
    <row r="1423" spans="1:20" customFormat="1" ht="13.5">
      <c r="A1423" s="478"/>
      <c r="B1423" s="478"/>
      <c r="C1423" s="478"/>
      <c r="D1423" s="478"/>
      <c r="E1423" s="478"/>
      <c r="F1423" s="478"/>
      <c r="G1423" s="478"/>
      <c r="H1423" s="478"/>
      <c r="I1423" s="478"/>
      <c r="J1423" s="478"/>
      <c r="K1423" s="478"/>
      <c r="L1423" s="478"/>
      <c r="M1423" s="478"/>
      <c r="N1423" s="478"/>
      <c r="O1423" s="478"/>
      <c r="P1423" s="478"/>
      <c r="Q1423" s="478"/>
      <c r="R1423" s="478"/>
      <c r="S1423" s="478"/>
      <c r="T1423" s="478"/>
    </row>
    <row r="1424" spans="1:20" customFormat="1" ht="13.5">
      <c r="A1424" s="478"/>
      <c r="B1424" s="478"/>
      <c r="C1424" s="478"/>
      <c r="D1424" s="478"/>
      <c r="E1424" s="478"/>
      <c r="F1424" s="478"/>
      <c r="G1424" s="478"/>
      <c r="H1424" s="478"/>
      <c r="I1424" s="478"/>
      <c r="J1424" s="478"/>
      <c r="K1424" s="478"/>
      <c r="L1424" s="478"/>
      <c r="M1424" s="478"/>
      <c r="N1424" s="478"/>
      <c r="O1424" s="478"/>
      <c r="P1424" s="478"/>
      <c r="Q1424" s="478"/>
      <c r="R1424" s="478"/>
      <c r="S1424" s="478"/>
      <c r="T1424" s="478"/>
    </row>
    <row r="1425" spans="1:20" customFormat="1" ht="13.5">
      <c r="A1425" s="478"/>
      <c r="B1425" s="478"/>
      <c r="C1425" s="478"/>
      <c r="D1425" s="478"/>
      <c r="E1425" s="478"/>
      <c r="F1425" s="478"/>
      <c r="G1425" s="478"/>
      <c r="H1425" s="478"/>
      <c r="I1425" s="478"/>
      <c r="J1425" s="478"/>
      <c r="K1425" s="478"/>
      <c r="L1425" s="478"/>
      <c r="M1425" s="478"/>
      <c r="N1425" s="478"/>
      <c r="O1425" s="478"/>
      <c r="P1425" s="478"/>
      <c r="Q1425" s="478"/>
      <c r="R1425" s="478"/>
      <c r="S1425" s="478"/>
      <c r="T1425" s="478"/>
    </row>
    <row r="1426" spans="1:20" customFormat="1" ht="13.5">
      <c r="A1426" s="478"/>
      <c r="B1426" s="478"/>
      <c r="C1426" s="478"/>
      <c r="D1426" s="478"/>
      <c r="E1426" s="478"/>
      <c r="F1426" s="478"/>
      <c r="G1426" s="478"/>
      <c r="H1426" s="478"/>
      <c r="I1426" s="478"/>
      <c r="J1426" s="478"/>
      <c r="K1426" s="478"/>
      <c r="L1426" s="478"/>
      <c r="M1426" s="478"/>
      <c r="N1426" s="478"/>
      <c r="O1426" s="478"/>
      <c r="P1426" s="478"/>
      <c r="Q1426" s="478"/>
      <c r="R1426" s="478"/>
      <c r="S1426" s="478"/>
      <c r="T1426" s="478"/>
    </row>
    <row r="1427" spans="1:20" customFormat="1" ht="13.5">
      <c r="A1427" s="478"/>
      <c r="B1427" s="478"/>
      <c r="C1427" s="478"/>
      <c r="D1427" s="478"/>
      <c r="E1427" s="478"/>
      <c r="F1427" s="478"/>
      <c r="G1427" s="478"/>
      <c r="H1427" s="478"/>
      <c r="I1427" s="478"/>
      <c r="J1427" s="478"/>
      <c r="K1427" s="478"/>
      <c r="L1427" s="478"/>
      <c r="M1427" s="478"/>
      <c r="N1427" s="478"/>
      <c r="O1427" s="478"/>
      <c r="P1427" s="478"/>
      <c r="Q1427" s="478"/>
      <c r="R1427" s="478"/>
      <c r="S1427" s="478"/>
      <c r="T1427" s="478"/>
    </row>
    <row r="1428" spans="1:20" customFormat="1" ht="13.5">
      <c r="A1428" s="478"/>
      <c r="B1428" s="478"/>
      <c r="C1428" s="478"/>
      <c r="D1428" s="478"/>
      <c r="E1428" s="478"/>
      <c r="F1428" s="478"/>
      <c r="G1428" s="478"/>
      <c r="H1428" s="478"/>
      <c r="I1428" s="478"/>
      <c r="J1428" s="478"/>
      <c r="K1428" s="478"/>
      <c r="L1428" s="478"/>
      <c r="M1428" s="478"/>
      <c r="N1428" s="478"/>
      <c r="O1428" s="478"/>
      <c r="P1428" s="478"/>
      <c r="Q1428" s="478"/>
      <c r="R1428" s="478"/>
      <c r="S1428" s="478"/>
      <c r="T1428" s="478"/>
    </row>
    <row r="1429" spans="1:20" customFormat="1" ht="13.5">
      <c r="A1429" s="478"/>
      <c r="B1429" s="478"/>
      <c r="C1429" s="478"/>
      <c r="D1429" s="478"/>
      <c r="E1429" s="478"/>
      <c r="F1429" s="478"/>
      <c r="G1429" s="478"/>
      <c r="H1429" s="478"/>
      <c r="I1429" s="478"/>
      <c r="J1429" s="478"/>
      <c r="K1429" s="478"/>
      <c r="L1429" s="478"/>
      <c r="M1429" s="478"/>
      <c r="N1429" s="478"/>
      <c r="O1429" s="478"/>
      <c r="P1429" s="478"/>
      <c r="Q1429" s="478"/>
      <c r="R1429" s="478"/>
      <c r="S1429" s="478"/>
      <c r="T1429" s="478"/>
    </row>
    <row r="1430" spans="1:20" customFormat="1" ht="13.5">
      <c r="A1430" s="478"/>
      <c r="B1430" s="478"/>
      <c r="C1430" s="478"/>
      <c r="D1430" s="478"/>
      <c r="E1430" s="478"/>
      <c r="F1430" s="478"/>
      <c r="G1430" s="478"/>
      <c r="H1430" s="478"/>
      <c r="I1430" s="478"/>
      <c r="J1430" s="478"/>
      <c r="K1430" s="478"/>
      <c r="L1430" s="478"/>
      <c r="M1430" s="478"/>
      <c r="N1430" s="478"/>
      <c r="O1430" s="478"/>
      <c r="P1430" s="478"/>
      <c r="Q1430" s="478"/>
      <c r="R1430" s="478"/>
      <c r="S1430" s="478"/>
      <c r="T1430" s="478"/>
    </row>
    <row r="1431" spans="1:20" customFormat="1" ht="13.5">
      <c r="A1431" s="478"/>
      <c r="B1431" s="478"/>
      <c r="C1431" s="478"/>
      <c r="D1431" s="478"/>
      <c r="E1431" s="478"/>
      <c r="F1431" s="478"/>
      <c r="G1431" s="478"/>
      <c r="H1431" s="478"/>
      <c r="I1431" s="478"/>
      <c r="J1431" s="478"/>
      <c r="K1431" s="478"/>
      <c r="L1431" s="478"/>
      <c r="M1431" s="478"/>
      <c r="N1431" s="478"/>
      <c r="O1431" s="478"/>
      <c r="P1431" s="478"/>
      <c r="Q1431" s="478"/>
      <c r="R1431" s="478"/>
      <c r="S1431" s="478"/>
      <c r="T1431" s="478"/>
    </row>
    <row r="1432" spans="1:20" customFormat="1" ht="13.5">
      <c r="A1432" s="478"/>
      <c r="B1432" s="478"/>
      <c r="C1432" s="478"/>
      <c r="D1432" s="478"/>
      <c r="E1432" s="478"/>
      <c r="F1432" s="478"/>
      <c r="G1432" s="478"/>
      <c r="H1432" s="478"/>
      <c r="I1432" s="478"/>
      <c r="J1432" s="478"/>
      <c r="K1432" s="478"/>
      <c r="L1432" s="478"/>
      <c r="M1432" s="478"/>
      <c r="N1432" s="478"/>
      <c r="O1432" s="478"/>
      <c r="P1432" s="478"/>
      <c r="Q1432" s="478"/>
      <c r="R1432" s="478"/>
      <c r="S1432" s="478"/>
      <c r="T1432" s="478"/>
    </row>
    <row r="1433" spans="1:20" customFormat="1" ht="13.5">
      <c r="A1433" s="478"/>
      <c r="B1433" s="478"/>
      <c r="C1433" s="478"/>
      <c r="D1433" s="478"/>
      <c r="E1433" s="478"/>
      <c r="F1433" s="478"/>
      <c r="G1433" s="478"/>
      <c r="H1433" s="478"/>
      <c r="I1433" s="478"/>
      <c r="J1433" s="478"/>
      <c r="K1433" s="478"/>
      <c r="L1433" s="478"/>
      <c r="M1433" s="478"/>
      <c r="N1433" s="478"/>
      <c r="O1433" s="478"/>
      <c r="P1433" s="478"/>
      <c r="Q1433" s="478"/>
      <c r="R1433" s="478"/>
      <c r="S1433" s="478"/>
      <c r="T1433" s="478"/>
    </row>
    <row r="1434" spans="1:20" customFormat="1" ht="13.5">
      <c r="A1434" s="478"/>
      <c r="B1434" s="478"/>
      <c r="C1434" s="478"/>
      <c r="D1434" s="478"/>
      <c r="E1434" s="478"/>
      <c r="F1434" s="478"/>
      <c r="G1434" s="478"/>
      <c r="H1434" s="478"/>
      <c r="I1434" s="478"/>
      <c r="J1434" s="478"/>
      <c r="K1434" s="478"/>
      <c r="L1434" s="478"/>
      <c r="M1434" s="478"/>
      <c r="N1434" s="478"/>
      <c r="O1434" s="478"/>
      <c r="P1434" s="478"/>
      <c r="Q1434" s="478"/>
      <c r="R1434" s="478"/>
      <c r="S1434" s="478"/>
      <c r="T1434" s="478"/>
    </row>
    <row r="1435" spans="1:20" customFormat="1" ht="13.5">
      <c r="A1435" s="478"/>
      <c r="B1435" s="478"/>
      <c r="C1435" s="478"/>
      <c r="D1435" s="478"/>
      <c r="E1435" s="478"/>
      <c r="F1435" s="478"/>
      <c r="G1435" s="478"/>
      <c r="H1435" s="478"/>
      <c r="I1435" s="478"/>
      <c r="J1435" s="478"/>
      <c r="K1435" s="478"/>
      <c r="L1435" s="478"/>
      <c r="M1435" s="478"/>
      <c r="N1435" s="478"/>
      <c r="O1435" s="478"/>
      <c r="P1435" s="478"/>
      <c r="Q1435" s="478"/>
      <c r="R1435" s="478"/>
      <c r="S1435" s="478"/>
      <c r="T1435" s="478"/>
    </row>
    <row r="1436" spans="1:20" customFormat="1" ht="13.5">
      <c r="A1436" s="478"/>
      <c r="B1436" s="478"/>
      <c r="C1436" s="478"/>
      <c r="D1436" s="478"/>
      <c r="E1436" s="478"/>
      <c r="F1436" s="478"/>
      <c r="G1436" s="478"/>
      <c r="H1436" s="478"/>
      <c r="I1436" s="478"/>
      <c r="J1436" s="478"/>
      <c r="K1436" s="478"/>
      <c r="L1436" s="478"/>
      <c r="M1436" s="478"/>
      <c r="N1436" s="478"/>
      <c r="O1436" s="478"/>
      <c r="P1436" s="478"/>
      <c r="Q1436" s="478"/>
      <c r="R1436" s="478"/>
      <c r="S1436" s="478"/>
      <c r="T1436" s="478"/>
    </row>
    <row r="1437" spans="1:20" customFormat="1" ht="13.5">
      <c r="A1437" s="478"/>
      <c r="B1437" s="478"/>
      <c r="C1437" s="478"/>
      <c r="D1437" s="478"/>
      <c r="E1437" s="478"/>
      <c r="F1437" s="478"/>
      <c r="G1437" s="478"/>
      <c r="H1437" s="478"/>
      <c r="I1437" s="478"/>
      <c r="J1437" s="478"/>
      <c r="K1437" s="478"/>
      <c r="L1437" s="478"/>
      <c r="M1437" s="478"/>
      <c r="N1437" s="478"/>
      <c r="O1437" s="478"/>
      <c r="P1437" s="478"/>
      <c r="Q1437" s="478"/>
      <c r="R1437" s="478"/>
      <c r="S1437" s="478"/>
      <c r="T1437" s="478"/>
    </row>
    <row r="1438" spans="1:20" customFormat="1" ht="13.5">
      <c r="A1438" s="478"/>
      <c r="B1438" s="478"/>
      <c r="C1438" s="478"/>
      <c r="D1438" s="478"/>
      <c r="E1438" s="478"/>
      <c r="F1438" s="478"/>
      <c r="G1438" s="478"/>
      <c r="H1438" s="478"/>
      <c r="I1438" s="478"/>
      <c r="J1438" s="478"/>
      <c r="K1438" s="478"/>
      <c r="L1438" s="478"/>
      <c r="M1438" s="478"/>
      <c r="N1438" s="478"/>
      <c r="O1438" s="478"/>
      <c r="P1438" s="478"/>
      <c r="Q1438" s="478"/>
      <c r="R1438" s="478"/>
      <c r="S1438" s="478"/>
      <c r="T1438" s="478"/>
    </row>
    <row r="1439" spans="1:20" customFormat="1" ht="13.5">
      <c r="A1439" s="478"/>
      <c r="B1439" s="478"/>
      <c r="C1439" s="478"/>
      <c r="D1439" s="478"/>
      <c r="E1439" s="478"/>
      <c r="F1439" s="478"/>
      <c r="G1439" s="478"/>
      <c r="H1439" s="478"/>
      <c r="I1439" s="478"/>
      <c r="J1439" s="478"/>
      <c r="K1439" s="478"/>
      <c r="L1439" s="478"/>
      <c r="M1439" s="478"/>
      <c r="N1439" s="478"/>
      <c r="O1439" s="478"/>
      <c r="P1439" s="478"/>
      <c r="Q1439" s="478"/>
      <c r="R1439" s="478"/>
      <c r="S1439" s="478"/>
      <c r="T1439" s="478"/>
    </row>
    <row r="1440" spans="1:20" customFormat="1" ht="13.5">
      <c r="A1440" s="478"/>
      <c r="B1440" s="478"/>
      <c r="C1440" s="478"/>
      <c r="D1440" s="478"/>
      <c r="E1440" s="478"/>
      <c r="F1440" s="478"/>
      <c r="G1440" s="478"/>
      <c r="H1440" s="478"/>
      <c r="I1440" s="478"/>
      <c r="J1440" s="478"/>
      <c r="K1440" s="478"/>
      <c r="L1440" s="478"/>
      <c r="M1440" s="478"/>
      <c r="N1440" s="478"/>
      <c r="O1440" s="478"/>
      <c r="P1440" s="478"/>
      <c r="Q1440" s="478"/>
      <c r="R1440" s="478"/>
      <c r="S1440" s="478"/>
      <c r="T1440" s="478"/>
    </row>
    <row r="1441" spans="1:20" customFormat="1" ht="13.5">
      <c r="A1441" s="478"/>
      <c r="B1441" s="478"/>
      <c r="C1441" s="478"/>
      <c r="D1441" s="478"/>
      <c r="E1441" s="478"/>
      <c r="F1441" s="478"/>
      <c r="G1441" s="478"/>
      <c r="H1441" s="478"/>
      <c r="I1441" s="478"/>
      <c r="J1441" s="478"/>
      <c r="K1441" s="478"/>
      <c r="L1441" s="478"/>
      <c r="M1441" s="478"/>
      <c r="N1441" s="478"/>
      <c r="O1441" s="478"/>
      <c r="P1441" s="478"/>
      <c r="Q1441" s="478"/>
      <c r="R1441" s="478"/>
      <c r="S1441" s="478"/>
      <c r="T1441" s="478"/>
    </row>
    <row r="1442" spans="1:20" customFormat="1" ht="13.5">
      <c r="A1442" s="478"/>
      <c r="B1442" s="478"/>
      <c r="C1442" s="478"/>
      <c r="D1442" s="478"/>
      <c r="E1442" s="478"/>
      <c r="F1442" s="478"/>
      <c r="G1442" s="478"/>
      <c r="H1442" s="478"/>
      <c r="I1442" s="478"/>
      <c r="J1442" s="478"/>
      <c r="K1442" s="478"/>
      <c r="L1442" s="478"/>
      <c r="M1442" s="478"/>
      <c r="N1442" s="478"/>
      <c r="O1442" s="478"/>
      <c r="P1442" s="478"/>
      <c r="Q1442" s="478"/>
      <c r="R1442" s="478"/>
      <c r="S1442" s="478"/>
      <c r="T1442" s="478"/>
    </row>
    <row r="1443" spans="1:20" customFormat="1" ht="13.5">
      <c r="A1443" s="478"/>
      <c r="B1443" s="478"/>
      <c r="C1443" s="478"/>
      <c r="D1443" s="478"/>
      <c r="E1443" s="478"/>
      <c r="F1443" s="478"/>
      <c r="G1443" s="478"/>
      <c r="H1443" s="478"/>
      <c r="I1443" s="478"/>
      <c r="J1443" s="478"/>
      <c r="K1443" s="478"/>
      <c r="L1443" s="478"/>
      <c r="M1443" s="478"/>
      <c r="N1443" s="478"/>
      <c r="O1443" s="478"/>
      <c r="P1443" s="478"/>
      <c r="Q1443" s="478"/>
      <c r="R1443" s="478"/>
      <c r="S1443" s="478"/>
      <c r="T1443" s="478"/>
    </row>
    <row r="1444" spans="1:20" customFormat="1" ht="13.5">
      <c r="A1444" s="478"/>
      <c r="B1444" s="478"/>
      <c r="C1444" s="478"/>
      <c r="D1444" s="478"/>
      <c r="E1444" s="478"/>
      <c r="F1444" s="478"/>
      <c r="G1444" s="478"/>
      <c r="H1444" s="478"/>
      <c r="I1444" s="478"/>
      <c r="J1444" s="478"/>
      <c r="K1444" s="478"/>
      <c r="L1444" s="478"/>
      <c r="M1444" s="478"/>
      <c r="N1444" s="478"/>
      <c r="O1444" s="478"/>
      <c r="P1444" s="478"/>
      <c r="Q1444" s="478"/>
      <c r="R1444" s="478"/>
      <c r="S1444" s="478"/>
      <c r="T1444" s="478"/>
    </row>
    <row r="1445" spans="1:20" customFormat="1" ht="13.5">
      <c r="A1445" s="478"/>
      <c r="B1445" s="478"/>
      <c r="C1445" s="478"/>
      <c r="D1445" s="478"/>
      <c r="E1445" s="478"/>
      <c r="F1445" s="478"/>
      <c r="G1445" s="478"/>
      <c r="H1445" s="478"/>
      <c r="I1445" s="478"/>
      <c r="J1445" s="478"/>
      <c r="K1445" s="478"/>
      <c r="L1445" s="478"/>
      <c r="M1445" s="478"/>
      <c r="N1445" s="478"/>
      <c r="O1445" s="478"/>
      <c r="P1445" s="478"/>
      <c r="Q1445" s="478"/>
      <c r="R1445" s="478"/>
      <c r="S1445" s="478"/>
      <c r="T1445" s="478"/>
    </row>
    <row r="1446" spans="1:20" customFormat="1" ht="13.5">
      <c r="A1446" s="478"/>
      <c r="B1446" s="478"/>
      <c r="C1446" s="478"/>
      <c r="D1446" s="478"/>
      <c r="E1446" s="478"/>
      <c r="F1446" s="478"/>
      <c r="G1446" s="478"/>
      <c r="H1446" s="478"/>
      <c r="I1446" s="478"/>
      <c r="J1446" s="478"/>
      <c r="K1446" s="478"/>
      <c r="L1446" s="478"/>
      <c r="M1446" s="478"/>
      <c r="N1446" s="478"/>
      <c r="O1446" s="478"/>
      <c r="P1446" s="478"/>
      <c r="Q1446" s="478"/>
      <c r="R1446" s="478"/>
      <c r="S1446" s="478"/>
      <c r="T1446" s="478"/>
    </row>
    <row r="1447" spans="1:20" customFormat="1" ht="13.5">
      <c r="A1447" s="478"/>
      <c r="B1447" s="478"/>
      <c r="C1447" s="478"/>
      <c r="D1447" s="478"/>
      <c r="E1447" s="478"/>
      <c r="F1447" s="478"/>
      <c r="G1447" s="478"/>
      <c r="H1447" s="478"/>
      <c r="I1447" s="478"/>
      <c r="J1447" s="478"/>
      <c r="K1447" s="478"/>
      <c r="L1447" s="478"/>
      <c r="M1447" s="478"/>
      <c r="N1447" s="478"/>
      <c r="O1447" s="478"/>
      <c r="P1447" s="478"/>
      <c r="Q1447" s="478"/>
      <c r="R1447" s="478"/>
      <c r="S1447" s="478"/>
      <c r="T1447" s="478"/>
    </row>
    <row r="1448" spans="1:20" customFormat="1" ht="13.5">
      <c r="A1448" s="478"/>
      <c r="B1448" s="478"/>
      <c r="C1448" s="478"/>
      <c r="D1448" s="478"/>
      <c r="E1448" s="478"/>
      <c r="F1448" s="478"/>
      <c r="G1448" s="478"/>
      <c r="H1448" s="478"/>
      <c r="I1448" s="478"/>
      <c r="J1448" s="478"/>
      <c r="K1448" s="478"/>
      <c r="L1448" s="478"/>
      <c r="M1448" s="478"/>
      <c r="N1448" s="478"/>
      <c r="O1448" s="478"/>
      <c r="P1448" s="478"/>
      <c r="Q1448" s="478"/>
      <c r="R1448" s="478"/>
      <c r="S1448" s="478"/>
      <c r="T1448" s="478"/>
    </row>
    <row r="1449" spans="1:20" customFormat="1" ht="13.5">
      <c r="A1449" s="478"/>
      <c r="B1449" s="478"/>
      <c r="C1449" s="478"/>
      <c r="D1449" s="478"/>
      <c r="E1449" s="478"/>
      <c r="F1449" s="478"/>
      <c r="G1449" s="478"/>
      <c r="H1449" s="478"/>
      <c r="I1449" s="478"/>
      <c r="J1449" s="478"/>
      <c r="K1449" s="478"/>
      <c r="L1449" s="478"/>
      <c r="M1449" s="478"/>
      <c r="N1449" s="478"/>
      <c r="O1449" s="478"/>
      <c r="P1449" s="478"/>
      <c r="Q1449" s="478"/>
      <c r="R1449" s="478"/>
      <c r="S1449" s="478"/>
      <c r="T1449" s="478"/>
    </row>
    <row r="1450" spans="1:20" customFormat="1" ht="13.5">
      <c r="A1450" s="478"/>
      <c r="B1450" s="478"/>
      <c r="C1450" s="478"/>
      <c r="D1450" s="478"/>
      <c r="E1450" s="478"/>
      <c r="F1450" s="478"/>
      <c r="G1450" s="478"/>
      <c r="H1450" s="478"/>
      <c r="I1450" s="478"/>
      <c r="J1450" s="478"/>
      <c r="K1450" s="478"/>
      <c r="L1450" s="478"/>
      <c r="M1450" s="478"/>
      <c r="N1450" s="478"/>
      <c r="O1450" s="478"/>
      <c r="P1450" s="478"/>
      <c r="Q1450" s="478"/>
      <c r="R1450" s="478"/>
      <c r="S1450" s="478"/>
      <c r="T1450" s="478"/>
    </row>
    <row r="1451" spans="1:20" customFormat="1" ht="13.5">
      <c r="A1451" s="478"/>
      <c r="B1451" s="478"/>
      <c r="C1451" s="478"/>
      <c r="D1451" s="478"/>
      <c r="E1451" s="478"/>
      <c r="F1451" s="478"/>
      <c r="G1451" s="478"/>
      <c r="H1451" s="478"/>
      <c r="I1451" s="478"/>
      <c r="J1451" s="478"/>
      <c r="K1451" s="478"/>
      <c r="L1451" s="478"/>
      <c r="M1451" s="478"/>
      <c r="N1451" s="478"/>
      <c r="O1451" s="478"/>
      <c r="P1451" s="478"/>
      <c r="Q1451" s="478"/>
      <c r="R1451" s="478"/>
      <c r="S1451" s="478"/>
      <c r="T1451" s="478"/>
    </row>
    <row r="1452" spans="1:20" customFormat="1" ht="13.5">
      <c r="A1452" s="478"/>
      <c r="B1452" s="478"/>
      <c r="C1452" s="478"/>
      <c r="D1452" s="478"/>
      <c r="E1452" s="478"/>
      <c r="F1452" s="478"/>
      <c r="G1452" s="478"/>
      <c r="H1452" s="478"/>
      <c r="I1452" s="478"/>
      <c r="J1452" s="478"/>
      <c r="K1452" s="478"/>
      <c r="L1452" s="478"/>
      <c r="M1452" s="478"/>
      <c r="N1452" s="478"/>
      <c r="O1452" s="478"/>
      <c r="P1452" s="478"/>
      <c r="Q1452" s="478"/>
      <c r="R1452" s="478"/>
      <c r="S1452" s="478"/>
      <c r="T1452" s="478"/>
    </row>
    <row r="1453" spans="1:20" customFormat="1" ht="13.5">
      <c r="A1453" s="478"/>
      <c r="B1453" s="478"/>
      <c r="C1453" s="478"/>
      <c r="D1453" s="478"/>
      <c r="E1453" s="478"/>
      <c r="F1453" s="478"/>
      <c r="G1453" s="478"/>
      <c r="H1453" s="478"/>
      <c r="I1453" s="478"/>
      <c r="J1453" s="478"/>
      <c r="K1453" s="478"/>
      <c r="L1453" s="478"/>
      <c r="M1453" s="478"/>
      <c r="N1453" s="478"/>
      <c r="O1453" s="478"/>
      <c r="P1453" s="478"/>
      <c r="Q1453" s="478"/>
      <c r="R1453" s="478"/>
      <c r="S1453" s="478"/>
      <c r="T1453" s="478"/>
    </row>
    <row r="1454" spans="1:20" customFormat="1" ht="13.5">
      <c r="A1454" s="478"/>
      <c r="B1454" s="478"/>
      <c r="C1454" s="478"/>
      <c r="D1454" s="478"/>
      <c r="E1454" s="478"/>
      <c r="F1454" s="478"/>
      <c r="G1454" s="478"/>
      <c r="H1454" s="478"/>
      <c r="I1454" s="478"/>
      <c r="J1454" s="478"/>
      <c r="K1454" s="478"/>
      <c r="L1454" s="478"/>
      <c r="M1454" s="478"/>
      <c r="N1454" s="478"/>
      <c r="O1454" s="478"/>
      <c r="P1454" s="478"/>
      <c r="Q1454" s="478"/>
      <c r="R1454" s="478"/>
      <c r="S1454" s="478"/>
      <c r="T1454" s="478"/>
    </row>
    <row r="1455" spans="1:20" customFormat="1" ht="13.5">
      <c r="A1455" s="478"/>
      <c r="B1455" s="478"/>
      <c r="C1455" s="478"/>
      <c r="D1455" s="478"/>
      <c r="E1455" s="478"/>
      <c r="F1455" s="478"/>
      <c r="G1455" s="478"/>
      <c r="H1455" s="478"/>
      <c r="I1455" s="478"/>
      <c r="J1455" s="478"/>
      <c r="K1455" s="478"/>
      <c r="L1455" s="478"/>
      <c r="M1455" s="478"/>
      <c r="N1455" s="478"/>
      <c r="O1455" s="478"/>
      <c r="P1455" s="478"/>
      <c r="Q1455" s="478"/>
      <c r="R1455" s="478"/>
      <c r="S1455" s="478"/>
      <c r="T1455" s="478"/>
    </row>
    <row r="1456" spans="1:20" customFormat="1" ht="13.5">
      <c r="A1456" s="478"/>
      <c r="B1456" s="478"/>
      <c r="C1456" s="478"/>
      <c r="D1456" s="478"/>
      <c r="E1456" s="478"/>
      <c r="F1456" s="478"/>
      <c r="G1456" s="478"/>
      <c r="H1456" s="478"/>
      <c r="I1456" s="478"/>
      <c r="J1456" s="478"/>
      <c r="K1456" s="478"/>
      <c r="L1456" s="478"/>
      <c r="M1456" s="478"/>
      <c r="N1456" s="478"/>
      <c r="O1456" s="478"/>
      <c r="P1456" s="478"/>
      <c r="Q1456" s="478"/>
      <c r="R1456" s="478"/>
      <c r="S1456" s="478"/>
      <c r="T1456" s="478"/>
    </row>
    <row r="1457" spans="1:20" customFormat="1" ht="13.5">
      <c r="A1457" s="478"/>
      <c r="B1457" s="478"/>
      <c r="C1457" s="478"/>
      <c r="D1457" s="478"/>
      <c r="E1457" s="478"/>
      <c r="F1457" s="478"/>
      <c r="G1457" s="478"/>
      <c r="H1457" s="478"/>
      <c r="I1457" s="478"/>
      <c r="J1457" s="478"/>
      <c r="K1457" s="478"/>
      <c r="L1457" s="478"/>
      <c r="M1457" s="478"/>
      <c r="N1457" s="478"/>
      <c r="O1457" s="478"/>
      <c r="P1457" s="478"/>
      <c r="Q1457" s="478"/>
      <c r="R1457" s="478"/>
      <c r="S1457" s="478"/>
      <c r="T1457" s="478"/>
    </row>
    <row r="1458" spans="1:20" customFormat="1" ht="13.5">
      <c r="A1458" s="478"/>
      <c r="B1458" s="478"/>
      <c r="C1458" s="478"/>
      <c r="D1458" s="478"/>
      <c r="E1458" s="478"/>
      <c r="F1458" s="478"/>
      <c r="G1458" s="478"/>
      <c r="H1458" s="478"/>
      <c r="I1458" s="478"/>
      <c r="J1458" s="478"/>
      <c r="K1458" s="478"/>
      <c r="L1458" s="478"/>
      <c r="M1458" s="478"/>
      <c r="N1458" s="478"/>
      <c r="O1458" s="478"/>
      <c r="P1458" s="478"/>
      <c r="Q1458" s="478"/>
      <c r="R1458" s="478"/>
      <c r="S1458" s="478"/>
      <c r="T1458" s="478"/>
    </row>
    <row r="1459" spans="1:20" customFormat="1" ht="13.5">
      <c r="A1459" s="478"/>
      <c r="B1459" s="478"/>
      <c r="C1459" s="478"/>
      <c r="D1459" s="478"/>
      <c r="E1459" s="478"/>
      <c r="F1459" s="478"/>
      <c r="G1459" s="478"/>
      <c r="H1459" s="478"/>
      <c r="I1459" s="478"/>
      <c r="J1459" s="478"/>
      <c r="K1459" s="478"/>
      <c r="L1459" s="478"/>
      <c r="M1459" s="478"/>
      <c r="N1459" s="478"/>
      <c r="O1459" s="478"/>
      <c r="P1459" s="478"/>
      <c r="Q1459" s="478"/>
      <c r="R1459" s="478"/>
      <c r="S1459" s="478"/>
      <c r="T1459" s="478"/>
    </row>
    <row r="1460" spans="1:20" customFormat="1" ht="13.5">
      <c r="A1460" s="478"/>
      <c r="B1460" s="478"/>
      <c r="C1460" s="478"/>
      <c r="D1460" s="478"/>
      <c r="E1460" s="478"/>
      <c r="F1460" s="478"/>
      <c r="G1460" s="478"/>
      <c r="H1460" s="478"/>
      <c r="I1460" s="478"/>
      <c r="J1460" s="478"/>
      <c r="K1460" s="478"/>
      <c r="L1460" s="478"/>
      <c r="M1460" s="478"/>
      <c r="N1460" s="478"/>
      <c r="O1460" s="478"/>
      <c r="P1460" s="478"/>
      <c r="Q1460" s="478"/>
      <c r="R1460" s="478"/>
      <c r="S1460" s="478"/>
      <c r="T1460" s="478"/>
    </row>
    <row r="1461" spans="1:20" customFormat="1" ht="13.5">
      <c r="A1461" s="478"/>
      <c r="B1461" s="478"/>
      <c r="C1461" s="478"/>
      <c r="D1461" s="478"/>
      <c r="E1461" s="478"/>
      <c r="F1461" s="478"/>
      <c r="G1461" s="478"/>
      <c r="H1461" s="478"/>
      <c r="I1461" s="478"/>
      <c r="J1461" s="478"/>
      <c r="K1461" s="478"/>
      <c r="L1461" s="478"/>
      <c r="M1461" s="478"/>
      <c r="N1461" s="478"/>
      <c r="O1461" s="478"/>
      <c r="P1461" s="478"/>
      <c r="Q1461" s="478"/>
      <c r="R1461" s="478"/>
      <c r="S1461" s="478"/>
      <c r="T1461" s="478"/>
    </row>
    <row r="1462" spans="1:20" customFormat="1" ht="13.5">
      <c r="A1462" s="478"/>
      <c r="B1462" s="478"/>
      <c r="C1462" s="478"/>
      <c r="D1462" s="478"/>
      <c r="E1462" s="478"/>
      <c r="F1462" s="478"/>
      <c r="G1462" s="478"/>
      <c r="H1462" s="478"/>
      <c r="I1462" s="478"/>
      <c r="J1462" s="478"/>
      <c r="K1462" s="478"/>
      <c r="L1462" s="478"/>
      <c r="M1462" s="478"/>
      <c r="N1462" s="478"/>
      <c r="O1462" s="478"/>
      <c r="P1462" s="478"/>
      <c r="Q1462" s="478"/>
      <c r="R1462" s="478"/>
      <c r="S1462" s="478"/>
      <c r="T1462" s="478"/>
    </row>
    <row r="1463" spans="1:20" customFormat="1" ht="13.5">
      <c r="A1463" s="478"/>
      <c r="B1463" s="478"/>
      <c r="C1463" s="478"/>
      <c r="D1463" s="478"/>
      <c r="E1463" s="478"/>
      <c r="F1463" s="478"/>
      <c r="G1463" s="478"/>
      <c r="H1463" s="478"/>
      <c r="I1463" s="478"/>
      <c r="J1463" s="478"/>
      <c r="K1463" s="478"/>
      <c r="L1463" s="478"/>
      <c r="M1463" s="478"/>
      <c r="N1463" s="478"/>
      <c r="O1463" s="478"/>
      <c r="P1463" s="478"/>
      <c r="Q1463" s="478"/>
      <c r="R1463" s="478"/>
      <c r="S1463" s="478"/>
      <c r="T1463" s="478"/>
    </row>
    <row r="1464" spans="1:20" customFormat="1" ht="13.5">
      <c r="A1464" s="478"/>
      <c r="B1464" s="478"/>
      <c r="C1464" s="478"/>
      <c r="D1464" s="478"/>
      <c r="E1464" s="478"/>
      <c r="F1464" s="478"/>
      <c r="G1464" s="478"/>
      <c r="H1464" s="478"/>
      <c r="I1464" s="478"/>
      <c r="J1464" s="478"/>
      <c r="K1464" s="478"/>
      <c r="L1464" s="478"/>
      <c r="M1464" s="478"/>
      <c r="N1464" s="478"/>
      <c r="O1464" s="478"/>
      <c r="P1464" s="478"/>
      <c r="Q1464" s="478"/>
      <c r="R1464" s="478"/>
      <c r="S1464" s="478"/>
      <c r="T1464" s="478"/>
    </row>
    <row r="1465" spans="1:20" customFormat="1" ht="13.5">
      <c r="A1465" s="478"/>
      <c r="B1465" s="478"/>
      <c r="C1465" s="478"/>
      <c r="D1465" s="478"/>
      <c r="E1465" s="478"/>
      <c r="F1465" s="478"/>
      <c r="G1465" s="478"/>
      <c r="H1465" s="478"/>
      <c r="I1465" s="478"/>
      <c r="J1465" s="478"/>
      <c r="K1465" s="478"/>
      <c r="L1465" s="478"/>
      <c r="M1465" s="478"/>
      <c r="N1465" s="478"/>
      <c r="O1465" s="478"/>
      <c r="P1465" s="478"/>
      <c r="Q1465" s="478"/>
      <c r="R1465" s="478"/>
      <c r="S1465" s="478"/>
      <c r="T1465" s="478"/>
    </row>
    <row r="1466" spans="1:20" customFormat="1" ht="13.5">
      <c r="A1466" s="478"/>
      <c r="B1466" s="478"/>
      <c r="C1466" s="478"/>
      <c r="D1466" s="478"/>
      <c r="E1466" s="478"/>
      <c r="F1466" s="478"/>
      <c r="G1466" s="478"/>
      <c r="H1466" s="478"/>
      <c r="I1466" s="478"/>
      <c r="J1466" s="478"/>
      <c r="K1466" s="478"/>
      <c r="L1466" s="478"/>
      <c r="M1466" s="478"/>
      <c r="N1466" s="478"/>
      <c r="O1466" s="478"/>
      <c r="P1466" s="478"/>
      <c r="Q1466" s="478"/>
      <c r="R1466" s="478"/>
      <c r="S1466" s="478"/>
      <c r="T1466" s="478"/>
    </row>
    <row r="1467" spans="1:20" customFormat="1" ht="13.5">
      <c r="A1467" s="478"/>
      <c r="B1467" s="478"/>
      <c r="C1467" s="478"/>
      <c r="D1467" s="478"/>
      <c r="E1467" s="478"/>
      <c r="F1467" s="478"/>
      <c r="G1467" s="478"/>
      <c r="H1467" s="478"/>
      <c r="I1467" s="478"/>
      <c r="J1467" s="478"/>
      <c r="K1467" s="478"/>
      <c r="L1467" s="478"/>
      <c r="M1467" s="478"/>
      <c r="N1467" s="478"/>
      <c r="O1467" s="478"/>
      <c r="P1467" s="478"/>
      <c r="Q1467" s="478"/>
      <c r="R1467" s="478"/>
      <c r="S1467" s="478"/>
      <c r="T1467" s="478"/>
    </row>
    <row r="1468" spans="1:20" customFormat="1" ht="13.5">
      <c r="A1468" s="478"/>
      <c r="B1468" s="478"/>
      <c r="C1468" s="478"/>
      <c r="D1468" s="478"/>
      <c r="E1468" s="478"/>
      <c r="F1468" s="478"/>
      <c r="G1468" s="478"/>
      <c r="H1468" s="478"/>
      <c r="I1468" s="478"/>
      <c r="J1468" s="478"/>
      <c r="K1468" s="478"/>
      <c r="L1468" s="478"/>
      <c r="M1468" s="478"/>
      <c r="N1468" s="478"/>
      <c r="O1468" s="478"/>
      <c r="P1468" s="478"/>
      <c r="Q1468" s="478"/>
      <c r="R1468" s="478"/>
      <c r="S1468" s="478"/>
      <c r="T1468" s="478"/>
    </row>
    <row r="1469" spans="1:20" customFormat="1" ht="13.5">
      <c r="A1469" s="478"/>
      <c r="B1469" s="478"/>
      <c r="C1469" s="478"/>
      <c r="D1469" s="478"/>
      <c r="E1469" s="478"/>
      <c r="F1469" s="478"/>
      <c r="G1469" s="478"/>
      <c r="H1469" s="478"/>
      <c r="I1469" s="478"/>
      <c r="J1469" s="478"/>
      <c r="K1469" s="478"/>
      <c r="L1469" s="478"/>
      <c r="M1469" s="478"/>
      <c r="N1469" s="478"/>
      <c r="O1469" s="478"/>
      <c r="P1469" s="478"/>
      <c r="Q1469" s="478"/>
      <c r="R1469" s="478"/>
      <c r="S1469" s="478"/>
      <c r="T1469" s="478"/>
    </row>
    <row r="1470" spans="1:20" customFormat="1" ht="13.5">
      <c r="A1470" s="478"/>
      <c r="B1470" s="478"/>
      <c r="C1470" s="478"/>
      <c r="D1470" s="478"/>
      <c r="E1470" s="478"/>
      <c r="F1470" s="478"/>
      <c r="G1470" s="478"/>
      <c r="H1470" s="478"/>
      <c r="I1470" s="478"/>
      <c r="J1470" s="478"/>
      <c r="K1470" s="478"/>
      <c r="L1470" s="478"/>
      <c r="M1470" s="478"/>
      <c r="N1470" s="478"/>
      <c r="O1470" s="478"/>
      <c r="P1470" s="478"/>
      <c r="Q1470" s="478"/>
      <c r="R1470" s="478"/>
      <c r="S1470" s="478"/>
      <c r="T1470" s="478"/>
    </row>
    <row r="1471" spans="1:20" customFormat="1" ht="13.5">
      <c r="A1471" s="478"/>
      <c r="B1471" s="478"/>
      <c r="C1471" s="478"/>
      <c r="D1471" s="478"/>
      <c r="E1471" s="478"/>
      <c r="F1471" s="478"/>
      <c r="G1471" s="478"/>
      <c r="H1471" s="478"/>
      <c r="I1471" s="478"/>
      <c r="J1471" s="478"/>
      <c r="K1471" s="478"/>
      <c r="L1471" s="478"/>
      <c r="M1471" s="478"/>
      <c r="N1471" s="478"/>
      <c r="O1471" s="478"/>
      <c r="P1471" s="478"/>
      <c r="Q1471" s="478"/>
      <c r="R1471" s="478"/>
      <c r="S1471" s="478"/>
      <c r="T1471" s="478"/>
    </row>
    <row r="1472" spans="1:20" customFormat="1" ht="13.5">
      <c r="A1472" s="478"/>
      <c r="B1472" s="478"/>
      <c r="C1472" s="478"/>
      <c r="D1472" s="478"/>
      <c r="E1472" s="478"/>
      <c r="F1472" s="478"/>
      <c r="G1472" s="478"/>
      <c r="H1472" s="478"/>
      <c r="I1472" s="478"/>
      <c r="J1472" s="478"/>
      <c r="K1472" s="478"/>
      <c r="L1472" s="478"/>
      <c r="M1472" s="478"/>
      <c r="N1472" s="478"/>
      <c r="O1472" s="478"/>
      <c r="P1472" s="478"/>
      <c r="Q1472" s="478"/>
      <c r="R1472" s="478"/>
      <c r="S1472" s="478"/>
      <c r="T1472" s="478"/>
    </row>
    <row r="1473" spans="1:20" customFormat="1" ht="13.5">
      <c r="A1473" s="478"/>
      <c r="B1473" s="478"/>
      <c r="C1473" s="478"/>
      <c r="D1473" s="478"/>
      <c r="E1473" s="478"/>
      <c r="F1473" s="478"/>
      <c r="G1473" s="478"/>
      <c r="H1473" s="478"/>
      <c r="I1473" s="478"/>
      <c r="J1473" s="478"/>
      <c r="K1473" s="478"/>
      <c r="L1473" s="478"/>
      <c r="M1473" s="478"/>
      <c r="N1473" s="478"/>
      <c r="O1473" s="478"/>
      <c r="P1473" s="478"/>
      <c r="Q1473" s="478"/>
      <c r="R1473" s="478"/>
      <c r="S1473" s="478"/>
      <c r="T1473" s="478"/>
    </row>
    <row r="1474" spans="1:20" customFormat="1" ht="13.5">
      <c r="A1474" s="478"/>
      <c r="B1474" s="478"/>
      <c r="C1474" s="478"/>
      <c r="D1474" s="478"/>
      <c r="E1474" s="478"/>
      <c r="F1474" s="478"/>
      <c r="G1474" s="478"/>
      <c r="H1474" s="478"/>
      <c r="I1474" s="478"/>
      <c r="J1474" s="478"/>
      <c r="K1474" s="478"/>
      <c r="L1474" s="478"/>
      <c r="M1474" s="478"/>
      <c r="N1474" s="478"/>
      <c r="O1474" s="478"/>
      <c r="P1474" s="478"/>
      <c r="Q1474" s="478"/>
      <c r="R1474" s="478"/>
      <c r="S1474" s="478"/>
      <c r="T1474" s="478"/>
    </row>
    <row r="1475" spans="1:20" customFormat="1" ht="13.5">
      <c r="A1475" s="478"/>
      <c r="B1475" s="478"/>
      <c r="C1475" s="478"/>
      <c r="D1475" s="478"/>
      <c r="E1475" s="478"/>
      <c r="F1475" s="478"/>
      <c r="G1475" s="478"/>
      <c r="H1475" s="478"/>
      <c r="I1475" s="478"/>
      <c r="J1475" s="478"/>
      <c r="K1475" s="478"/>
      <c r="L1475" s="478"/>
      <c r="M1475" s="478"/>
      <c r="N1475" s="478"/>
      <c r="O1475" s="478"/>
      <c r="P1475" s="478"/>
      <c r="Q1475" s="478"/>
      <c r="R1475" s="478"/>
      <c r="S1475" s="478"/>
      <c r="T1475" s="478"/>
    </row>
    <row r="1476" spans="1:20" customFormat="1" ht="13.5">
      <c r="A1476" s="478"/>
      <c r="B1476" s="478"/>
      <c r="C1476" s="478"/>
      <c r="D1476" s="478"/>
      <c r="E1476" s="478"/>
      <c r="F1476" s="478"/>
      <c r="G1476" s="478"/>
      <c r="H1476" s="478"/>
      <c r="I1476" s="478"/>
      <c r="J1476" s="478"/>
      <c r="K1476" s="478"/>
      <c r="L1476" s="478"/>
      <c r="M1476" s="478"/>
      <c r="N1476" s="478"/>
      <c r="O1476" s="478"/>
      <c r="P1476" s="478"/>
      <c r="Q1476" s="478"/>
      <c r="R1476" s="478"/>
      <c r="S1476" s="478"/>
      <c r="T1476" s="478"/>
    </row>
    <row r="1477" spans="1:20" customFormat="1" ht="13.5">
      <c r="A1477" s="478"/>
      <c r="B1477" s="478"/>
      <c r="C1477" s="478"/>
      <c r="D1477" s="478"/>
      <c r="E1477" s="478"/>
      <c r="F1477" s="478"/>
      <c r="G1477" s="478"/>
      <c r="H1477" s="478"/>
      <c r="I1477" s="478"/>
      <c r="J1477" s="478"/>
      <c r="K1477" s="478"/>
      <c r="L1477" s="478"/>
      <c r="M1477" s="478"/>
      <c r="N1477" s="478"/>
      <c r="O1477" s="478"/>
      <c r="P1477" s="478"/>
      <c r="Q1477" s="478"/>
      <c r="R1477" s="478"/>
      <c r="S1477" s="478"/>
      <c r="T1477" s="478"/>
    </row>
    <row r="1478" spans="1:20" customFormat="1" ht="13.5">
      <c r="A1478" s="478"/>
      <c r="B1478" s="478"/>
      <c r="C1478" s="478"/>
      <c r="D1478" s="478"/>
      <c r="E1478" s="478"/>
      <c r="F1478" s="478"/>
      <c r="G1478" s="478"/>
      <c r="H1478" s="478"/>
      <c r="I1478" s="478"/>
      <c r="J1478" s="478"/>
      <c r="K1478" s="478"/>
      <c r="L1478" s="478"/>
      <c r="M1478" s="478"/>
      <c r="N1478" s="478"/>
      <c r="O1478" s="478"/>
      <c r="P1478" s="478"/>
      <c r="Q1478" s="478"/>
      <c r="R1478" s="478"/>
      <c r="S1478" s="478"/>
      <c r="T1478" s="478"/>
    </row>
    <row r="1479" spans="1:20" customFormat="1" ht="13.5">
      <c r="A1479" s="478"/>
      <c r="B1479" s="478"/>
      <c r="C1479" s="478"/>
      <c r="D1479" s="478"/>
      <c r="E1479" s="478"/>
      <c r="F1479" s="478"/>
      <c r="G1479" s="478"/>
      <c r="H1479" s="478"/>
      <c r="I1479" s="478"/>
      <c r="J1479" s="478"/>
      <c r="K1479" s="478"/>
      <c r="L1479" s="478"/>
      <c r="M1479" s="478"/>
      <c r="N1479" s="478"/>
      <c r="O1479" s="478"/>
      <c r="P1479" s="478"/>
      <c r="Q1479" s="478"/>
      <c r="R1479" s="478"/>
      <c r="S1479" s="478"/>
      <c r="T1479" s="478"/>
    </row>
    <row r="1480" spans="1:20" customFormat="1" ht="13.5">
      <c r="A1480" s="478"/>
      <c r="B1480" s="478"/>
      <c r="C1480" s="478"/>
      <c r="D1480" s="478"/>
      <c r="E1480" s="478"/>
      <c r="F1480" s="478"/>
      <c r="G1480" s="478"/>
      <c r="H1480" s="478"/>
      <c r="I1480" s="478"/>
      <c r="J1480" s="478"/>
      <c r="K1480" s="478"/>
      <c r="L1480" s="478"/>
      <c r="M1480" s="478"/>
      <c r="N1480" s="478"/>
      <c r="O1480" s="478"/>
      <c r="P1480" s="478"/>
      <c r="Q1480" s="478"/>
      <c r="R1480" s="478"/>
      <c r="S1480" s="478"/>
      <c r="T1480" s="478"/>
    </row>
    <row r="1481" spans="1:20" customFormat="1" ht="13.5">
      <c r="A1481" s="478"/>
      <c r="B1481" s="478"/>
      <c r="C1481" s="478"/>
      <c r="D1481" s="478"/>
      <c r="E1481" s="478"/>
      <c r="F1481" s="478"/>
      <c r="G1481" s="478"/>
      <c r="H1481" s="478"/>
      <c r="I1481" s="478"/>
      <c r="J1481" s="478"/>
      <c r="K1481" s="478"/>
      <c r="L1481" s="478"/>
      <c r="M1481" s="478"/>
      <c r="N1481" s="478"/>
      <c r="O1481" s="478"/>
      <c r="P1481" s="478"/>
      <c r="Q1481" s="478"/>
      <c r="R1481" s="478"/>
      <c r="S1481" s="478"/>
      <c r="T1481" s="478"/>
    </row>
    <row r="1482" spans="1:20" customFormat="1" ht="13.5">
      <c r="A1482" s="478"/>
      <c r="B1482" s="478"/>
      <c r="C1482" s="478"/>
      <c r="D1482" s="478"/>
      <c r="E1482" s="478"/>
      <c r="F1482" s="478"/>
      <c r="G1482" s="478"/>
      <c r="H1482" s="478"/>
      <c r="I1482" s="478"/>
      <c r="J1482" s="478"/>
      <c r="K1482" s="478"/>
      <c r="L1482" s="478"/>
      <c r="M1482" s="478"/>
      <c r="N1482" s="478"/>
      <c r="O1482" s="478"/>
      <c r="P1482" s="478"/>
      <c r="Q1482" s="478"/>
      <c r="R1482" s="478"/>
      <c r="S1482" s="478"/>
      <c r="T1482" s="478"/>
    </row>
    <row r="1483" spans="1:20" customFormat="1" ht="13.5">
      <c r="A1483" s="478"/>
      <c r="B1483" s="478"/>
      <c r="C1483" s="478"/>
      <c r="D1483" s="478"/>
      <c r="E1483" s="478"/>
      <c r="F1483" s="478"/>
      <c r="G1483" s="478"/>
      <c r="H1483" s="478"/>
      <c r="I1483" s="478"/>
      <c r="J1483" s="478"/>
      <c r="K1483" s="478"/>
      <c r="L1483" s="478"/>
      <c r="M1483" s="478"/>
      <c r="N1483" s="478"/>
      <c r="O1483" s="478"/>
      <c r="P1483" s="478"/>
      <c r="Q1483" s="478"/>
      <c r="R1483" s="478"/>
      <c r="S1483" s="478"/>
      <c r="T1483" s="478"/>
    </row>
    <row r="1484" spans="1:20" customFormat="1" ht="13.5">
      <c r="A1484" s="478"/>
      <c r="B1484" s="478"/>
      <c r="C1484" s="478"/>
      <c r="D1484" s="478"/>
      <c r="E1484" s="478"/>
      <c r="F1484" s="478"/>
      <c r="G1484" s="478"/>
      <c r="H1484" s="478"/>
      <c r="I1484" s="478"/>
      <c r="J1484" s="478"/>
      <c r="K1484" s="478"/>
      <c r="L1484" s="478"/>
      <c r="M1484" s="478"/>
      <c r="N1484" s="478"/>
      <c r="O1484" s="478"/>
      <c r="P1484" s="478"/>
      <c r="Q1484" s="478"/>
      <c r="R1484" s="478"/>
      <c r="S1484" s="478"/>
      <c r="T1484" s="478"/>
    </row>
    <row r="1485" spans="1:20" customFormat="1" ht="13.5">
      <c r="A1485" s="478"/>
      <c r="B1485" s="478"/>
      <c r="C1485" s="478"/>
      <c r="D1485" s="478"/>
      <c r="E1485" s="478"/>
      <c r="F1485" s="478"/>
      <c r="G1485" s="478"/>
      <c r="H1485" s="478"/>
      <c r="I1485" s="478"/>
      <c r="J1485" s="478"/>
      <c r="K1485" s="478"/>
      <c r="L1485" s="478"/>
      <c r="M1485" s="478"/>
      <c r="N1485" s="478"/>
      <c r="O1485" s="478"/>
      <c r="P1485" s="478"/>
      <c r="Q1485" s="478"/>
      <c r="R1485" s="478"/>
      <c r="S1485" s="478"/>
      <c r="T1485" s="478"/>
    </row>
    <row r="1486" spans="1:20" customFormat="1" ht="13.5">
      <c r="A1486" s="478"/>
      <c r="B1486" s="478"/>
      <c r="C1486" s="478"/>
      <c r="D1486" s="478"/>
      <c r="E1486" s="478"/>
      <c r="F1486" s="478"/>
      <c r="G1486" s="478"/>
      <c r="H1486" s="478"/>
      <c r="I1486" s="478"/>
      <c r="J1486" s="478"/>
      <c r="K1486" s="478"/>
      <c r="L1486" s="478"/>
      <c r="M1486" s="478"/>
      <c r="N1486" s="478"/>
      <c r="O1486" s="478"/>
      <c r="P1486" s="478"/>
      <c r="Q1486" s="478"/>
      <c r="R1486" s="478"/>
      <c r="S1486" s="478"/>
      <c r="T1486" s="478"/>
    </row>
    <row r="1487" spans="1:20" customFormat="1" ht="13.5">
      <c r="A1487" s="478"/>
      <c r="B1487" s="478"/>
      <c r="C1487" s="478"/>
      <c r="D1487" s="478"/>
      <c r="E1487" s="478"/>
      <c r="F1487" s="478"/>
      <c r="G1487" s="478"/>
      <c r="H1487" s="478"/>
      <c r="I1487" s="478"/>
      <c r="J1487" s="478"/>
      <c r="K1487" s="478"/>
      <c r="L1487" s="478"/>
      <c r="M1487" s="478"/>
      <c r="N1487" s="478"/>
      <c r="O1487" s="478"/>
      <c r="P1487" s="478"/>
      <c r="Q1487" s="478"/>
      <c r="R1487" s="478"/>
      <c r="S1487" s="478"/>
      <c r="T1487" s="478"/>
    </row>
    <row r="1488" spans="1:20" customFormat="1" ht="13.5">
      <c r="A1488" s="478"/>
      <c r="B1488" s="478"/>
      <c r="C1488" s="478"/>
      <c r="D1488" s="478"/>
      <c r="E1488" s="478"/>
      <c r="F1488" s="478"/>
      <c r="G1488" s="478"/>
      <c r="H1488" s="478"/>
      <c r="I1488" s="478"/>
      <c r="J1488" s="478"/>
      <c r="K1488" s="478"/>
      <c r="L1488" s="478"/>
      <c r="M1488" s="478"/>
      <c r="N1488" s="478"/>
      <c r="O1488" s="478"/>
      <c r="P1488" s="478"/>
      <c r="Q1488" s="478"/>
      <c r="R1488" s="478"/>
      <c r="S1488" s="478"/>
      <c r="T1488" s="478"/>
    </row>
    <row r="1489" spans="1:20" customFormat="1" ht="13.5">
      <c r="A1489" s="478"/>
      <c r="B1489" s="478"/>
      <c r="C1489" s="478"/>
      <c r="D1489" s="478"/>
      <c r="E1489" s="478"/>
      <c r="F1489" s="478"/>
      <c r="G1489" s="478"/>
      <c r="H1489" s="478"/>
      <c r="I1489" s="478"/>
      <c r="J1489" s="478"/>
      <c r="K1489" s="478"/>
      <c r="L1489" s="478"/>
      <c r="M1489" s="478"/>
      <c r="N1489" s="478"/>
      <c r="O1489" s="478"/>
      <c r="P1489" s="478"/>
      <c r="Q1489" s="478"/>
      <c r="R1489" s="478"/>
      <c r="S1489" s="478"/>
      <c r="T1489" s="478"/>
    </row>
    <row r="1490" spans="1:20" customFormat="1" ht="13.5">
      <c r="A1490" s="478"/>
      <c r="B1490" s="478"/>
      <c r="C1490" s="478"/>
      <c r="D1490" s="478"/>
      <c r="E1490" s="478"/>
      <c r="F1490" s="478"/>
      <c r="G1490" s="478"/>
      <c r="H1490" s="478"/>
      <c r="I1490" s="478"/>
      <c r="J1490" s="478"/>
      <c r="K1490" s="478"/>
      <c r="L1490" s="478"/>
      <c r="M1490" s="478"/>
      <c r="N1490" s="478"/>
      <c r="O1490" s="478"/>
      <c r="P1490" s="478"/>
      <c r="Q1490" s="478"/>
      <c r="R1490" s="478"/>
      <c r="S1490" s="478"/>
      <c r="T1490" s="478"/>
    </row>
    <row r="1491" spans="1:20" customFormat="1" ht="13.5">
      <c r="A1491" s="478"/>
      <c r="B1491" s="478"/>
      <c r="C1491" s="478"/>
      <c r="D1491" s="478"/>
      <c r="E1491" s="478"/>
      <c r="F1491" s="478"/>
      <c r="G1491" s="478"/>
      <c r="H1491" s="478"/>
      <c r="I1491" s="478"/>
      <c r="J1491" s="478"/>
      <c r="K1491" s="478"/>
      <c r="L1491" s="478"/>
      <c r="M1491" s="478"/>
      <c r="N1491" s="478"/>
      <c r="O1491" s="478"/>
      <c r="P1491" s="478"/>
      <c r="Q1491" s="478"/>
      <c r="R1491" s="478"/>
      <c r="S1491" s="478"/>
      <c r="T1491" s="478"/>
    </row>
    <row r="1492" spans="1:20" customFormat="1" ht="13.5">
      <c r="A1492" s="478"/>
      <c r="B1492" s="478"/>
      <c r="C1492" s="478"/>
      <c r="D1492" s="478"/>
      <c r="E1492" s="478"/>
      <c r="F1492" s="478"/>
      <c r="G1492" s="478"/>
      <c r="H1492" s="478"/>
      <c r="I1492" s="478"/>
      <c r="J1492" s="478"/>
      <c r="K1492" s="478"/>
      <c r="L1492" s="478"/>
      <c r="M1492" s="478"/>
      <c r="N1492" s="478"/>
      <c r="O1492" s="478"/>
      <c r="P1492" s="478"/>
      <c r="Q1492" s="478"/>
      <c r="R1492" s="478"/>
      <c r="S1492" s="478"/>
      <c r="T1492" s="478"/>
    </row>
    <row r="1493" spans="1:20" customFormat="1" ht="13.5">
      <c r="A1493" s="478"/>
      <c r="B1493" s="478"/>
      <c r="C1493" s="478"/>
      <c r="D1493" s="478"/>
      <c r="E1493" s="478"/>
      <c r="F1493" s="478"/>
      <c r="G1493" s="478"/>
      <c r="H1493" s="478"/>
      <c r="I1493" s="478"/>
      <c r="J1493" s="478"/>
      <c r="K1493" s="478"/>
      <c r="L1493" s="478"/>
      <c r="M1493" s="478"/>
      <c r="N1493" s="478"/>
      <c r="O1493" s="478"/>
      <c r="P1493" s="478"/>
      <c r="Q1493" s="478"/>
      <c r="R1493" s="478"/>
      <c r="S1493" s="478"/>
      <c r="T1493" s="478"/>
    </row>
    <row r="1494" spans="1:20" customFormat="1" ht="13.5">
      <c r="A1494" s="478"/>
      <c r="B1494" s="478"/>
      <c r="C1494" s="478"/>
      <c r="D1494" s="478"/>
      <c r="E1494" s="478"/>
      <c r="F1494" s="478"/>
      <c r="G1494" s="478"/>
      <c r="H1494" s="478"/>
      <c r="I1494" s="478"/>
      <c r="J1494" s="478"/>
      <c r="K1494" s="478"/>
      <c r="L1494" s="478"/>
      <c r="M1494" s="478"/>
      <c r="N1494" s="478"/>
      <c r="O1494" s="478"/>
      <c r="P1494" s="478"/>
      <c r="Q1494" s="478"/>
      <c r="R1494" s="478"/>
      <c r="S1494" s="478"/>
      <c r="T1494" s="478"/>
    </row>
    <row r="1495" spans="1:20" customFormat="1" ht="13.5">
      <c r="A1495" s="478"/>
      <c r="B1495" s="478"/>
      <c r="C1495" s="478"/>
      <c r="D1495" s="478"/>
      <c r="E1495" s="478"/>
      <c r="F1495" s="478"/>
      <c r="G1495" s="478"/>
      <c r="H1495" s="478"/>
      <c r="I1495" s="478"/>
      <c r="J1495" s="478"/>
      <c r="K1495" s="478"/>
      <c r="L1495" s="478"/>
      <c r="M1495" s="478"/>
      <c r="N1495" s="478"/>
      <c r="O1495" s="478"/>
      <c r="P1495" s="478"/>
      <c r="Q1495" s="478"/>
      <c r="R1495" s="478"/>
      <c r="S1495" s="478"/>
      <c r="T1495" s="478"/>
    </row>
    <row r="1496" spans="1:20" customFormat="1" ht="13.5">
      <c r="A1496" s="478"/>
      <c r="B1496" s="478"/>
      <c r="C1496" s="478"/>
      <c r="D1496" s="478"/>
      <c r="E1496" s="478"/>
      <c r="F1496" s="478"/>
      <c r="G1496" s="478"/>
      <c r="H1496" s="478"/>
      <c r="I1496" s="478"/>
      <c r="J1496" s="478"/>
      <c r="K1496" s="478"/>
      <c r="L1496" s="478"/>
      <c r="M1496" s="478"/>
      <c r="N1496" s="478"/>
      <c r="O1496" s="478"/>
      <c r="P1496" s="478"/>
      <c r="Q1496" s="478"/>
      <c r="R1496" s="478"/>
      <c r="S1496" s="478"/>
      <c r="T1496" s="478"/>
    </row>
    <row r="1497" spans="1:20" customFormat="1" ht="13.5">
      <c r="A1497" s="478"/>
      <c r="B1497" s="478"/>
      <c r="C1497" s="478"/>
      <c r="D1497" s="478"/>
      <c r="E1497" s="478"/>
      <c r="F1497" s="478"/>
      <c r="G1497" s="478"/>
      <c r="H1497" s="478"/>
      <c r="I1497" s="478"/>
      <c r="J1497" s="478"/>
      <c r="K1497" s="478"/>
      <c r="L1497" s="478"/>
      <c r="M1497" s="478"/>
      <c r="N1497" s="478"/>
      <c r="O1497" s="478"/>
      <c r="P1497" s="478"/>
      <c r="Q1497" s="478"/>
      <c r="R1497" s="478"/>
      <c r="S1497" s="478"/>
      <c r="T1497" s="478"/>
    </row>
    <row r="1498" spans="1:20" customFormat="1" ht="13.5">
      <c r="A1498" s="478"/>
      <c r="B1498" s="478"/>
      <c r="C1498" s="478"/>
      <c r="D1498" s="478"/>
      <c r="E1498" s="478"/>
      <c r="F1498" s="478"/>
      <c r="G1498" s="478"/>
      <c r="H1498" s="478"/>
      <c r="I1498" s="478"/>
      <c r="J1498" s="478"/>
      <c r="K1498" s="478"/>
      <c r="L1498" s="478"/>
      <c r="M1498" s="478"/>
      <c r="N1498" s="478"/>
      <c r="O1498" s="478"/>
      <c r="P1498" s="478"/>
      <c r="Q1498" s="478"/>
      <c r="R1498" s="478"/>
      <c r="S1498" s="478"/>
      <c r="T1498" s="478"/>
    </row>
    <row r="1499" spans="1:20" customFormat="1" ht="13.5">
      <c r="A1499" s="478"/>
      <c r="B1499" s="478"/>
      <c r="C1499" s="478"/>
      <c r="D1499" s="478"/>
      <c r="E1499" s="478"/>
      <c r="F1499" s="478"/>
      <c r="G1499" s="478"/>
      <c r="H1499" s="478"/>
      <c r="I1499" s="478"/>
      <c r="J1499" s="478"/>
      <c r="K1499" s="478"/>
      <c r="L1499" s="478"/>
      <c r="M1499" s="478"/>
      <c r="N1499" s="478"/>
      <c r="O1499" s="478"/>
      <c r="P1499" s="478"/>
      <c r="Q1499" s="478"/>
      <c r="R1499" s="478"/>
      <c r="S1499" s="478"/>
      <c r="T1499" s="478"/>
    </row>
    <row r="1500" spans="1:20" customFormat="1" ht="13.5">
      <c r="A1500" s="478"/>
      <c r="B1500" s="478"/>
      <c r="C1500" s="478"/>
      <c r="D1500" s="478"/>
      <c r="E1500" s="478"/>
      <c r="F1500" s="478"/>
      <c r="G1500" s="478"/>
      <c r="H1500" s="478"/>
      <c r="I1500" s="478"/>
      <c r="J1500" s="478"/>
      <c r="K1500" s="478"/>
      <c r="L1500" s="478"/>
      <c r="M1500" s="478"/>
      <c r="N1500" s="478"/>
      <c r="O1500" s="478"/>
      <c r="P1500" s="478"/>
      <c r="Q1500" s="478"/>
      <c r="R1500" s="478"/>
      <c r="S1500" s="478"/>
      <c r="T1500" s="478"/>
    </row>
    <row r="1501" spans="1:20" customFormat="1" ht="13.5">
      <c r="A1501" s="478"/>
      <c r="B1501" s="478"/>
      <c r="C1501" s="478"/>
      <c r="D1501" s="478"/>
      <c r="E1501" s="478"/>
      <c r="F1501" s="478"/>
      <c r="G1501" s="478"/>
      <c r="H1501" s="478"/>
      <c r="I1501" s="478"/>
      <c r="J1501" s="478"/>
      <c r="K1501" s="478"/>
      <c r="L1501" s="478"/>
      <c r="M1501" s="478"/>
      <c r="N1501" s="478"/>
      <c r="O1501" s="478"/>
      <c r="P1501" s="478"/>
      <c r="Q1501" s="478"/>
      <c r="R1501" s="478"/>
      <c r="S1501" s="478"/>
      <c r="T1501" s="478"/>
    </row>
    <row r="1502" spans="1:20" customFormat="1" ht="13.5">
      <c r="A1502" s="478"/>
      <c r="B1502" s="478"/>
      <c r="C1502" s="478"/>
      <c r="D1502" s="478"/>
      <c r="E1502" s="478"/>
      <c r="F1502" s="478"/>
      <c r="G1502" s="478"/>
      <c r="H1502" s="478"/>
      <c r="I1502" s="478"/>
      <c r="J1502" s="478"/>
      <c r="K1502" s="478"/>
      <c r="L1502" s="478"/>
      <c r="M1502" s="478"/>
      <c r="N1502" s="478"/>
      <c r="O1502" s="478"/>
      <c r="P1502" s="478"/>
      <c r="Q1502" s="478"/>
      <c r="R1502" s="478"/>
      <c r="S1502" s="478"/>
      <c r="T1502" s="478"/>
    </row>
    <row r="1503" spans="1:20" customFormat="1" ht="13.5">
      <c r="A1503" s="478"/>
      <c r="B1503" s="478"/>
      <c r="C1503" s="478"/>
      <c r="D1503" s="478"/>
      <c r="E1503" s="478"/>
      <c r="F1503" s="478"/>
      <c r="G1503" s="478"/>
      <c r="H1503" s="478"/>
      <c r="I1503" s="478"/>
      <c r="J1503" s="478"/>
      <c r="K1503" s="478"/>
      <c r="L1503" s="478"/>
      <c r="M1503" s="478"/>
      <c r="N1503" s="478"/>
      <c r="O1503" s="478"/>
      <c r="P1503" s="478"/>
      <c r="Q1503" s="478"/>
      <c r="R1503" s="478"/>
      <c r="S1503" s="478"/>
      <c r="T1503" s="478"/>
    </row>
    <row r="1504" spans="1:20" customFormat="1" ht="13.5">
      <c r="A1504" s="478"/>
      <c r="B1504" s="478"/>
      <c r="C1504" s="478"/>
      <c r="D1504" s="478"/>
      <c r="E1504" s="478"/>
      <c r="F1504" s="478"/>
      <c r="G1504" s="478"/>
      <c r="H1504" s="478"/>
      <c r="I1504" s="478"/>
      <c r="J1504" s="478"/>
      <c r="K1504" s="478"/>
      <c r="L1504" s="478"/>
      <c r="M1504" s="478"/>
      <c r="N1504" s="478"/>
      <c r="O1504" s="478"/>
      <c r="P1504" s="478"/>
      <c r="Q1504" s="478"/>
      <c r="R1504" s="478"/>
      <c r="S1504" s="478"/>
      <c r="T1504" s="478"/>
    </row>
    <row r="1505" spans="1:20" customFormat="1" ht="13.5">
      <c r="A1505" s="478"/>
      <c r="B1505" s="478"/>
      <c r="C1505" s="478"/>
      <c r="D1505" s="478"/>
      <c r="E1505" s="478"/>
      <c r="F1505" s="478"/>
      <c r="G1505" s="478"/>
      <c r="H1505" s="478"/>
      <c r="I1505" s="478"/>
      <c r="J1505" s="478"/>
      <c r="K1505" s="478"/>
      <c r="L1505" s="478"/>
      <c r="M1505" s="478"/>
      <c r="N1505" s="478"/>
      <c r="O1505" s="478"/>
      <c r="P1505" s="478"/>
      <c r="Q1505" s="478"/>
      <c r="R1505" s="478"/>
      <c r="S1505" s="478"/>
      <c r="T1505" s="478"/>
    </row>
    <row r="1506" spans="1:20" customFormat="1" ht="13.5">
      <c r="A1506" s="478"/>
      <c r="B1506" s="478"/>
      <c r="C1506" s="478"/>
      <c r="D1506" s="478"/>
      <c r="E1506" s="478"/>
      <c r="F1506" s="478"/>
      <c r="G1506" s="478"/>
      <c r="H1506" s="478"/>
      <c r="I1506" s="478"/>
      <c r="J1506" s="478"/>
      <c r="K1506" s="478"/>
      <c r="L1506" s="478"/>
      <c r="M1506" s="478"/>
      <c r="N1506" s="478"/>
      <c r="O1506" s="478"/>
      <c r="P1506" s="478"/>
      <c r="Q1506" s="478"/>
      <c r="R1506" s="478"/>
      <c r="S1506" s="478"/>
      <c r="T1506" s="478"/>
    </row>
    <row r="1507" spans="1:20" customFormat="1" ht="13.5">
      <c r="A1507" s="478"/>
      <c r="B1507" s="478"/>
      <c r="C1507" s="478"/>
      <c r="D1507" s="478"/>
      <c r="E1507" s="478"/>
      <c r="F1507" s="478"/>
      <c r="G1507" s="478"/>
      <c r="H1507" s="478"/>
      <c r="I1507" s="478"/>
      <c r="J1507" s="478"/>
      <c r="K1507" s="478"/>
      <c r="L1507" s="478"/>
      <c r="M1507" s="478"/>
      <c r="N1507" s="478"/>
      <c r="O1507" s="478"/>
      <c r="P1507" s="478"/>
      <c r="Q1507" s="478"/>
      <c r="R1507" s="478"/>
      <c r="S1507" s="478"/>
      <c r="T1507" s="478"/>
    </row>
    <row r="1508" spans="1:20" customFormat="1" ht="13.5">
      <c r="A1508" s="478"/>
      <c r="B1508" s="478"/>
      <c r="C1508" s="478"/>
      <c r="D1508" s="478"/>
      <c r="E1508" s="478"/>
      <c r="F1508" s="478"/>
      <c r="G1508" s="478"/>
      <c r="H1508" s="478"/>
      <c r="I1508" s="478"/>
      <c r="J1508" s="478"/>
      <c r="K1508" s="478"/>
      <c r="L1508" s="478"/>
      <c r="M1508" s="478"/>
      <c r="N1508" s="478"/>
      <c r="O1508" s="478"/>
      <c r="P1508" s="478"/>
      <c r="Q1508" s="478"/>
      <c r="R1508" s="478"/>
      <c r="S1508" s="478"/>
      <c r="T1508" s="478"/>
    </row>
    <row r="1509" spans="1:20" customFormat="1" ht="13.5">
      <c r="A1509" s="478"/>
      <c r="B1509" s="478"/>
      <c r="C1509" s="478"/>
      <c r="D1509" s="478"/>
      <c r="E1509" s="478"/>
      <c r="F1509" s="478"/>
      <c r="G1509" s="478"/>
      <c r="H1509" s="478"/>
      <c r="I1509" s="478"/>
      <c r="J1509" s="478"/>
      <c r="K1509" s="478"/>
      <c r="L1509" s="478"/>
      <c r="M1509" s="478"/>
      <c r="N1509" s="478"/>
      <c r="O1509" s="478"/>
      <c r="P1509" s="478"/>
      <c r="Q1509" s="478"/>
      <c r="R1509" s="478"/>
      <c r="S1509" s="478"/>
      <c r="T1509" s="478"/>
    </row>
    <row r="1510" spans="1:20" customFormat="1" ht="13.5">
      <c r="A1510" s="478"/>
      <c r="B1510" s="478"/>
      <c r="C1510" s="478"/>
      <c r="D1510" s="478"/>
      <c r="E1510" s="478"/>
      <c r="F1510" s="478"/>
      <c r="G1510" s="478"/>
      <c r="H1510" s="478"/>
      <c r="I1510" s="478"/>
      <c r="J1510" s="478"/>
      <c r="K1510" s="478"/>
      <c r="L1510" s="478"/>
      <c r="M1510" s="478"/>
      <c r="N1510" s="478"/>
      <c r="O1510" s="478"/>
      <c r="P1510" s="478"/>
      <c r="Q1510" s="478"/>
      <c r="R1510" s="478"/>
      <c r="S1510" s="478"/>
      <c r="T1510" s="478"/>
    </row>
    <row r="1511" spans="1:20" customFormat="1" ht="13.5">
      <c r="A1511" s="478"/>
      <c r="B1511" s="478"/>
      <c r="C1511" s="478"/>
      <c r="D1511" s="478"/>
      <c r="E1511" s="478"/>
      <c r="F1511" s="478"/>
      <c r="G1511" s="478"/>
      <c r="H1511" s="478"/>
      <c r="I1511" s="478"/>
      <c r="J1511" s="478"/>
      <c r="K1511" s="478"/>
      <c r="L1511" s="478"/>
      <c r="M1511" s="478"/>
      <c r="N1511" s="478"/>
      <c r="O1511" s="478"/>
      <c r="P1511" s="478"/>
      <c r="Q1511" s="478"/>
      <c r="R1511" s="478"/>
      <c r="S1511" s="478"/>
      <c r="T1511" s="478"/>
    </row>
    <row r="1512" spans="1:20" customFormat="1" ht="13.5">
      <c r="A1512" s="478"/>
      <c r="B1512" s="478"/>
      <c r="C1512" s="478"/>
      <c r="D1512" s="478"/>
      <c r="E1512" s="478"/>
      <c r="F1512" s="478"/>
      <c r="G1512" s="478"/>
      <c r="H1512" s="478"/>
      <c r="I1512" s="478"/>
      <c r="J1512" s="478"/>
      <c r="K1512" s="478"/>
      <c r="L1512" s="478"/>
      <c r="M1512" s="478"/>
      <c r="N1512" s="478"/>
      <c r="O1512" s="478"/>
      <c r="P1512" s="478"/>
      <c r="Q1512" s="478"/>
      <c r="R1512" s="478"/>
      <c r="S1512" s="478"/>
      <c r="T1512" s="478"/>
    </row>
    <row r="1513" spans="1:20" customFormat="1" ht="13.5">
      <c r="A1513" s="478"/>
      <c r="B1513" s="478"/>
      <c r="C1513" s="478"/>
      <c r="D1513" s="478"/>
      <c r="E1513" s="478"/>
      <c r="F1513" s="478"/>
      <c r="G1513" s="478"/>
      <c r="H1513" s="478"/>
      <c r="I1513" s="478"/>
      <c r="J1513" s="478"/>
      <c r="K1513" s="478"/>
      <c r="L1513" s="478"/>
      <c r="M1513" s="478"/>
      <c r="N1513" s="478"/>
      <c r="O1513" s="478"/>
      <c r="P1513" s="478"/>
      <c r="Q1513" s="478"/>
      <c r="R1513" s="478"/>
      <c r="S1513" s="478"/>
      <c r="T1513" s="478"/>
    </row>
    <row r="1514" spans="1:20" customFormat="1" ht="13.5">
      <c r="A1514" s="478"/>
      <c r="B1514" s="478"/>
      <c r="C1514" s="478"/>
      <c r="D1514" s="478"/>
      <c r="E1514" s="478"/>
      <c r="F1514" s="478"/>
      <c r="G1514" s="478"/>
      <c r="H1514" s="478"/>
      <c r="I1514" s="478"/>
      <c r="J1514" s="478"/>
      <c r="K1514" s="478"/>
      <c r="L1514" s="478"/>
      <c r="M1514" s="478"/>
      <c r="N1514" s="478"/>
      <c r="O1514" s="478"/>
      <c r="P1514" s="478"/>
      <c r="Q1514" s="478"/>
      <c r="R1514" s="478"/>
      <c r="S1514" s="478"/>
      <c r="T1514" s="478"/>
    </row>
    <row r="1515" spans="1:20" customFormat="1" ht="13.5">
      <c r="A1515" s="478"/>
      <c r="B1515" s="478"/>
      <c r="C1515" s="478"/>
      <c r="D1515" s="478"/>
      <c r="E1515" s="478"/>
      <c r="F1515" s="478"/>
      <c r="G1515" s="478"/>
      <c r="H1515" s="478"/>
      <c r="I1515" s="478"/>
      <c r="J1515" s="478"/>
      <c r="K1515" s="478"/>
      <c r="L1515" s="478"/>
      <c r="M1515" s="478"/>
      <c r="N1515" s="478"/>
      <c r="O1515" s="478"/>
      <c r="P1515" s="478"/>
      <c r="Q1515" s="478"/>
      <c r="R1515" s="478"/>
      <c r="S1515" s="478"/>
      <c r="T1515" s="478"/>
    </row>
    <row r="1516" spans="1:20" customFormat="1" ht="13.5">
      <c r="A1516" s="478"/>
      <c r="B1516" s="478"/>
      <c r="C1516" s="478"/>
      <c r="D1516" s="478"/>
      <c r="E1516" s="478"/>
      <c r="F1516" s="478"/>
      <c r="G1516" s="478"/>
      <c r="H1516" s="478"/>
      <c r="I1516" s="478"/>
      <c r="J1516" s="478"/>
      <c r="K1516" s="478"/>
      <c r="L1516" s="478"/>
      <c r="M1516" s="478"/>
      <c r="N1516" s="478"/>
      <c r="O1516" s="478"/>
      <c r="P1516" s="478"/>
      <c r="Q1516" s="478"/>
      <c r="R1516" s="478"/>
      <c r="S1516" s="478"/>
      <c r="T1516" s="478"/>
    </row>
    <row r="1517" spans="1:20" customFormat="1" ht="13.5">
      <c r="A1517" s="478"/>
      <c r="B1517" s="478"/>
      <c r="C1517" s="478"/>
      <c r="D1517" s="478"/>
      <c r="E1517" s="478"/>
      <c r="F1517" s="478"/>
      <c r="G1517" s="478"/>
      <c r="H1517" s="478"/>
      <c r="I1517" s="478"/>
      <c r="J1517" s="478"/>
      <c r="K1517" s="478"/>
      <c r="L1517" s="478"/>
      <c r="M1517" s="478"/>
      <c r="N1517" s="478"/>
      <c r="O1517" s="478"/>
      <c r="P1517" s="478"/>
      <c r="Q1517" s="478"/>
      <c r="R1517" s="478"/>
      <c r="S1517" s="478"/>
      <c r="T1517" s="478"/>
    </row>
    <row r="1518" spans="1:20" customFormat="1" ht="13.5">
      <c r="A1518" s="478"/>
      <c r="B1518" s="478"/>
      <c r="C1518" s="478"/>
      <c r="D1518" s="478"/>
      <c r="E1518" s="478"/>
      <c r="F1518" s="478"/>
      <c r="G1518" s="478"/>
      <c r="H1518" s="478"/>
      <c r="I1518" s="478"/>
      <c r="J1518" s="478"/>
      <c r="K1518" s="478"/>
      <c r="L1518" s="478"/>
      <c r="M1518" s="478"/>
      <c r="N1518" s="478"/>
      <c r="O1518" s="478"/>
      <c r="P1518" s="478"/>
      <c r="Q1518" s="478"/>
      <c r="R1518" s="478"/>
      <c r="S1518" s="478"/>
      <c r="T1518" s="478"/>
    </row>
    <row r="1519" spans="1:20" customFormat="1" ht="13.5">
      <c r="A1519" s="478"/>
      <c r="B1519" s="478"/>
      <c r="C1519" s="478"/>
      <c r="D1519" s="478"/>
      <c r="E1519" s="478"/>
      <c r="F1519" s="478"/>
      <c r="G1519" s="478"/>
      <c r="H1519" s="478"/>
      <c r="I1519" s="478"/>
      <c r="J1519" s="478"/>
      <c r="K1519" s="478"/>
      <c r="L1519" s="478"/>
      <c r="M1519" s="478"/>
      <c r="N1519" s="478"/>
      <c r="O1519" s="478"/>
      <c r="P1519" s="478"/>
      <c r="Q1519" s="478"/>
      <c r="R1519" s="478"/>
      <c r="S1519" s="478"/>
      <c r="T1519" s="478"/>
    </row>
    <row r="1520" spans="1:20" customFormat="1" ht="13.5">
      <c r="A1520" s="478"/>
      <c r="B1520" s="478"/>
      <c r="C1520" s="478"/>
      <c r="D1520" s="478"/>
      <c r="E1520" s="478"/>
      <c r="F1520" s="478"/>
      <c r="G1520" s="478"/>
      <c r="H1520" s="478"/>
      <c r="I1520" s="478"/>
      <c r="J1520" s="478"/>
      <c r="K1520" s="478"/>
      <c r="L1520" s="478"/>
      <c r="M1520" s="478"/>
      <c r="N1520" s="478"/>
      <c r="O1520" s="478"/>
      <c r="P1520" s="478"/>
      <c r="Q1520" s="478"/>
      <c r="R1520" s="478"/>
      <c r="S1520" s="478"/>
      <c r="T1520" s="478"/>
    </row>
    <row r="1521" spans="1:20" customFormat="1" ht="13.5">
      <c r="A1521" s="478"/>
      <c r="B1521" s="478"/>
      <c r="C1521" s="478"/>
      <c r="D1521" s="478"/>
      <c r="E1521" s="478"/>
      <c r="F1521" s="478"/>
      <c r="G1521" s="478"/>
      <c r="H1521" s="478"/>
      <c r="I1521" s="478"/>
      <c r="J1521" s="478"/>
      <c r="K1521" s="478"/>
      <c r="L1521" s="478"/>
      <c r="M1521" s="478"/>
      <c r="N1521" s="478"/>
      <c r="O1521" s="478"/>
      <c r="P1521" s="478"/>
      <c r="Q1521" s="478"/>
      <c r="R1521" s="478"/>
      <c r="S1521" s="478"/>
      <c r="T1521" s="478"/>
    </row>
    <row r="1522" spans="1:20" customFormat="1" ht="13.5">
      <c r="A1522" s="478"/>
      <c r="B1522" s="478"/>
      <c r="C1522" s="478"/>
      <c r="D1522" s="478"/>
      <c r="E1522" s="478"/>
      <c r="F1522" s="478"/>
      <c r="G1522" s="478"/>
      <c r="H1522" s="478"/>
      <c r="I1522" s="478"/>
      <c r="J1522" s="478"/>
      <c r="K1522" s="478"/>
      <c r="L1522" s="478"/>
      <c r="M1522" s="478"/>
      <c r="N1522" s="478"/>
      <c r="O1522" s="478"/>
      <c r="P1522" s="478"/>
      <c r="Q1522" s="478"/>
      <c r="R1522" s="478"/>
      <c r="S1522" s="478"/>
      <c r="T1522" s="478"/>
    </row>
    <row r="1523" spans="1:20" customFormat="1" ht="13.5">
      <c r="A1523" s="478"/>
      <c r="B1523" s="478"/>
      <c r="C1523" s="478"/>
      <c r="D1523" s="478"/>
      <c r="E1523" s="478"/>
      <c r="F1523" s="478"/>
      <c r="G1523" s="478"/>
      <c r="H1523" s="478"/>
      <c r="I1523" s="478"/>
      <c r="J1523" s="478"/>
      <c r="K1523" s="478"/>
      <c r="L1523" s="478"/>
      <c r="M1523" s="478"/>
      <c r="N1523" s="478"/>
      <c r="O1523" s="478"/>
      <c r="P1523" s="478"/>
      <c r="Q1523" s="478"/>
      <c r="R1523" s="478"/>
      <c r="S1523" s="478"/>
      <c r="T1523" s="478"/>
    </row>
    <row r="1524" spans="1:20" customFormat="1" ht="13.5">
      <c r="A1524" s="478"/>
      <c r="B1524" s="478"/>
      <c r="C1524" s="478"/>
      <c r="D1524" s="478"/>
      <c r="E1524" s="478"/>
      <c r="F1524" s="478"/>
      <c r="G1524" s="478"/>
      <c r="H1524" s="478"/>
      <c r="I1524" s="478"/>
      <c r="J1524" s="478"/>
      <c r="K1524" s="478"/>
      <c r="L1524" s="478"/>
      <c r="M1524" s="478"/>
      <c r="N1524" s="478"/>
      <c r="O1524" s="478"/>
      <c r="P1524" s="478"/>
      <c r="Q1524" s="478"/>
      <c r="R1524" s="478"/>
      <c r="S1524" s="478"/>
      <c r="T1524" s="478"/>
    </row>
    <row r="1525" spans="1:20" customFormat="1" ht="13.5">
      <c r="A1525" s="478"/>
      <c r="B1525" s="478"/>
      <c r="C1525" s="478"/>
      <c r="D1525" s="478"/>
      <c r="E1525" s="478"/>
      <c r="F1525" s="478"/>
      <c r="G1525" s="478"/>
      <c r="H1525" s="478"/>
      <c r="I1525" s="478"/>
      <c r="J1525" s="478"/>
      <c r="K1525" s="478"/>
      <c r="L1525" s="478"/>
      <c r="M1525" s="478"/>
      <c r="N1525" s="478"/>
      <c r="O1525" s="478"/>
      <c r="P1525" s="478"/>
      <c r="Q1525" s="478"/>
      <c r="R1525" s="478"/>
      <c r="S1525" s="478"/>
      <c r="T1525" s="478"/>
    </row>
    <row r="1526" spans="1:20" customFormat="1" ht="13.5">
      <c r="A1526" s="478"/>
      <c r="B1526" s="478"/>
      <c r="C1526" s="478"/>
      <c r="D1526" s="478"/>
      <c r="E1526" s="478"/>
      <c r="F1526" s="478"/>
      <c r="G1526" s="478"/>
      <c r="H1526" s="478"/>
      <c r="I1526" s="478"/>
      <c r="J1526" s="478"/>
      <c r="K1526" s="478"/>
      <c r="L1526" s="478"/>
      <c r="M1526" s="478"/>
      <c r="N1526" s="478"/>
      <c r="O1526" s="478"/>
      <c r="P1526" s="478"/>
      <c r="Q1526" s="478"/>
      <c r="R1526" s="478"/>
      <c r="S1526" s="478"/>
      <c r="T1526" s="478"/>
    </row>
    <row r="1527" spans="1:20" customFormat="1" ht="13.5">
      <c r="A1527" s="478"/>
      <c r="B1527" s="478"/>
      <c r="C1527" s="478"/>
      <c r="D1527" s="478"/>
      <c r="E1527" s="478"/>
      <c r="F1527" s="478"/>
      <c r="G1527" s="478"/>
      <c r="H1527" s="478"/>
      <c r="I1527" s="478"/>
      <c r="J1527" s="478"/>
      <c r="K1527" s="478"/>
      <c r="L1527" s="478"/>
      <c r="M1527" s="478"/>
      <c r="N1527" s="478"/>
      <c r="O1527" s="478"/>
      <c r="P1527" s="478"/>
      <c r="Q1527" s="478"/>
      <c r="R1527" s="478"/>
      <c r="S1527" s="478"/>
      <c r="T1527" s="478"/>
    </row>
    <row r="1528" spans="1:20" customFormat="1" ht="13.5">
      <c r="A1528" s="478"/>
      <c r="B1528" s="478"/>
      <c r="C1528" s="478"/>
      <c r="D1528" s="478"/>
      <c r="E1528" s="478"/>
      <c r="F1528" s="478"/>
      <c r="G1528" s="478"/>
      <c r="H1528" s="478"/>
      <c r="I1528" s="478"/>
      <c r="J1528" s="478"/>
      <c r="K1528" s="478"/>
      <c r="L1528" s="478"/>
      <c r="M1528" s="478"/>
      <c r="N1528" s="478"/>
      <c r="O1528" s="478"/>
      <c r="P1528" s="478"/>
      <c r="Q1528" s="478"/>
      <c r="R1528" s="478"/>
      <c r="S1528" s="478"/>
      <c r="T1528" s="478"/>
    </row>
    <row r="1529" spans="1:20" customFormat="1" ht="13.5">
      <c r="A1529" s="478"/>
      <c r="B1529" s="478"/>
      <c r="C1529" s="478"/>
      <c r="D1529" s="478"/>
      <c r="E1529" s="478"/>
      <c r="F1529" s="478"/>
      <c r="G1529" s="478"/>
      <c r="H1529" s="478"/>
      <c r="I1529" s="478"/>
      <c r="J1529" s="478"/>
      <c r="K1529" s="478"/>
      <c r="L1529" s="478"/>
      <c r="M1529" s="478"/>
      <c r="N1529" s="478"/>
      <c r="O1529" s="478"/>
      <c r="P1529" s="478"/>
      <c r="Q1529" s="478"/>
      <c r="R1529" s="478"/>
      <c r="S1529" s="478"/>
      <c r="T1529" s="478"/>
    </row>
    <row r="1530" spans="1:20" customFormat="1" ht="13.5">
      <c r="A1530" s="478"/>
      <c r="B1530" s="478"/>
      <c r="C1530" s="478"/>
      <c r="D1530" s="478"/>
      <c r="E1530" s="478"/>
      <c r="F1530" s="478"/>
      <c r="G1530" s="478"/>
      <c r="H1530" s="478"/>
      <c r="I1530" s="478"/>
      <c r="J1530" s="478"/>
      <c r="K1530" s="478"/>
      <c r="L1530" s="478"/>
      <c r="M1530" s="478"/>
      <c r="N1530" s="478"/>
      <c r="O1530" s="478"/>
      <c r="P1530" s="478"/>
      <c r="Q1530" s="478"/>
      <c r="R1530" s="478"/>
      <c r="S1530" s="478"/>
      <c r="T1530" s="478"/>
    </row>
    <row r="1531" spans="1:20" customFormat="1" ht="13.5">
      <c r="A1531" s="478"/>
      <c r="B1531" s="478"/>
      <c r="C1531" s="478"/>
      <c r="D1531" s="478"/>
      <c r="E1531" s="478"/>
      <c r="F1531" s="478"/>
      <c r="G1531" s="478"/>
      <c r="H1531" s="478"/>
      <c r="I1531" s="478"/>
      <c r="J1531" s="478"/>
      <c r="K1531" s="478"/>
      <c r="L1531" s="478"/>
      <c r="M1531" s="478"/>
      <c r="N1531" s="478"/>
      <c r="O1531" s="478"/>
      <c r="P1531" s="478"/>
      <c r="Q1531" s="478"/>
      <c r="R1531" s="478"/>
      <c r="S1531" s="478"/>
      <c r="T1531" s="478"/>
    </row>
    <row r="1532" spans="1:20" customFormat="1" ht="13.5">
      <c r="A1532" s="478"/>
      <c r="B1532" s="478"/>
      <c r="C1532" s="478"/>
      <c r="D1532" s="478"/>
      <c r="E1532" s="478"/>
      <c r="F1532" s="478"/>
      <c r="G1532" s="478"/>
      <c r="H1532" s="478"/>
      <c r="I1532" s="478"/>
      <c r="J1532" s="478"/>
      <c r="K1532" s="478"/>
      <c r="L1532" s="478"/>
      <c r="M1532" s="478"/>
      <c r="N1532" s="478"/>
      <c r="O1532" s="478"/>
      <c r="P1532" s="478"/>
      <c r="Q1532" s="478"/>
      <c r="R1532" s="478"/>
      <c r="S1532" s="478"/>
      <c r="T1532" s="478"/>
    </row>
    <row r="1533" spans="1:20" customFormat="1" ht="13.5">
      <c r="A1533" s="478"/>
      <c r="B1533" s="478"/>
      <c r="C1533" s="478"/>
      <c r="D1533" s="478"/>
      <c r="E1533" s="478"/>
      <c r="F1533" s="478"/>
      <c r="G1533" s="478"/>
      <c r="H1533" s="478"/>
      <c r="I1533" s="478"/>
      <c r="J1533" s="478"/>
      <c r="K1533" s="478"/>
      <c r="L1533" s="478"/>
      <c r="M1533" s="478"/>
      <c r="N1533" s="478"/>
      <c r="O1533" s="478"/>
      <c r="P1533" s="478"/>
      <c r="Q1533" s="478"/>
      <c r="R1533" s="478"/>
      <c r="S1533" s="478"/>
      <c r="T1533" s="478"/>
    </row>
    <row r="1534" spans="1:20" customFormat="1" ht="13.5">
      <c r="A1534" s="478"/>
      <c r="B1534" s="478"/>
      <c r="C1534" s="478"/>
      <c r="D1534" s="478"/>
      <c r="E1534" s="478"/>
      <c r="F1534" s="478"/>
      <c r="G1534" s="478"/>
      <c r="H1534" s="478"/>
      <c r="I1534" s="478"/>
      <c r="J1534" s="478"/>
      <c r="K1534" s="478"/>
      <c r="L1534" s="478"/>
      <c r="M1534" s="478"/>
      <c r="N1534" s="478"/>
      <c r="O1534" s="478"/>
      <c r="P1534" s="478"/>
      <c r="Q1534" s="478"/>
      <c r="R1534" s="478"/>
      <c r="S1534" s="478"/>
      <c r="T1534" s="478"/>
    </row>
    <row r="1535" spans="1:20" customFormat="1" ht="13.5">
      <c r="A1535" s="478"/>
      <c r="B1535" s="478"/>
      <c r="C1535" s="478"/>
      <c r="D1535" s="478"/>
      <c r="E1535" s="478"/>
      <c r="F1535" s="478"/>
      <c r="G1535" s="478"/>
      <c r="H1535" s="478"/>
      <c r="I1535" s="478"/>
      <c r="J1535" s="478"/>
      <c r="K1535" s="478"/>
      <c r="L1535" s="478"/>
      <c r="M1535" s="478"/>
      <c r="N1535" s="478"/>
      <c r="O1535" s="478"/>
      <c r="P1535" s="478"/>
      <c r="Q1535" s="478"/>
      <c r="R1535" s="478"/>
      <c r="S1535" s="478"/>
      <c r="T1535" s="478"/>
    </row>
    <row r="1536" spans="1:20" customFormat="1" ht="13.5">
      <c r="A1536" s="478"/>
      <c r="B1536" s="478"/>
      <c r="C1536" s="478"/>
      <c r="D1536" s="478"/>
      <c r="E1536" s="478"/>
      <c r="F1536" s="478"/>
      <c r="G1536" s="478"/>
      <c r="H1536" s="478"/>
      <c r="I1536" s="478"/>
      <c r="J1536" s="478"/>
      <c r="K1536" s="478"/>
      <c r="L1536" s="478"/>
      <c r="M1536" s="478"/>
      <c r="N1536" s="478"/>
      <c r="O1536" s="478"/>
      <c r="P1536" s="478"/>
      <c r="Q1536" s="478"/>
      <c r="R1536" s="478"/>
      <c r="S1536" s="478"/>
      <c r="T1536" s="478"/>
    </row>
    <row r="1537" spans="1:20" customFormat="1" ht="13.5">
      <c r="A1537" s="478"/>
      <c r="B1537" s="478"/>
      <c r="C1537" s="478"/>
      <c r="D1537" s="478"/>
      <c r="E1537" s="478"/>
      <c r="F1537" s="478"/>
      <c r="G1537" s="478"/>
      <c r="H1537" s="478"/>
      <c r="I1537" s="478"/>
      <c r="J1537" s="478"/>
      <c r="K1537" s="478"/>
      <c r="L1537" s="478"/>
      <c r="M1537" s="478"/>
      <c r="N1537" s="478"/>
      <c r="O1537" s="478"/>
      <c r="P1537" s="478"/>
      <c r="Q1537" s="478"/>
      <c r="R1537" s="478"/>
      <c r="S1537" s="478"/>
      <c r="T1537" s="478"/>
    </row>
    <row r="1538" spans="1:20" customFormat="1" ht="13.5">
      <c r="A1538" s="478"/>
      <c r="B1538" s="478"/>
      <c r="C1538" s="478"/>
      <c r="D1538" s="478"/>
      <c r="E1538" s="478"/>
      <c r="F1538" s="478"/>
      <c r="G1538" s="478"/>
      <c r="H1538" s="478"/>
      <c r="I1538" s="478"/>
      <c r="J1538" s="478"/>
      <c r="K1538" s="478"/>
      <c r="L1538" s="478"/>
      <c r="M1538" s="478"/>
      <c r="N1538" s="478"/>
      <c r="O1538" s="478"/>
      <c r="P1538" s="478"/>
      <c r="Q1538" s="478"/>
      <c r="R1538" s="478"/>
      <c r="S1538" s="478"/>
      <c r="T1538" s="478"/>
    </row>
    <row r="1539" spans="1:20" customFormat="1" ht="13.5">
      <c r="A1539" s="478"/>
      <c r="B1539" s="478"/>
      <c r="C1539" s="478"/>
      <c r="D1539" s="478"/>
      <c r="E1539" s="478"/>
      <c r="F1539" s="478"/>
      <c r="G1539" s="478"/>
      <c r="H1539" s="478"/>
      <c r="I1539" s="478"/>
      <c r="J1539" s="478"/>
      <c r="K1539" s="478"/>
      <c r="L1539" s="478"/>
      <c r="M1539" s="478"/>
      <c r="N1539" s="478"/>
      <c r="O1539" s="478"/>
      <c r="P1539" s="478"/>
      <c r="Q1539" s="478"/>
      <c r="R1539" s="478"/>
      <c r="S1539" s="478"/>
      <c r="T1539" s="478"/>
    </row>
    <row r="1540" spans="1:20" customFormat="1" ht="13.5">
      <c r="A1540" s="478"/>
      <c r="B1540" s="478"/>
      <c r="C1540" s="478"/>
      <c r="D1540" s="478"/>
      <c r="E1540" s="478"/>
      <c r="F1540" s="478"/>
      <c r="G1540" s="478"/>
      <c r="H1540" s="478"/>
      <c r="I1540" s="478"/>
      <c r="J1540" s="478"/>
      <c r="K1540" s="478"/>
      <c r="L1540" s="478"/>
      <c r="M1540" s="478"/>
      <c r="N1540" s="478"/>
      <c r="O1540" s="478"/>
      <c r="P1540" s="478"/>
      <c r="Q1540" s="478"/>
      <c r="R1540" s="478"/>
      <c r="S1540" s="478"/>
      <c r="T1540" s="478"/>
    </row>
    <row r="1541" spans="1:20" customFormat="1" ht="13.5">
      <c r="A1541" s="478"/>
      <c r="B1541" s="478"/>
      <c r="C1541" s="478"/>
      <c r="D1541" s="478"/>
      <c r="E1541" s="478"/>
      <c r="F1541" s="478"/>
      <c r="G1541" s="478"/>
      <c r="H1541" s="478"/>
      <c r="I1541" s="478"/>
      <c r="J1541" s="478"/>
      <c r="K1541" s="478"/>
      <c r="L1541" s="478"/>
      <c r="M1541" s="478"/>
      <c r="N1541" s="478"/>
      <c r="O1541" s="478"/>
      <c r="P1541" s="478"/>
      <c r="Q1541" s="478"/>
      <c r="R1541" s="478"/>
      <c r="S1541" s="478"/>
      <c r="T1541" s="478"/>
    </row>
    <row r="1542" spans="1:20" customFormat="1" ht="13.5">
      <c r="A1542" s="478"/>
      <c r="B1542" s="478"/>
      <c r="C1542" s="478"/>
      <c r="D1542" s="478"/>
      <c r="E1542" s="478"/>
      <c r="F1542" s="478"/>
      <c r="G1542" s="478"/>
      <c r="H1542" s="478"/>
      <c r="I1542" s="478"/>
      <c r="J1542" s="478"/>
      <c r="K1542" s="478"/>
      <c r="L1542" s="478"/>
      <c r="M1542" s="478"/>
      <c r="N1542" s="478"/>
      <c r="O1542" s="478"/>
      <c r="P1542" s="478"/>
      <c r="Q1542" s="478"/>
      <c r="R1542" s="478"/>
      <c r="S1542" s="478"/>
      <c r="T1542" s="478"/>
    </row>
    <row r="1543" spans="1:20" customFormat="1" ht="13.5">
      <c r="A1543" s="478"/>
      <c r="B1543" s="478"/>
      <c r="C1543" s="478"/>
      <c r="D1543" s="478"/>
      <c r="E1543" s="478"/>
      <c r="F1543" s="478"/>
      <c r="G1543" s="478"/>
      <c r="H1543" s="478"/>
      <c r="I1543" s="478"/>
      <c r="J1543" s="478"/>
      <c r="K1543" s="478"/>
      <c r="L1543" s="478"/>
      <c r="M1543" s="478"/>
      <c r="N1543" s="478"/>
      <c r="O1543" s="478"/>
      <c r="P1543" s="478"/>
      <c r="Q1543" s="478"/>
      <c r="R1543" s="478"/>
      <c r="S1543" s="478"/>
      <c r="T1543" s="478"/>
    </row>
    <row r="1544" spans="1:20" customFormat="1" ht="13.5">
      <c r="A1544" s="478"/>
      <c r="B1544" s="478"/>
      <c r="C1544" s="478"/>
      <c r="D1544" s="478"/>
      <c r="E1544" s="478"/>
      <c r="F1544" s="478"/>
      <c r="G1544" s="478"/>
      <c r="H1544" s="478"/>
      <c r="I1544" s="478"/>
      <c r="J1544" s="478"/>
      <c r="K1544" s="478"/>
      <c r="L1544" s="478"/>
      <c r="M1544" s="478"/>
      <c r="N1544" s="478"/>
      <c r="O1544" s="478"/>
      <c r="P1544" s="478"/>
      <c r="Q1544" s="478"/>
      <c r="R1544" s="478"/>
      <c r="S1544" s="478"/>
      <c r="T1544" s="478"/>
    </row>
    <row r="1545" spans="1:20" customFormat="1" ht="13.5">
      <c r="A1545" s="478"/>
      <c r="B1545" s="478"/>
      <c r="C1545" s="478"/>
      <c r="D1545" s="478"/>
      <c r="E1545" s="478"/>
      <c r="F1545" s="478"/>
      <c r="G1545" s="478"/>
      <c r="H1545" s="478"/>
      <c r="I1545" s="478"/>
      <c r="J1545" s="478"/>
      <c r="K1545" s="478"/>
      <c r="L1545" s="478"/>
      <c r="M1545" s="478"/>
      <c r="N1545" s="478"/>
      <c r="O1545" s="478"/>
      <c r="P1545" s="478"/>
      <c r="Q1545" s="478"/>
      <c r="R1545" s="478"/>
      <c r="S1545" s="478"/>
      <c r="T1545" s="478"/>
    </row>
    <row r="1546" spans="1:20" customFormat="1" ht="13.5">
      <c r="A1546" s="478"/>
      <c r="B1546" s="478"/>
      <c r="C1546" s="478"/>
      <c r="D1546" s="478"/>
      <c r="E1546" s="478"/>
      <c r="F1546" s="478"/>
      <c r="G1546" s="478"/>
      <c r="H1546" s="478"/>
      <c r="I1546" s="478"/>
      <c r="J1546" s="478"/>
      <c r="K1546" s="478"/>
      <c r="L1546" s="478"/>
      <c r="M1546" s="478"/>
      <c r="N1546" s="478"/>
      <c r="O1546" s="478"/>
      <c r="P1546" s="478"/>
      <c r="Q1546" s="478"/>
      <c r="R1546" s="478"/>
      <c r="S1546" s="478"/>
      <c r="T1546" s="478"/>
    </row>
    <row r="1547" spans="1:20" customFormat="1" ht="13.5">
      <c r="A1547" s="478"/>
      <c r="B1547" s="478"/>
      <c r="C1547" s="478"/>
      <c r="D1547" s="478"/>
      <c r="E1547" s="478"/>
      <c r="F1547" s="478"/>
      <c r="G1547" s="478"/>
      <c r="H1547" s="478"/>
      <c r="I1547" s="478"/>
      <c r="J1547" s="478"/>
      <c r="K1547" s="478"/>
      <c r="L1547" s="478"/>
      <c r="M1547" s="478"/>
      <c r="N1547" s="478"/>
      <c r="O1547" s="478"/>
      <c r="P1547" s="478"/>
      <c r="Q1547" s="478"/>
      <c r="R1547" s="478"/>
      <c r="S1547" s="478"/>
      <c r="T1547" s="478"/>
    </row>
    <row r="1548" spans="1:20" customFormat="1" ht="13.5">
      <c r="A1548" s="478"/>
      <c r="B1548" s="478"/>
      <c r="C1548" s="478"/>
      <c r="D1548" s="478"/>
      <c r="E1548" s="478"/>
      <c r="F1548" s="478"/>
      <c r="G1548" s="478"/>
      <c r="H1548" s="478"/>
      <c r="I1548" s="478"/>
      <c r="J1548" s="478"/>
      <c r="K1548" s="478"/>
      <c r="L1548" s="478"/>
      <c r="M1548" s="478"/>
      <c r="N1548" s="478"/>
      <c r="O1548" s="478"/>
      <c r="P1548" s="478"/>
      <c r="Q1548" s="478"/>
      <c r="R1548" s="478"/>
      <c r="S1548" s="478"/>
      <c r="T1548" s="478"/>
    </row>
    <row r="1549" spans="1:20" customFormat="1" ht="13.5">
      <c r="A1549" s="478"/>
      <c r="B1549" s="478"/>
      <c r="C1549" s="478"/>
      <c r="D1549" s="478"/>
      <c r="E1549" s="478"/>
      <c r="F1549" s="478"/>
      <c r="G1549" s="478"/>
      <c r="H1549" s="478"/>
      <c r="I1549" s="478"/>
      <c r="J1549" s="478"/>
      <c r="K1549" s="478"/>
      <c r="L1549" s="478"/>
      <c r="M1549" s="478"/>
      <c r="N1549" s="478"/>
      <c r="O1549" s="478"/>
      <c r="P1549" s="478"/>
      <c r="Q1549" s="478"/>
      <c r="R1549" s="478"/>
      <c r="S1549" s="478"/>
      <c r="T1549" s="478"/>
    </row>
    <row r="1550" spans="1:20" customFormat="1" ht="13.5">
      <c r="A1550" s="478"/>
      <c r="B1550" s="478"/>
      <c r="C1550" s="478"/>
      <c r="D1550" s="478"/>
      <c r="E1550" s="478"/>
      <c r="F1550" s="478"/>
      <c r="G1550" s="478"/>
      <c r="H1550" s="478"/>
      <c r="I1550" s="478"/>
      <c r="J1550" s="478"/>
      <c r="K1550" s="478"/>
      <c r="L1550" s="478"/>
      <c r="M1550" s="478"/>
      <c r="N1550" s="478"/>
      <c r="O1550" s="478"/>
      <c r="P1550" s="478"/>
      <c r="Q1550" s="478"/>
      <c r="R1550" s="478"/>
      <c r="S1550" s="478"/>
      <c r="T1550" s="478"/>
    </row>
    <row r="1551" spans="1:20" customFormat="1" ht="13.5">
      <c r="A1551" s="478"/>
      <c r="B1551" s="478"/>
      <c r="C1551" s="478"/>
      <c r="D1551" s="478"/>
      <c r="E1551" s="478"/>
      <c r="F1551" s="478"/>
      <c r="G1551" s="478"/>
      <c r="H1551" s="478"/>
      <c r="I1551" s="478"/>
      <c r="J1551" s="478"/>
      <c r="K1551" s="478"/>
      <c r="L1551" s="478"/>
      <c r="M1551" s="478"/>
      <c r="N1551" s="478"/>
      <c r="O1551" s="478"/>
      <c r="P1551" s="478"/>
      <c r="Q1551" s="478"/>
      <c r="R1551" s="478"/>
      <c r="S1551" s="478"/>
      <c r="T1551" s="478"/>
    </row>
    <row r="1552" spans="1:20" customFormat="1" ht="13.5">
      <c r="A1552" s="478"/>
      <c r="B1552" s="478"/>
      <c r="C1552" s="478"/>
      <c r="D1552" s="478"/>
      <c r="E1552" s="478"/>
      <c r="F1552" s="478"/>
      <c r="G1552" s="478"/>
      <c r="H1552" s="478"/>
      <c r="I1552" s="478"/>
      <c r="J1552" s="478"/>
      <c r="K1552" s="478"/>
      <c r="L1552" s="478"/>
      <c r="M1552" s="478"/>
      <c r="N1552" s="478"/>
      <c r="O1552" s="478"/>
      <c r="P1552" s="478"/>
      <c r="Q1552" s="478"/>
      <c r="R1552" s="478"/>
      <c r="S1552" s="478"/>
      <c r="T1552" s="478"/>
    </row>
    <row r="1553" spans="1:20" customFormat="1" ht="13.5">
      <c r="A1553" s="478"/>
      <c r="B1553" s="478"/>
      <c r="C1553" s="478"/>
      <c r="D1553" s="478"/>
      <c r="E1553" s="478"/>
      <c r="F1553" s="478"/>
      <c r="G1553" s="478"/>
      <c r="H1553" s="478"/>
      <c r="I1553" s="478"/>
      <c r="J1553" s="478"/>
      <c r="K1553" s="478"/>
      <c r="L1553" s="478"/>
      <c r="M1553" s="478"/>
      <c r="N1553" s="478"/>
      <c r="O1553" s="478"/>
      <c r="P1553" s="478"/>
      <c r="Q1553" s="478"/>
      <c r="R1553" s="478"/>
      <c r="S1553" s="478"/>
      <c r="T1553" s="478"/>
    </row>
    <row r="1554" spans="1:20" customFormat="1" ht="13.5">
      <c r="A1554" s="478"/>
      <c r="B1554" s="478"/>
      <c r="C1554" s="478"/>
      <c r="D1554" s="478"/>
      <c r="E1554" s="478"/>
      <c r="F1554" s="478"/>
      <c r="G1554" s="478"/>
      <c r="H1554" s="478"/>
      <c r="I1554" s="478"/>
      <c r="J1554" s="478"/>
      <c r="K1554" s="478"/>
      <c r="L1554" s="478"/>
      <c r="M1554" s="478"/>
      <c r="N1554" s="478"/>
      <c r="O1554" s="478"/>
      <c r="P1554" s="478"/>
      <c r="Q1554" s="478"/>
      <c r="R1554" s="478"/>
      <c r="S1554" s="478"/>
      <c r="T1554" s="478"/>
    </row>
    <row r="1555" spans="1:20" customFormat="1" ht="13.5">
      <c r="A1555" s="478"/>
      <c r="B1555" s="478"/>
      <c r="C1555" s="478"/>
      <c r="D1555" s="478"/>
      <c r="E1555" s="478"/>
      <c r="F1555" s="478"/>
      <c r="G1555" s="478"/>
      <c r="H1555" s="478"/>
      <c r="I1555" s="478"/>
      <c r="J1555" s="478"/>
      <c r="K1555" s="478"/>
      <c r="L1555" s="478"/>
      <c r="M1555" s="478"/>
      <c r="N1555" s="478"/>
      <c r="O1555" s="478"/>
      <c r="P1555" s="478"/>
      <c r="Q1555" s="478"/>
      <c r="R1555" s="478"/>
      <c r="S1555" s="478"/>
      <c r="T1555" s="478"/>
    </row>
    <row r="1556" spans="1:20" customFormat="1" ht="13.5">
      <c r="A1556" s="478"/>
      <c r="B1556" s="478"/>
      <c r="C1556" s="478"/>
      <c r="D1556" s="478"/>
      <c r="E1556" s="478"/>
      <c r="F1556" s="478"/>
      <c r="G1556" s="478"/>
      <c r="H1556" s="478"/>
      <c r="I1556" s="478"/>
      <c r="J1556" s="478"/>
      <c r="K1556" s="478"/>
      <c r="L1556" s="478"/>
      <c r="M1556" s="478"/>
      <c r="N1556" s="478"/>
      <c r="O1556" s="478"/>
      <c r="P1556" s="478"/>
      <c r="Q1556" s="478"/>
      <c r="R1556" s="478"/>
      <c r="S1556" s="478"/>
      <c r="T1556" s="478"/>
    </row>
    <row r="1557" spans="1:20" customFormat="1" ht="13.5">
      <c r="A1557" s="478"/>
      <c r="B1557" s="478"/>
      <c r="C1557" s="478"/>
      <c r="D1557" s="478"/>
      <c r="E1557" s="478"/>
      <c r="F1557" s="478"/>
      <c r="G1557" s="478"/>
      <c r="H1557" s="478"/>
      <c r="I1557" s="478"/>
      <c r="J1557" s="478"/>
      <c r="K1557" s="478"/>
      <c r="L1557" s="478"/>
      <c r="M1557" s="478"/>
      <c r="N1557" s="478"/>
      <c r="O1557" s="478"/>
      <c r="P1557" s="478"/>
      <c r="Q1557" s="478"/>
      <c r="R1557" s="478"/>
      <c r="S1557" s="478"/>
      <c r="T1557" s="478"/>
    </row>
    <row r="1558" spans="1:20" customFormat="1" ht="13.5">
      <c r="A1558" s="478"/>
      <c r="B1558" s="478"/>
      <c r="C1558" s="478"/>
      <c r="D1558" s="478"/>
      <c r="E1558" s="478"/>
      <c r="F1558" s="478"/>
      <c r="G1558" s="478"/>
      <c r="H1558" s="478"/>
      <c r="I1558" s="478"/>
      <c r="J1558" s="478"/>
      <c r="K1558" s="478"/>
      <c r="L1558" s="478"/>
      <c r="M1558" s="478"/>
      <c r="N1558" s="478"/>
      <c r="O1558" s="478"/>
      <c r="P1558" s="478"/>
      <c r="Q1558" s="478"/>
      <c r="R1558" s="478"/>
      <c r="S1558" s="478"/>
      <c r="T1558" s="478"/>
    </row>
    <row r="1559" spans="1:20" customFormat="1" ht="13.5">
      <c r="A1559" s="478"/>
      <c r="B1559" s="478"/>
      <c r="C1559" s="478"/>
      <c r="D1559" s="478"/>
      <c r="E1559" s="478"/>
      <c r="F1559" s="478"/>
      <c r="G1559" s="478"/>
      <c r="H1559" s="478"/>
      <c r="I1559" s="478"/>
      <c r="J1559" s="478"/>
      <c r="K1559" s="478"/>
      <c r="L1559" s="478"/>
      <c r="M1559" s="478"/>
      <c r="N1559" s="478"/>
      <c r="O1559" s="478"/>
      <c r="P1559" s="478"/>
      <c r="Q1559" s="478"/>
      <c r="R1559" s="478"/>
      <c r="S1559" s="478"/>
      <c r="T1559" s="478"/>
    </row>
    <row r="1560" spans="1:20" customFormat="1" ht="13.5">
      <c r="A1560" s="478"/>
      <c r="B1560" s="478"/>
      <c r="C1560" s="478"/>
      <c r="D1560" s="478"/>
      <c r="E1560" s="478"/>
      <c r="F1560" s="478"/>
      <c r="G1560" s="478"/>
      <c r="H1560" s="478"/>
      <c r="I1560" s="478"/>
      <c r="J1560" s="478"/>
      <c r="K1560" s="478"/>
      <c r="L1560" s="478"/>
      <c r="M1560" s="478"/>
      <c r="N1560" s="478"/>
      <c r="O1560" s="478"/>
      <c r="P1560" s="478"/>
      <c r="Q1560" s="478"/>
      <c r="R1560" s="478"/>
      <c r="S1560" s="478"/>
      <c r="T1560" s="478"/>
    </row>
    <row r="1561" spans="1:20" customFormat="1" ht="13.5">
      <c r="A1561" s="478"/>
      <c r="B1561" s="478"/>
      <c r="C1561" s="478"/>
      <c r="D1561" s="478"/>
      <c r="E1561" s="478"/>
      <c r="F1561" s="478"/>
      <c r="G1561" s="478"/>
      <c r="H1561" s="478"/>
      <c r="I1561" s="478"/>
      <c r="J1561" s="478"/>
      <c r="K1561" s="478"/>
      <c r="L1561" s="478"/>
      <c r="M1561" s="478"/>
      <c r="N1561" s="478"/>
      <c r="O1561" s="478"/>
      <c r="P1561" s="478"/>
      <c r="Q1561" s="478"/>
      <c r="R1561" s="478"/>
      <c r="S1561" s="478"/>
      <c r="T1561" s="478"/>
    </row>
    <row r="1562" spans="1:20" customFormat="1" ht="13.5">
      <c r="A1562" s="478"/>
      <c r="B1562" s="478"/>
      <c r="C1562" s="478"/>
      <c r="D1562" s="478"/>
      <c r="E1562" s="478"/>
      <c r="F1562" s="478"/>
      <c r="G1562" s="478"/>
      <c r="H1562" s="478"/>
      <c r="I1562" s="478"/>
      <c r="J1562" s="478"/>
      <c r="K1562" s="478"/>
      <c r="L1562" s="478"/>
      <c r="M1562" s="478"/>
      <c r="N1562" s="478"/>
      <c r="O1562" s="478"/>
      <c r="P1562" s="478"/>
      <c r="Q1562" s="478"/>
      <c r="R1562" s="478"/>
      <c r="S1562" s="478"/>
      <c r="T1562" s="478"/>
    </row>
    <row r="1563" spans="1:20" customFormat="1" ht="13.5">
      <c r="A1563" s="478"/>
      <c r="B1563" s="478"/>
      <c r="C1563" s="478"/>
      <c r="D1563" s="478"/>
      <c r="E1563" s="478"/>
      <c r="F1563" s="478"/>
      <c r="G1563" s="478"/>
      <c r="H1563" s="478"/>
      <c r="I1563" s="478"/>
      <c r="J1563" s="478"/>
      <c r="K1563" s="478"/>
      <c r="L1563" s="478"/>
      <c r="M1563" s="478"/>
      <c r="N1563" s="478"/>
      <c r="O1563" s="478"/>
      <c r="P1563" s="478"/>
      <c r="Q1563" s="478"/>
      <c r="R1563" s="478"/>
      <c r="S1563" s="478"/>
      <c r="T1563" s="478"/>
    </row>
    <row r="1564" spans="1:20" customFormat="1" ht="13.5">
      <c r="A1564" s="478"/>
      <c r="B1564" s="478"/>
      <c r="C1564" s="478"/>
      <c r="D1564" s="478"/>
      <c r="E1564" s="478"/>
      <c r="F1564" s="478"/>
      <c r="G1564" s="478"/>
      <c r="H1564" s="478"/>
      <c r="I1564" s="478"/>
      <c r="J1564" s="478"/>
      <c r="K1564" s="478"/>
      <c r="L1564" s="478"/>
      <c r="M1564" s="478"/>
      <c r="N1564" s="478"/>
      <c r="O1564" s="478"/>
      <c r="P1564" s="478"/>
      <c r="Q1564" s="478"/>
      <c r="R1564" s="478"/>
      <c r="S1564" s="478"/>
      <c r="T1564" s="478"/>
    </row>
    <row r="1565" spans="1:20" customFormat="1" ht="13.5">
      <c r="A1565" s="478"/>
      <c r="B1565" s="478"/>
      <c r="C1565" s="478"/>
      <c r="D1565" s="478"/>
      <c r="E1565" s="478"/>
      <c r="F1565" s="478"/>
      <c r="G1565" s="478"/>
      <c r="H1565" s="478"/>
      <c r="I1565" s="478"/>
      <c r="J1565" s="478"/>
      <c r="K1565" s="478"/>
      <c r="L1565" s="478"/>
      <c r="M1565" s="478"/>
      <c r="N1565" s="478"/>
      <c r="O1565" s="478"/>
      <c r="P1565" s="478"/>
      <c r="Q1565" s="478"/>
      <c r="R1565" s="478"/>
      <c r="S1565" s="478"/>
      <c r="T1565" s="478"/>
    </row>
    <row r="1566" spans="1:20" customFormat="1" ht="13.5">
      <c r="A1566" s="478"/>
      <c r="B1566" s="478"/>
      <c r="C1566" s="478"/>
      <c r="D1566" s="478"/>
      <c r="E1566" s="478"/>
      <c r="F1566" s="478"/>
      <c r="G1566" s="478"/>
      <c r="H1566" s="478"/>
      <c r="I1566" s="478"/>
      <c r="J1566" s="478"/>
      <c r="K1566" s="478"/>
      <c r="L1566" s="478"/>
      <c r="M1566" s="478"/>
      <c r="N1566" s="478"/>
      <c r="O1566" s="478"/>
      <c r="P1566" s="478"/>
      <c r="Q1566" s="478"/>
      <c r="R1566" s="478"/>
      <c r="S1566" s="478"/>
      <c r="T1566" s="478"/>
    </row>
    <row r="1567" spans="1:20" customFormat="1" ht="13.5">
      <c r="A1567" s="478"/>
      <c r="B1567" s="478"/>
      <c r="C1567" s="478"/>
      <c r="D1567" s="478"/>
      <c r="E1567" s="478"/>
      <c r="F1567" s="478"/>
      <c r="G1567" s="478"/>
      <c r="H1567" s="478"/>
      <c r="I1567" s="478"/>
      <c r="J1567" s="478"/>
      <c r="K1567" s="478"/>
      <c r="L1567" s="478"/>
      <c r="M1567" s="478"/>
      <c r="N1567" s="478"/>
      <c r="O1567" s="478"/>
      <c r="P1567" s="478"/>
      <c r="Q1567" s="478"/>
      <c r="R1567" s="478"/>
      <c r="S1567" s="478"/>
      <c r="T1567" s="478"/>
    </row>
    <row r="1568" spans="1:20" customFormat="1" ht="13.5">
      <c r="A1568" s="478"/>
      <c r="B1568" s="478"/>
      <c r="C1568" s="478"/>
      <c r="D1568" s="478"/>
      <c r="E1568" s="478"/>
      <c r="F1568" s="478"/>
      <c r="G1568" s="478"/>
      <c r="H1568" s="478"/>
      <c r="I1568" s="478"/>
      <c r="J1568" s="478"/>
      <c r="K1568" s="478"/>
      <c r="L1568" s="478"/>
      <c r="M1568" s="478"/>
      <c r="N1568" s="478"/>
      <c r="O1568" s="478"/>
      <c r="P1568" s="478"/>
      <c r="Q1568" s="478"/>
      <c r="R1568" s="478"/>
      <c r="S1568" s="478"/>
      <c r="T1568" s="478"/>
    </row>
    <row r="1569" spans="1:20" customFormat="1" ht="13.5">
      <c r="A1569" s="478"/>
      <c r="B1569" s="478"/>
      <c r="C1569" s="478"/>
      <c r="D1569" s="478"/>
      <c r="E1569" s="478"/>
      <c r="F1569" s="478"/>
      <c r="G1569" s="478"/>
      <c r="H1569" s="478"/>
      <c r="I1569" s="478"/>
      <c r="J1569" s="478"/>
      <c r="K1569" s="478"/>
      <c r="L1569" s="478"/>
      <c r="M1569" s="478"/>
      <c r="N1569" s="478"/>
      <c r="O1569" s="478"/>
      <c r="P1569" s="478"/>
      <c r="Q1569" s="478"/>
      <c r="R1569" s="478"/>
      <c r="S1569" s="478"/>
      <c r="T1569" s="478"/>
    </row>
    <row r="1570" spans="1:20" customFormat="1" ht="13.5">
      <c r="A1570" s="478"/>
      <c r="B1570" s="478"/>
      <c r="C1570" s="478"/>
      <c r="D1570" s="478"/>
      <c r="E1570" s="478"/>
      <c r="F1570" s="478"/>
      <c r="G1570" s="478"/>
      <c r="H1570" s="478"/>
      <c r="I1570" s="478"/>
      <c r="J1570" s="478"/>
      <c r="K1570" s="478"/>
      <c r="L1570" s="478"/>
      <c r="M1570" s="478"/>
      <c r="N1570" s="478"/>
      <c r="O1570" s="478"/>
      <c r="P1570" s="478"/>
      <c r="Q1570" s="478"/>
      <c r="R1570" s="478"/>
      <c r="S1570" s="478"/>
      <c r="T1570" s="478"/>
    </row>
    <row r="1571" spans="1:20" customFormat="1" ht="13.5">
      <c r="A1571" s="478"/>
      <c r="B1571" s="478"/>
      <c r="C1571" s="478"/>
      <c r="D1571" s="478"/>
      <c r="E1571" s="478"/>
      <c r="F1571" s="478"/>
      <c r="G1571" s="478"/>
      <c r="H1571" s="478"/>
      <c r="I1571" s="478"/>
      <c r="J1571" s="478"/>
      <c r="K1571" s="478"/>
      <c r="L1571" s="478"/>
      <c r="M1571" s="478"/>
      <c r="N1571" s="478"/>
      <c r="O1571" s="478"/>
      <c r="P1571" s="478"/>
      <c r="Q1571" s="478"/>
      <c r="R1571" s="478"/>
      <c r="S1571" s="478"/>
      <c r="T1571" s="478"/>
    </row>
    <row r="1572" spans="1:20" customFormat="1" ht="13.5">
      <c r="A1572" s="478"/>
      <c r="B1572" s="478"/>
      <c r="C1572" s="478"/>
      <c r="D1572" s="478"/>
      <c r="E1572" s="478"/>
      <c r="F1572" s="478"/>
      <c r="G1572" s="478"/>
      <c r="H1572" s="478"/>
      <c r="I1572" s="478"/>
      <c r="J1572" s="478"/>
      <c r="K1572" s="478"/>
      <c r="L1572" s="478"/>
      <c r="M1572" s="478"/>
      <c r="N1572" s="478"/>
      <c r="O1572" s="478"/>
      <c r="P1572" s="478"/>
      <c r="Q1572" s="478"/>
      <c r="R1572" s="478"/>
      <c r="S1572" s="478"/>
      <c r="T1572" s="478"/>
    </row>
    <row r="1573" spans="1:20" customFormat="1" ht="13.5">
      <c r="A1573" s="478"/>
      <c r="B1573" s="478"/>
      <c r="C1573" s="478"/>
      <c r="D1573" s="478"/>
      <c r="E1573" s="478"/>
      <c r="F1573" s="478"/>
      <c r="G1573" s="478"/>
      <c r="H1573" s="478"/>
      <c r="I1573" s="478"/>
      <c r="J1573" s="478"/>
      <c r="K1573" s="478"/>
      <c r="L1573" s="478"/>
      <c r="M1573" s="478"/>
      <c r="N1573" s="478"/>
      <c r="O1573" s="478"/>
      <c r="P1573" s="478"/>
      <c r="Q1573" s="478"/>
      <c r="R1573" s="478"/>
      <c r="S1573" s="478"/>
      <c r="T1573" s="478"/>
    </row>
    <row r="1574" spans="1:20" customFormat="1" ht="13.5">
      <c r="A1574" s="478"/>
      <c r="B1574" s="478"/>
      <c r="C1574" s="478"/>
      <c r="D1574" s="478"/>
      <c r="E1574" s="478"/>
      <c r="F1574" s="478"/>
      <c r="G1574" s="478"/>
      <c r="H1574" s="478"/>
      <c r="I1574" s="478"/>
      <c r="J1574" s="478"/>
      <c r="K1574" s="478"/>
      <c r="L1574" s="478"/>
      <c r="M1574" s="478"/>
      <c r="N1574" s="478"/>
      <c r="O1574" s="478"/>
      <c r="P1574" s="478"/>
      <c r="Q1574" s="478"/>
      <c r="R1574" s="478"/>
      <c r="S1574" s="478"/>
      <c r="T1574" s="478"/>
    </row>
    <row r="1575" spans="1:20" customFormat="1" ht="13.5">
      <c r="A1575" s="478"/>
      <c r="B1575" s="478"/>
      <c r="C1575" s="478"/>
      <c r="D1575" s="478"/>
      <c r="E1575" s="478"/>
      <c r="F1575" s="478"/>
      <c r="G1575" s="478"/>
      <c r="H1575" s="478"/>
      <c r="I1575" s="478"/>
      <c r="J1575" s="478"/>
      <c r="K1575" s="478"/>
      <c r="L1575" s="478"/>
      <c r="M1575" s="478"/>
      <c r="N1575" s="478"/>
      <c r="O1575" s="478"/>
      <c r="P1575" s="478"/>
      <c r="Q1575" s="478"/>
      <c r="R1575" s="478"/>
      <c r="S1575" s="478"/>
      <c r="T1575" s="478"/>
    </row>
    <row r="1576" spans="1:20" customFormat="1" ht="13.5">
      <c r="A1576" s="478"/>
      <c r="B1576" s="478"/>
      <c r="C1576" s="478"/>
      <c r="D1576" s="478"/>
      <c r="E1576" s="478"/>
      <c r="F1576" s="478"/>
      <c r="G1576" s="478"/>
      <c r="H1576" s="478"/>
      <c r="I1576" s="478"/>
      <c r="J1576" s="478"/>
      <c r="K1576" s="478"/>
      <c r="L1576" s="478"/>
      <c r="M1576" s="478"/>
      <c r="N1576" s="478"/>
      <c r="O1576" s="478"/>
      <c r="P1576" s="478"/>
      <c r="Q1576" s="478"/>
      <c r="R1576" s="478"/>
      <c r="S1576" s="478"/>
      <c r="T1576" s="478"/>
    </row>
    <row r="1577" spans="1:20" customFormat="1" ht="13.5">
      <c r="A1577" s="478"/>
      <c r="B1577" s="478"/>
      <c r="C1577" s="478"/>
      <c r="D1577" s="478"/>
      <c r="E1577" s="478"/>
      <c r="F1577" s="478"/>
      <c r="G1577" s="478"/>
      <c r="H1577" s="478"/>
      <c r="I1577" s="478"/>
      <c r="J1577" s="478"/>
      <c r="K1577" s="478"/>
      <c r="L1577" s="478"/>
      <c r="M1577" s="478"/>
      <c r="N1577" s="478"/>
      <c r="O1577" s="478"/>
      <c r="P1577" s="478"/>
      <c r="Q1577" s="478"/>
      <c r="R1577" s="478"/>
      <c r="S1577" s="478"/>
      <c r="T1577" s="478"/>
    </row>
    <row r="1578" spans="1:20" customFormat="1" ht="13.5">
      <c r="A1578" s="478"/>
      <c r="B1578" s="478"/>
      <c r="C1578" s="478"/>
      <c r="D1578" s="478"/>
      <c r="E1578" s="478"/>
      <c r="F1578" s="478"/>
      <c r="G1578" s="478"/>
      <c r="H1578" s="478"/>
      <c r="I1578" s="478"/>
      <c r="J1578" s="478"/>
      <c r="K1578" s="478"/>
      <c r="L1578" s="478"/>
      <c r="M1578" s="478"/>
      <c r="N1578" s="478"/>
      <c r="O1578" s="478"/>
      <c r="P1578" s="478"/>
      <c r="Q1578" s="478"/>
      <c r="R1578" s="478"/>
      <c r="S1578" s="478"/>
      <c r="T1578" s="478"/>
    </row>
    <row r="1579" spans="1:20" customFormat="1" ht="13.5">
      <c r="A1579" s="478"/>
      <c r="B1579" s="478"/>
      <c r="C1579" s="478"/>
      <c r="D1579" s="478"/>
      <c r="E1579" s="478"/>
      <c r="F1579" s="478"/>
      <c r="G1579" s="478"/>
      <c r="H1579" s="478"/>
      <c r="I1579" s="478"/>
      <c r="J1579" s="478"/>
      <c r="K1579" s="478"/>
      <c r="L1579" s="478"/>
      <c r="M1579" s="478"/>
      <c r="N1579" s="478"/>
      <c r="O1579" s="478"/>
      <c r="P1579" s="478"/>
      <c r="Q1579" s="478"/>
      <c r="R1579" s="478"/>
      <c r="S1579" s="478"/>
      <c r="T1579" s="478"/>
    </row>
    <row r="1580" spans="1:20" customFormat="1" ht="13.5">
      <c r="A1580" s="478"/>
      <c r="B1580" s="478"/>
      <c r="C1580" s="478"/>
      <c r="D1580" s="478"/>
      <c r="E1580" s="478"/>
      <c r="F1580" s="478"/>
      <c r="G1580" s="478"/>
      <c r="H1580" s="478"/>
      <c r="I1580" s="478"/>
      <c r="J1580" s="478"/>
      <c r="K1580" s="478"/>
      <c r="L1580" s="478"/>
      <c r="M1580" s="478"/>
      <c r="N1580" s="478"/>
      <c r="O1580" s="478"/>
      <c r="P1580" s="478"/>
      <c r="Q1580" s="478"/>
      <c r="R1580" s="478"/>
      <c r="S1580" s="478"/>
      <c r="T1580" s="478"/>
    </row>
    <row r="1581" spans="1:20" customFormat="1" ht="13.5">
      <c r="A1581" s="478"/>
      <c r="B1581" s="478"/>
      <c r="C1581" s="478"/>
      <c r="D1581" s="478"/>
      <c r="E1581" s="478"/>
      <c r="F1581" s="478"/>
      <c r="G1581" s="478"/>
      <c r="H1581" s="478"/>
      <c r="I1581" s="478"/>
      <c r="J1581" s="478"/>
      <c r="K1581" s="478"/>
      <c r="L1581" s="478"/>
      <c r="M1581" s="478"/>
      <c r="N1581" s="478"/>
      <c r="O1581" s="478"/>
      <c r="P1581" s="478"/>
      <c r="Q1581" s="478"/>
      <c r="R1581" s="478"/>
      <c r="S1581" s="478"/>
      <c r="T1581" s="478"/>
    </row>
    <row r="1582" spans="1:20" customFormat="1" ht="13.5">
      <c r="A1582" s="478"/>
      <c r="B1582" s="478"/>
      <c r="C1582" s="478"/>
      <c r="D1582" s="478"/>
      <c r="E1582" s="478"/>
      <c r="F1582" s="478"/>
      <c r="G1582" s="478"/>
      <c r="H1582" s="478"/>
      <c r="I1582" s="478"/>
      <c r="J1582" s="478"/>
      <c r="K1582" s="478"/>
      <c r="L1582" s="478"/>
      <c r="M1582" s="478"/>
      <c r="N1582" s="478"/>
      <c r="O1582" s="478"/>
      <c r="P1582" s="478"/>
      <c r="Q1582" s="478"/>
      <c r="R1582" s="478"/>
      <c r="S1582" s="478"/>
      <c r="T1582" s="478"/>
    </row>
    <row r="1583" spans="1:20" customFormat="1" ht="13.5">
      <c r="A1583" s="478"/>
      <c r="B1583" s="478"/>
      <c r="C1583" s="478"/>
      <c r="D1583" s="478"/>
      <c r="E1583" s="478"/>
      <c r="F1583" s="478"/>
      <c r="G1583" s="478"/>
      <c r="H1583" s="478"/>
      <c r="I1583" s="478"/>
      <c r="J1583" s="478"/>
      <c r="K1583" s="478"/>
      <c r="L1583" s="478"/>
      <c r="M1583" s="478"/>
      <c r="N1583" s="478"/>
      <c r="O1583" s="478"/>
      <c r="P1583" s="478"/>
      <c r="Q1583" s="478"/>
      <c r="R1583" s="478"/>
      <c r="S1583" s="478"/>
      <c r="T1583" s="478"/>
    </row>
    <row r="1584" spans="1:20" customFormat="1" ht="13.5">
      <c r="A1584" s="478"/>
      <c r="B1584" s="478"/>
      <c r="C1584" s="478"/>
      <c r="D1584" s="478"/>
      <c r="E1584" s="478"/>
      <c r="F1584" s="478"/>
      <c r="G1584" s="478"/>
      <c r="H1584" s="478"/>
      <c r="I1584" s="478"/>
      <c r="J1584" s="478"/>
      <c r="K1584" s="478"/>
      <c r="L1584" s="478"/>
      <c r="M1584" s="478"/>
      <c r="N1584" s="478"/>
      <c r="O1584" s="478"/>
      <c r="P1584" s="478"/>
      <c r="Q1584" s="478"/>
      <c r="R1584" s="478"/>
      <c r="S1584" s="478"/>
      <c r="T1584" s="478"/>
    </row>
    <row r="1585" spans="1:20" customFormat="1" ht="13.5">
      <c r="A1585" s="478"/>
      <c r="B1585" s="478"/>
      <c r="C1585" s="478"/>
      <c r="D1585" s="478"/>
      <c r="E1585" s="478"/>
      <c r="F1585" s="478"/>
      <c r="G1585" s="478"/>
      <c r="H1585" s="478"/>
      <c r="I1585" s="478"/>
      <c r="J1585" s="478"/>
      <c r="K1585" s="478"/>
      <c r="L1585" s="478"/>
      <c r="M1585" s="478"/>
      <c r="N1585" s="478"/>
      <c r="O1585" s="478"/>
      <c r="P1585" s="478"/>
      <c r="Q1585" s="478"/>
      <c r="R1585" s="478"/>
      <c r="S1585" s="478"/>
      <c r="T1585" s="478"/>
    </row>
    <row r="1586" spans="1:20" customFormat="1" ht="13.5">
      <c r="A1586" s="478"/>
      <c r="B1586" s="478"/>
      <c r="C1586" s="478"/>
      <c r="D1586" s="478"/>
      <c r="E1586" s="478"/>
      <c r="F1586" s="478"/>
      <c r="G1586" s="478"/>
      <c r="H1586" s="478"/>
      <c r="I1586" s="478"/>
      <c r="J1586" s="478"/>
      <c r="K1586" s="478"/>
      <c r="L1586" s="478"/>
      <c r="M1586" s="478"/>
      <c r="N1586" s="478"/>
      <c r="O1586" s="478"/>
      <c r="P1586" s="478"/>
      <c r="Q1586" s="478"/>
      <c r="R1586" s="478"/>
      <c r="S1586" s="478"/>
      <c r="T1586" s="478"/>
    </row>
    <row r="1587" spans="1:20" customFormat="1" ht="13.5">
      <c r="A1587" s="478"/>
      <c r="B1587" s="478"/>
      <c r="C1587" s="478"/>
      <c r="D1587" s="478"/>
      <c r="E1587" s="478"/>
      <c r="F1587" s="478"/>
      <c r="G1587" s="478"/>
      <c r="H1587" s="478"/>
      <c r="I1587" s="478"/>
      <c r="J1587" s="478"/>
      <c r="K1587" s="478"/>
      <c r="L1587" s="478"/>
      <c r="M1587" s="478"/>
      <c r="N1587" s="478"/>
      <c r="O1587" s="478"/>
      <c r="P1587" s="478"/>
      <c r="Q1587" s="478"/>
      <c r="R1587" s="478"/>
      <c r="S1587" s="478"/>
      <c r="T1587" s="478"/>
    </row>
    <row r="1588" spans="1:20" customFormat="1" ht="13.5">
      <c r="A1588" s="478"/>
      <c r="B1588" s="478"/>
      <c r="C1588" s="478"/>
      <c r="D1588" s="478"/>
      <c r="E1588" s="478"/>
      <c r="F1588" s="478"/>
      <c r="G1588" s="478"/>
      <c r="H1588" s="478"/>
      <c r="I1588" s="478"/>
      <c r="J1588" s="478"/>
      <c r="K1588" s="478"/>
      <c r="L1588" s="478"/>
      <c r="M1588" s="478"/>
      <c r="N1588" s="478"/>
      <c r="O1588" s="478"/>
      <c r="P1588" s="478"/>
      <c r="Q1588" s="478"/>
      <c r="R1588" s="478"/>
      <c r="S1588" s="478"/>
      <c r="T1588" s="478"/>
    </row>
    <row r="1589" spans="1:20" customFormat="1" ht="13.5">
      <c r="A1589" s="478"/>
      <c r="B1589" s="478"/>
      <c r="C1589" s="478"/>
      <c r="D1589" s="478"/>
      <c r="E1589" s="478"/>
      <c r="F1589" s="478"/>
      <c r="G1589" s="478"/>
      <c r="H1589" s="478"/>
      <c r="I1589" s="478"/>
      <c r="J1589" s="478"/>
      <c r="K1589" s="478"/>
      <c r="L1589" s="478"/>
      <c r="M1589" s="478"/>
      <c r="N1589" s="478"/>
      <c r="O1589" s="478"/>
      <c r="P1589" s="478"/>
      <c r="Q1589" s="478"/>
      <c r="R1589" s="478"/>
      <c r="S1589" s="478"/>
      <c r="T1589" s="478"/>
    </row>
    <row r="1590" spans="1:20" customFormat="1" ht="13.5">
      <c r="A1590" s="478"/>
      <c r="B1590" s="478"/>
      <c r="C1590" s="478"/>
      <c r="D1590" s="478"/>
      <c r="E1590" s="478"/>
      <c r="F1590" s="478"/>
      <c r="G1590" s="478"/>
      <c r="H1590" s="478"/>
      <c r="I1590" s="478"/>
      <c r="J1590" s="478"/>
      <c r="K1590" s="478"/>
      <c r="L1590" s="478"/>
      <c r="M1590" s="478"/>
      <c r="N1590" s="478"/>
      <c r="O1590" s="478"/>
      <c r="P1590" s="478"/>
      <c r="Q1590" s="478"/>
      <c r="R1590" s="478"/>
      <c r="S1590" s="478"/>
      <c r="T1590" s="478"/>
    </row>
    <row r="1591" spans="1:20" customFormat="1" ht="13.5">
      <c r="A1591" s="478"/>
      <c r="B1591" s="478"/>
      <c r="C1591" s="478"/>
      <c r="D1591" s="478"/>
      <c r="E1591" s="478"/>
      <c r="F1591" s="478"/>
      <c r="G1591" s="478"/>
      <c r="H1591" s="478"/>
      <c r="I1591" s="478"/>
      <c r="J1591" s="478"/>
      <c r="K1591" s="478"/>
      <c r="L1591" s="478"/>
      <c r="M1591" s="478"/>
      <c r="N1591" s="478"/>
      <c r="O1591" s="478"/>
      <c r="P1591" s="478"/>
      <c r="Q1591" s="478"/>
      <c r="R1591" s="478"/>
      <c r="S1591" s="478"/>
      <c r="T1591" s="478"/>
    </row>
    <row r="1592" spans="1:20" customFormat="1" ht="13.5">
      <c r="A1592" s="478"/>
      <c r="B1592" s="478"/>
      <c r="C1592" s="478"/>
      <c r="D1592" s="478"/>
      <c r="E1592" s="478"/>
      <c r="F1592" s="478"/>
      <c r="G1592" s="478"/>
      <c r="H1592" s="478"/>
      <c r="I1592" s="478"/>
      <c r="J1592" s="478"/>
      <c r="K1592" s="478"/>
      <c r="L1592" s="478"/>
      <c r="M1592" s="478"/>
      <c r="N1592" s="478"/>
      <c r="O1592" s="478"/>
      <c r="P1592" s="478"/>
      <c r="Q1592" s="478"/>
      <c r="R1592" s="478"/>
      <c r="S1592" s="478"/>
      <c r="T1592" s="478"/>
    </row>
    <row r="1593" spans="1:20" customFormat="1" ht="13.5">
      <c r="A1593" s="478"/>
      <c r="B1593" s="478"/>
      <c r="C1593" s="478"/>
      <c r="D1593" s="478"/>
      <c r="E1593" s="478"/>
      <c r="F1593" s="478"/>
      <c r="G1593" s="478"/>
      <c r="H1593" s="478"/>
      <c r="I1593" s="478"/>
      <c r="J1593" s="478"/>
      <c r="K1593" s="478"/>
      <c r="L1593" s="478"/>
      <c r="M1593" s="478"/>
      <c r="N1593" s="478"/>
      <c r="O1593" s="478"/>
      <c r="P1593" s="478"/>
      <c r="Q1593" s="478"/>
      <c r="R1593" s="478"/>
      <c r="S1593" s="478"/>
      <c r="T1593" s="478"/>
    </row>
    <row r="1594" spans="1:20" customFormat="1" ht="13.5">
      <c r="A1594" s="478"/>
      <c r="B1594" s="478"/>
      <c r="C1594" s="478"/>
      <c r="D1594" s="478"/>
      <c r="E1594" s="478"/>
      <c r="F1594" s="478"/>
      <c r="G1594" s="478"/>
      <c r="H1594" s="478"/>
      <c r="I1594" s="478"/>
      <c r="J1594" s="478"/>
      <c r="K1594" s="478"/>
      <c r="L1594" s="478"/>
      <c r="M1594" s="478"/>
      <c r="N1594" s="478"/>
      <c r="O1594" s="478"/>
      <c r="P1594" s="478"/>
      <c r="Q1594" s="478"/>
      <c r="R1594" s="478"/>
      <c r="S1594" s="478"/>
      <c r="T1594" s="478"/>
    </row>
    <row r="1595" spans="1:20" customFormat="1" ht="13.5">
      <c r="A1595" s="478"/>
      <c r="B1595" s="478"/>
      <c r="C1595" s="478"/>
      <c r="D1595" s="478"/>
      <c r="E1595" s="478"/>
      <c r="F1595" s="478"/>
      <c r="G1595" s="478"/>
      <c r="H1595" s="478"/>
      <c r="I1595" s="478"/>
      <c r="J1595" s="478"/>
      <c r="K1595" s="478"/>
      <c r="L1595" s="478"/>
      <c r="M1595" s="478"/>
      <c r="N1595" s="478"/>
      <c r="O1595" s="478"/>
      <c r="P1595" s="478"/>
      <c r="Q1595" s="478"/>
      <c r="R1595" s="478"/>
      <c r="S1595" s="478"/>
      <c r="T1595" s="478"/>
    </row>
    <row r="1596" spans="1:20" customFormat="1" ht="13.5">
      <c r="A1596" s="478"/>
      <c r="B1596" s="478"/>
      <c r="C1596" s="478"/>
      <c r="D1596" s="478"/>
      <c r="E1596" s="478"/>
      <c r="F1596" s="478"/>
      <c r="G1596" s="478"/>
      <c r="H1596" s="478"/>
      <c r="I1596" s="478"/>
      <c r="J1596" s="478"/>
      <c r="K1596" s="478"/>
      <c r="L1596" s="478"/>
      <c r="M1596" s="478"/>
      <c r="N1596" s="478"/>
      <c r="O1596" s="478"/>
      <c r="P1596" s="478"/>
      <c r="Q1596" s="478"/>
      <c r="R1596" s="478"/>
      <c r="S1596" s="478"/>
      <c r="T1596" s="478"/>
    </row>
    <row r="1597" spans="1:20" customFormat="1" ht="13.5">
      <c r="A1597" s="478"/>
      <c r="B1597" s="478"/>
      <c r="C1597" s="478"/>
      <c r="D1597" s="478"/>
      <c r="E1597" s="478"/>
      <c r="F1597" s="478"/>
      <c r="G1597" s="478"/>
      <c r="H1597" s="478"/>
      <c r="I1597" s="478"/>
      <c r="J1597" s="478"/>
      <c r="K1597" s="478"/>
      <c r="L1597" s="478"/>
      <c r="M1597" s="478"/>
      <c r="N1597" s="478"/>
      <c r="O1597" s="478"/>
      <c r="P1597" s="478"/>
      <c r="Q1597" s="478"/>
      <c r="R1597" s="478"/>
      <c r="S1597" s="478"/>
      <c r="T1597" s="478"/>
    </row>
    <row r="1598" spans="1:20" customFormat="1" ht="13.5">
      <c r="A1598" s="478"/>
      <c r="B1598" s="478"/>
      <c r="C1598" s="478"/>
      <c r="D1598" s="478"/>
      <c r="E1598" s="478"/>
      <c r="F1598" s="478"/>
      <c r="G1598" s="478"/>
      <c r="H1598" s="478"/>
      <c r="I1598" s="478"/>
      <c r="J1598" s="478"/>
      <c r="K1598" s="478"/>
      <c r="L1598" s="478"/>
      <c r="M1598" s="478"/>
      <c r="N1598" s="478"/>
      <c r="O1598" s="478"/>
      <c r="P1598" s="478"/>
      <c r="Q1598" s="478"/>
      <c r="R1598" s="478"/>
      <c r="S1598" s="478"/>
      <c r="T1598" s="478"/>
    </row>
    <row r="1599" spans="1:20" customFormat="1" ht="13.5">
      <c r="A1599" s="478"/>
      <c r="B1599" s="478"/>
      <c r="C1599" s="478"/>
      <c r="D1599" s="478"/>
      <c r="E1599" s="478"/>
      <c r="F1599" s="478"/>
      <c r="G1599" s="478"/>
      <c r="H1599" s="478"/>
      <c r="I1599" s="478"/>
      <c r="J1599" s="478"/>
      <c r="K1599" s="478"/>
      <c r="L1599" s="478"/>
      <c r="M1599" s="478"/>
      <c r="N1599" s="478"/>
      <c r="O1599" s="478"/>
      <c r="P1599" s="478"/>
      <c r="Q1599" s="478"/>
      <c r="R1599" s="478"/>
      <c r="S1599" s="478"/>
      <c r="T1599" s="478"/>
    </row>
    <row r="1600" spans="1:20" customFormat="1" ht="13.5">
      <c r="A1600" s="478"/>
      <c r="B1600" s="478"/>
      <c r="C1600" s="478"/>
      <c r="D1600" s="478"/>
      <c r="E1600" s="478"/>
      <c r="F1600" s="478"/>
      <c r="G1600" s="478"/>
      <c r="H1600" s="478"/>
      <c r="I1600" s="478"/>
      <c r="J1600" s="478"/>
      <c r="K1600" s="478"/>
      <c r="L1600" s="478"/>
      <c r="M1600" s="478"/>
      <c r="N1600" s="478"/>
      <c r="O1600" s="478"/>
      <c r="P1600" s="478"/>
      <c r="Q1600" s="478"/>
      <c r="R1600" s="478"/>
      <c r="S1600" s="478"/>
      <c r="T1600" s="478"/>
    </row>
    <row r="1601" spans="1:20" customFormat="1" ht="13.5">
      <c r="A1601" s="478"/>
      <c r="B1601" s="478"/>
      <c r="C1601" s="478"/>
      <c r="D1601" s="478"/>
      <c r="E1601" s="478"/>
      <c r="F1601" s="478"/>
      <c r="G1601" s="478"/>
      <c r="H1601" s="478"/>
      <c r="I1601" s="478"/>
      <c r="J1601" s="478"/>
      <c r="K1601" s="478"/>
      <c r="L1601" s="478"/>
      <c r="M1601" s="478"/>
      <c r="N1601" s="478"/>
      <c r="O1601" s="478"/>
      <c r="P1601" s="478"/>
      <c r="Q1601" s="478"/>
      <c r="R1601" s="478"/>
      <c r="S1601" s="478"/>
      <c r="T1601" s="478"/>
    </row>
    <row r="1602" spans="1:20" customFormat="1" ht="13.5">
      <c r="A1602" s="478"/>
      <c r="B1602" s="478"/>
      <c r="C1602" s="478"/>
      <c r="D1602" s="478"/>
      <c r="E1602" s="478"/>
      <c r="F1602" s="478"/>
      <c r="G1602" s="478"/>
      <c r="H1602" s="478"/>
      <c r="I1602" s="478"/>
      <c r="J1602" s="478"/>
      <c r="K1602" s="478"/>
      <c r="L1602" s="478"/>
      <c r="M1602" s="478"/>
      <c r="N1602" s="478"/>
      <c r="O1602" s="478"/>
      <c r="P1602" s="478"/>
      <c r="Q1602" s="478"/>
      <c r="R1602" s="478"/>
      <c r="S1602" s="478"/>
      <c r="T1602" s="478"/>
    </row>
    <row r="1603" spans="1:20" customFormat="1" ht="13.5">
      <c r="A1603" s="478"/>
      <c r="B1603" s="478"/>
      <c r="C1603" s="478"/>
      <c r="D1603" s="478"/>
      <c r="E1603" s="478"/>
      <c r="F1603" s="478"/>
      <c r="G1603" s="478"/>
      <c r="H1603" s="478"/>
      <c r="I1603" s="478"/>
      <c r="J1603" s="478"/>
      <c r="K1603" s="478"/>
      <c r="L1603" s="478"/>
      <c r="M1603" s="478"/>
      <c r="N1603" s="478"/>
      <c r="O1603" s="478"/>
      <c r="P1603" s="478"/>
      <c r="Q1603" s="478"/>
      <c r="R1603" s="478"/>
      <c r="S1603" s="478"/>
      <c r="T1603" s="478"/>
    </row>
    <row r="1604" spans="1:20" customFormat="1" ht="13.5">
      <c r="A1604" s="478"/>
      <c r="B1604" s="478"/>
      <c r="C1604" s="478"/>
      <c r="D1604" s="478"/>
      <c r="E1604" s="478"/>
      <c r="F1604" s="478"/>
      <c r="G1604" s="478"/>
      <c r="H1604" s="478"/>
      <c r="I1604" s="478"/>
      <c r="J1604" s="478"/>
      <c r="K1604" s="478"/>
      <c r="L1604" s="478"/>
      <c r="M1604" s="478"/>
      <c r="N1604" s="478"/>
      <c r="O1604" s="478"/>
      <c r="P1604" s="478"/>
      <c r="Q1604" s="478"/>
      <c r="R1604" s="478"/>
      <c r="S1604" s="478"/>
      <c r="T1604" s="478"/>
    </row>
    <row r="1605" spans="1:20" customFormat="1" ht="13.5">
      <c r="A1605" s="478"/>
      <c r="B1605" s="478"/>
      <c r="C1605" s="478"/>
      <c r="D1605" s="478"/>
      <c r="E1605" s="478"/>
      <c r="F1605" s="478"/>
      <c r="G1605" s="478"/>
      <c r="H1605" s="478"/>
      <c r="I1605" s="478"/>
      <c r="J1605" s="478"/>
      <c r="K1605" s="478"/>
      <c r="L1605" s="478"/>
      <c r="M1605" s="478"/>
      <c r="N1605" s="478"/>
      <c r="O1605" s="478"/>
      <c r="P1605" s="478"/>
      <c r="Q1605" s="478"/>
      <c r="R1605" s="478"/>
      <c r="S1605" s="478"/>
      <c r="T1605" s="478"/>
    </row>
    <row r="1606" spans="1:20" customFormat="1" ht="13.5">
      <c r="A1606" s="478"/>
      <c r="B1606" s="478"/>
      <c r="C1606" s="478"/>
      <c r="D1606" s="478"/>
      <c r="E1606" s="478"/>
      <c r="F1606" s="478"/>
      <c r="G1606" s="478"/>
      <c r="H1606" s="478"/>
      <c r="I1606" s="478"/>
      <c r="J1606" s="478"/>
      <c r="K1606" s="478"/>
      <c r="L1606" s="478"/>
      <c r="M1606" s="478"/>
      <c r="N1606" s="478"/>
      <c r="O1606" s="478"/>
      <c r="P1606" s="478"/>
      <c r="Q1606" s="478"/>
      <c r="R1606" s="478"/>
      <c r="S1606" s="478"/>
      <c r="T1606" s="478"/>
    </row>
    <row r="1607" spans="1:20" customFormat="1" ht="13.5">
      <c r="A1607" s="478"/>
      <c r="B1607" s="478"/>
      <c r="C1607" s="478"/>
      <c r="D1607" s="478"/>
      <c r="E1607" s="478"/>
      <c r="F1607" s="478"/>
      <c r="G1607" s="478"/>
      <c r="H1607" s="478"/>
      <c r="I1607" s="478"/>
      <c r="J1607" s="478"/>
      <c r="K1607" s="478"/>
      <c r="L1607" s="478"/>
      <c r="M1607" s="478"/>
      <c r="N1607" s="478"/>
      <c r="O1607" s="478"/>
      <c r="P1607" s="478"/>
      <c r="Q1607" s="478"/>
      <c r="R1607" s="478"/>
      <c r="S1607" s="478"/>
      <c r="T1607" s="478"/>
    </row>
    <row r="1608" spans="1:20" customFormat="1" ht="13.5">
      <c r="A1608" s="478"/>
      <c r="B1608" s="478"/>
      <c r="C1608" s="478"/>
      <c r="D1608" s="478"/>
      <c r="E1608" s="478"/>
      <c r="F1608" s="478"/>
      <c r="G1608" s="478"/>
      <c r="H1608" s="478"/>
      <c r="I1608" s="478"/>
      <c r="J1608" s="478"/>
      <c r="K1608" s="478"/>
      <c r="L1608" s="478"/>
      <c r="M1608" s="478"/>
      <c r="N1608" s="478"/>
      <c r="O1608" s="478"/>
      <c r="P1608" s="478"/>
      <c r="Q1608" s="478"/>
      <c r="R1608" s="478"/>
      <c r="S1608" s="478"/>
      <c r="T1608" s="478"/>
    </row>
    <row r="1609" spans="1:20" customFormat="1" ht="13.5">
      <c r="A1609" s="478"/>
      <c r="B1609" s="478"/>
      <c r="C1609" s="478"/>
      <c r="D1609" s="478"/>
      <c r="E1609" s="478"/>
      <c r="F1609" s="478"/>
      <c r="G1609" s="478"/>
      <c r="H1609" s="478"/>
      <c r="I1609" s="478"/>
      <c r="J1609" s="478"/>
      <c r="K1609" s="478"/>
      <c r="L1609" s="478"/>
      <c r="M1609" s="478"/>
      <c r="N1609" s="478"/>
      <c r="O1609" s="478"/>
      <c r="P1609" s="478"/>
      <c r="Q1609" s="478"/>
      <c r="R1609" s="478"/>
      <c r="S1609" s="478"/>
      <c r="T1609" s="478"/>
    </row>
    <row r="1610" spans="1:20" customFormat="1" ht="13.5">
      <c r="A1610" s="478"/>
      <c r="B1610" s="478"/>
      <c r="C1610" s="478"/>
      <c r="D1610" s="478"/>
      <c r="E1610" s="478"/>
      <c r="F1610" s="478"/>
      <c r="G1610" s="478"/>
      <c r="H1610" s="478"/>
      <c r="I1610" s="478"/>
      <c r="J1610" s="478"/>
      <c r="K1610" s="478"/>
      <c r="L1610" s="478"/>
      <c r="M1610" s="478"/>
      <c r="N1610" s="478"/>
      <c r="O1610" s="478"/>
      <c r="P1610" s="478"/>
      <c r="Q1610" s="478"/>
      <c r="R1610" s="478"/>
      <c r="S1610" s="478"/>
      <c r="T1610" s="478"/>
    </row>
    <row r="1611" spans="1:20" customFormat="1" ht="13.5">
      <c r="A1611" s="478"/>
      <c r="B1611" s="478"/>
      <c r="C1611" s="478"/>
      <c r="D1611" s="478"/>
      <c r="E1611" s="478"/>
      <c r="F1611" s="478"/>
      <c r="G1611" s="478"/>
      <c r="H1611" s="478"/>
      <c r="I1611" s="478"/>
      <c r="J1611" s="478"/>
      <c r="K1611" s="478"/>
      <c r="L1611" s="478"/>
      <c r="M1611" s="478"/>
      <c r="N1611" s="478"/>
      <c r="O1611" s="478"/>
      <c r="P1611" s="478"/>
      <c r="Q1611" s="478"/>
      <c r="R1611" s="478"/>
      <c r="S1611" s="478"/>
      <c r="T1611" s="478"/>
    </row>
    <row r="1612" spans="1:20" customFormat="1" ht="13.5">
      <c r="A1612" s="478"/>
      <c r="B1612" s="478"/>
      <c r="C1612" s="478"/>
      <c r="D1612" s="478"/>
      <c r="E1612" s="478"/>
      <c r="F1612" s="478"/>
      <c r="G1612" s="478"/>
      <c r="H1612" s="478"/>
      <c r="I1612" s="478"/>
      <c r="J1612" s="478"/>
      <c r="K1612" s="478"/>
      <c r="L1612" s="478"/>
      <c r="M1612" s="478"/>
      <c r="N1612" s="478"/>
      <c r="O1612" s="478"/>
      <c r="P1612" s="478"/>
      <c r="Q1612" s="478"/>
      <c r="R1612" s="478"/>
      <c r="S1612" s="478"/>
      <c r="T1612" s="478"/>
    </row>
    <row r="1613" spans="1:20" customFormat="1" ht="13.5">
      <c r="A1613" s="478"/>
      <c r="B1613" s="478"/>
      <c r="C1613" s="478"/>
      <c r="D1613" s="478"/>
      <c r="E1613" s="478"/>
      <c r="F1613" s="478"/>
      <c r="G1613" s="478"/>
      <c r="H1613" s="478"/>
      <c r="I1613" s="478"/>
      <c r="J1613" s="478"/>
      <c r="K1613" s="478"/>
      <c r="L1613" s="478"/>
      <c r="M1613" s="478"/>
      <c r="N1613" s="478"/>
      <c r="O1613" s="478"/>
      <c r="P1613" s="478"/>
      <c r="Q1613" s="478"/>
      <c r="R1613" s="478"/>
      <c r="S1613" s="478"/>
      <c r="T1613" s="478"/>
    </row>
    <row r="1614" spans="1:20" customFormat="1" ht="13.5">
      <c r="A1614" s="478"/>
      <c r="B1614" s="478"/>
      <c r="C1614" s="478"/>
      <c r="D1614" s="478"/>
      <c r="E1614" s="478"/>
      <c r="F1614" s="478"/>
      <c r="G1614" s="478"/>
      <c r="H1614" s="478"/>
      <c r="I1614" s="478"/>
      <c r="J1614" s="478"/>
      <c r="K1614" s="478"/>
      <c r="L1614" s="478"/>
      <c r="M1614" s="478"/>
      <c r="N1614" s="478"/>
      <c r="O1614" s="478"/>
      <c r="P1614" s="478"/>
      <c r="Q1614" s="478"/>
      <c r="R1614" s="478"/>
      <c r="S1614" s="478"/>
      <c r="T1614" s="478"/>
    </row>
    <row r="1615" spans="1:20" customFormat="1" ht="13.5">
      <c r="A1615" s="478"/>
      <c r="B1615" s="478"/>
      <c r="C1615" s="478"/>
      <c r="D1615" s="478"/>
      <c r="E1615" s="478"/>
      <c r="F1615" s="478"/>
      <c r="G1615" s="478"/>
      <c r="H1615" s="478"/>
      <c r="I1615" s="478"/>
      <c r="J1615" s="478"/>
      <c r="K1615" s="478"/>
      <c r="L1615" s="478"/>
      <c r="M1615" s="478"/>
      <c r="N1615" s="478"/>
      <c r="O1615" s="478"/>
      <c r="P1615" s="478"/>
      <c r="Q1615" s="478"/>
      <c r="R1615" s="478"/>
      <c r="S1615" s="478"/>
      <c r="T1615" s="478"/>
    </row>
    <row r="1616" spans="1:20" customFormat="1" ht="13.5">
      <c r="A1616" s="478"/>
      <c r="B1616" s="478"/>
      <c r="C1616" s="478"/>
      <c r="D1616" s="478"/>
      <c r="E1616" s="478"/>
      <c r="F1616" s="478"/>
      <c r="G1616" s="478"/>
      <c r="H1616" s="478"/>
      <c r="I1616" s="478"/>
      <c r="J1616" s="478"/>
      <c r="K1616" s="478"/>
      <c r="L1616" s="478"/>
      <c r="M1616" s="478"/>
      <c r="N1616" s="478"/>
      <c r="O1616" s="478"/>
      <c r="P1616" s="478"/>
      <c r="Q1616" s="478"/>
      <c r="R1616" s="478"/>
      <c r="S1616" s="478"/>
      <c r="T1616" s="478"/>
    </row>
    <row r="1617" spans="1:20" customFormat="1" ht="13.5">
      <c r="A1617" s="478"/>
      <c r="B1617" s="478"/>
      <c r="C1617" s="478"/>
      <c r="D1617" s="478"/>
      <c r="E1617" s="478"/>
      <c r="F1617" s="478"/>
      <c r="G1617" s="478"/>
      <c r="H1617" s="478"/>
      <c r="I1617" s="478"/>
      <c r="J1617" s="478"/>
      <c r="K1617" s="478"/>
      <c r="L1617" s="478"/>
      <c r="M1617" s="478"/>
      <c r="N1617" s="478"/>
      <c r="O1617" s="478"/>
      <c r="P1617" s="478"/>
      <c r="Q1617" s="478"/>
      <c r="R1617" s="478"/>
      <c r="S1617" s="478"/>
      <c r="T1617" s="478"/>
    </row>
    <row r="1618" spans="1:20" customFormat="1" ht="13.5">
      <c r="A1618" s="478"/>
      <c r="B1618" s="478"/>
      <c r="C1618" s="478"/>
      <c r="D1618" s="478"/>
      <c r="E1618" s="478"/>
      <c r="F1618" s="478"/>
      <c r="G1618" s="478"/>
      <c r="H1618" s="478"/>
      <c r="I1618" s="478"/>
      <c r="J1618" s="478"/>
      <c r="K1618" s="478"/>
      <c r="L1618" s="478"/>
      <c r="M1618" s="478"/>
      <c r="N1618" s="478"/>
      <c r="O1618" s="478"/>
      <c r="P1618" s="478"/>
      <c r="Q1618" s="478"/>
      <c r="R1618" s="478"/>
      <c r="S1618" s="478"/>
      <c r="T1618" s="478"/>
    </row>
    <row r="1619" spans="1:20" customFormat="1" ht="13.5">
      <c r="A1619" s="478"/>
      <c r="B1619" s="478"/>
      <c r="C1619" s="478"/>
      <c r="D1619" s="478"/>
      <c r="E1619" s="478"/>
      <c r="F1619" s="478"/>
      <c r="G1619" s="478"/>
      <c r="H1619" s="478"/>
      <c r="I1619" s="478"/>
      <c r="J1619" s="478"/>
      <c r="K1619" s="478"/>
      <c r="L1619" s="478"/>
      <c r="M1619" s="478"/>
      <c r="N1619" s="478"/>
      <c r="O1619" s="478"/>
      <c r="P1619" s="478"/>
      <c r="Q1619" s="478"/>
      <c r="R1619" s="478"/>
      <c r="S1619" s="478"/>
      <c r="T1619" s="478"/>
    </row>
    <row r="1620" spans="1:20" customFormat="1" ht="13.5">
      <c r="A1620" s="478"/>
      <c r="B1620" s="478"/>
      <c r="C1620" s="478"/>
      <c r="D1620" s="478"/>
      <c r="E1620" s="478"/>
      <c r="F1620" s="478"/>
      <c r="G1620" s="478"/>
      <c r="H1620" s="478"/>
      <c r="I1620" s="478"/>
      <c r="J1620" s="478"/>
      <c r="K1620" s="478"/>
      <c r="L1620" s="478"/>
      <c r="M1620" s="478"/>
      <c r="N1620" s="478"/>
      <c r="O1620" s="478"/>
      <c r="P1620" s="478"/>
      <c r="Q1620" s="478"/>
      <c r="R1620" s="478"/>
      <c r="S1620" s="478"/>
      <c r="T1620" s="478"/>
    </row>
    <row r="1621" spans="1:20" customFormat="1" ht="13.5">
      <c r="A1621" s="478"/>
      <c r="B1621" s="478"/>
      <c r="C1621" s="478"/>
      <c r="D1621" s="478"/>
      <c r="E1621" s="478"/>
      <c r="F1621" s="478"/>
      <c r="G1621" s="478"/>
      <c r="H1621" s="478"/>
      <c r="I1621" s="478"/>
      <c r="J1621" s="478"/>
      <c r="K1621" s="478"/>
      <c r="L1621" s="478"/>
      <c r="M1621" s="478"/>
      <c r="N1621" s="478"/>
      <c r="O1621" s="478"/>
      <c r="P1621" s="478"/>
      <c r="Q1621" s="478"/>
      <c r="R1621" s="478"/>
      <c r="S1621" s="478"/>
      <c r="T1621" s="478"/>
    </row>
    <row r="1622" spans="1:20" customFormat="1" ht="13.5">
      <c r="A1622" s="478"/>
      <c r="B1622" s="478"/>
      <c r="C1622" s="478"/>
      <c r="D1622" s="478"/>
      <c r="E1622" s="478"/>
      <c r="F1622" s="478"/>
      <c r="G1622" s="478"/>
      <c r="H1622" s="478"/>
      <c r="I1622" s="478"/>
      <c r="J1622" s="478"/>
      <c r="K1622" s="478"/>
      <c r="L1622" s="478"/>
      <c r="M1622" s="478"/>
      <c r="N1622" s="478"/>
      <c r="O1622" s="478"/>
      <c r="P1622" s="478"/>
      <c r="Q1622" s="478"/>
      <c r="R1622" s="478"/>
      <c r="S1622" s="478"/>
      <c r="T1622" s="478"/>
    </row>
    <row r="1623" spans="1:20" customFormat="1" ht="13.5">
      <c r="A1623" s="478"/>
      <c r="B1623" s="478"/>
      <c r="C1623" s="478"/>
      <c r="D1623" s="478"/>
      <c r="E1623" s="478"/>
      <c r="F1623" s="478"/>
      <c r="G1623" s="478"/>
      <c r="H1623" s="478"/>
      <c r="I1623" s="478"/>
      <c r="J1623" s="478"/>
      <c r="K1623" s="478"/>
      <c r="L1623" s="478"/>
      <c r="M1623" s="478"/>
      <c r="N1623" s="478"/>
      <c r="O1623" s="478"/>
      <c r="P1623" s="478"/>
      <c r="Q1623" s="478"/>
      <c r="R1623" s="478"/>
      <c r="S1623" s="478"/>
      <c r="T1623" s="478"/>
    </row>
    <row r="1624" spans="1:20" customFormat="1" ht="13.5">
      <c r="A1624" s="478"/>
      <c r="B1624" s="478"/>
      <c r="C1624" s="478"/>
      <c r="D1624" s="478"/>
      <c r="E1624" s="478"/>
      <c r="F1624" s="478"/>
      <c r="G1624" s="478"/>
      <c r="H1624" s="478"/>
      <c r="I1624" s="478"/>
      <c r="J1624" s="478"/>
      <c r="K1624" s="478"/>
      <c r="L1624" s="478"/>
      <c r="M1624" s="478"/>
      <c r="N1624" s="478"/>
      <c r="O1624" s="478"/>
      <c r="P1624" s="478"/>
      <c r="Q1624" s="478"/>
      <c r="R1624" s="478"/>
      <c r="S1624" s="478"/>
      <c r="T1624" s="478"/>
    </row>
    <row r="1625" spans="1:20" customFormat="1" ht="13.5">
      <c r="A1625" s="478"/>
      <c r="B1625" s="478"/>
      <c r="C1625" s="478"/>
      <c r="D1625" s="478"/>
      <c r="E1625" s="478"/>
      <c r="F1625" s="478"/>
      <c r="G1625" s="478"/>
      <c r="H1625" s="478"/>
      <c r="I1625" s="478"/>
      <c r="J1625" s="478"/>
      <c r="K1625" s="478"/>
      <c r="L1625" s="478"/>
      <c r="M1625" s="478"/>
      <c r="N1625" s="478"/>
      <c r="O1625" s="478"/>
      <c r="P1625" s="478"/>
      <c r="Q1625" s="478"/>
      <c r="R1625" s="478"/>
      <c r="S1625" s="478"/>
      <c r="T1625" s="478"/>
    </row>
    <row r="1626" spans="1:20" customFormat="1" ht="13.5">
      <c r="A1626" s="478"/>
      <c r="B1626" s="478"/>
      <c r="C1626" s="478"/>
      <c r="D1626" s="478"/>
      <c r="E1626" s="478"/>
      <c r="F1626" s="478"/>
      <c r="G1626" s="478"/>
      <c r="H1626" s="478"/>
      <c r="I1626" s="478"/>
      <c r="J1626" s="478"/>
      <c r="K1626" s="478"/>
      <c r="L1626" s="478"/>
      <c r="M1626" s="478"/>
      <c r="N1626" s="478"/>
      <c r="O1626" s="478"/>
      <c r="P1626" s="478"/>
      <c r="Q1626" s="478"/>
      <c r="R1626" s="478"/>
      <c r="S1626" s="478"/>
      <c r="T1626" s="478"/>
    </row>
    <row r="1627" spans="1:20" customFormat="1" ht="13.5">
      <c r="A1627" s="478"/>
      <c r="B1627" s="478"/>
      <c r="C1627" s="478"/>
      <c r="D1627" s="478"/>
      <c r="E1627" s="478"/>
      <c r="F1627" s="478"/>
      <c r="G1627" s="478"/>
      <c r="H1627" s="478"/>
      <c r="I1627" s="478"/>
      <c r="J1627" s="478"/>
      <c r="K1627" s="478"/>
      <c r="L1627" s="478"/>
      <c r="M1627" s="478"/>
      <c r="N1627" s="478"/>
      <c r="O1627" s="478"/>
      <c r="P1627" s="478"/>
      <c r="Q1627" s="478"/>
      <c r="R1627" s="478"/>
      <c r="S1627" s="478"/>
      <c r="T1627" s="478"/>
    </row>
    <row r="1628" spans="1:20" customFormat="1" ht="13.5">
      <c r="A1628" s="478"/>
      <c r="B1628" s="478"/>
      <c r="C1628" s="478"/>
      <c r="D1628" s="478"/>
      <c r="E1628" s="478"/>
      <c r="F1628" s="478"/>
      <c r="G1628" s="478"/>
      <c r="H1628" s="478"/>
      <c r="I1628" s="478"/>
      <c r="J1628" s="478"/>
      <c r="K1628" s="478"/>
      <c r="L1628" s="478"/>
      <c r="M1628" s="478"/>
      <c r="N1628" s="478"/>
      <c r="O1628" s="478"/>
      <c r="P1628" s="478"/>
      <c r="Q1628" s="478"/>
      <c r="R1628" s="478"/>
      <c r="S1628" s="478"/>
      <c r="T1628" s="478"/>
    </row>
    <row r="1629" spans="1:20" customFormat="1" ht="13.5">
      <c r="A1629" s="478"/>
      <c r="B1629" s="478"/>
      <c r="C1629" s="478"/>
      <c r="D1629" s="478"/>
      <c r="E1629" s="478"/>
      <c r="F1629" s="478"/>
      <c r="G1629" s="478"/>
      <c r="H1629" s="478"/>
      <c r="I1629" s="478"/>
      <c r="J1629" s="478"/>
      <c r="K1629" s="478"/>
      <c r="L1629" s="478"/>
      <c r="M1629" s="478"/>
      <c r="N1629" s="478"/>
      <c r="O1629" s="478"/>
      <c r="P1629" s="478"/>
      <c r="Q1629" s="478"/>
      <c r="R1629" s="478"/>
      <c r="S1629" s="478"/>
      <c r="T1629" s="478"/>
    </row>
    <row r="1630" spans="1:20" customFormat="1" ht="13.5">
      <c r="A1630" s="478"/>
      <c r="B1630" s="478"/>
      <c r="C1630" s="478"/>
      <c r="D1630" s="478"/>
      <c r="E1630" s="478"/>
      <c r="F1630" s="478"/>
      <c r="G1630" s="478"/>
      <c r="H1630" s="478"/>
      <c r="I1630" s="478"/>
      <c r="J1630" s="478"/>
      <c r="K1630" s="478"/>
      <c r="L1630" s="478"/>
      <c r="M1630" s="478"/>
      <c r="N1630" s="478"/>
      <c r="O1630" s="478"/>
      <c r="P1630" s="478"/>
      <c r="Q1630" s="478"/>
      <c r="R1630" s="478"/>
      <c r="S1630" s="478"/>
      <c r="T1630" s="478"/>
    </row>
    <row r="1631" spans="1:20" customFormat="1" ht="13.5">
      <c r="A1631" s="478"/>
      <c r="B1631" s="478"/>
      <c r="C1631" s="478"/>
      <c r="D1631" s="478"/>
      <c r="E1631" s="478"/>
      <c r="F1631" s="478"/>
      <c r="G1631" s="478"/>
      <c r="H1631" s="478"/>
      <c r="I1631" s="478"/>
      <c r="J1631" s="478"/>
      <c r="K1631" s="478"/>
      <c r="L1631" s="478"/>
      <c r="M1631" s="478"/>
      <c r="N1631" s="478"/>
      <c r="O1631" s="478"/>
      <c r="P1631" s="478"/>
      <c r="Q1631" s="478"/>
      <c r="R1631" s="478"/>
      <c r="S1631" s="478"/>
      <c r="T1631" s="478"/>
    </row>
    <row r="1632" spans="1:20" customFormat="1" ht="13.5">
      <c r="A1632" s="478"/>
      <c r="B1632" s="478"/>
      <c r="C1632" s="478"/>
      <c r="D1632" s="478"/>
      <c r="E1632" s="478"/>
      <c r="F1632" s="478"/>
      <c r="G1632" s="478"/>
      <c r="H1632" s="478"/>
      <c r="I1632" s="478"/>
      <c r="J1632" s="478"/>
      <c r="K1632" s="478"/>
      <c r="L1632" s="478"/>
      <c r="M1632" s="478"/>
      <c r="N1632" s="478"/>
      <c r="O1632" s="478"/>
      <c r="P1632" s="478"/>
      <c r="Q1632" s="478"/>
      <c r="R1632" s="478"/>
      <c r="S1632" s="478"/>
      <c r="T1632" s="478"/>
    </row>
    <row r="1633" spans="1:20" customFormat="1" ht="13.5">
      <c r="A1633" s="478"/>
      <c r="B1633" s="478"/>
      <c r="C1633" s="478"/>
      <c r="D1633" s="478"/>
      <c r="E1633" s="478"/>
      <c r="F1633" s="478"/>
      <c r="G1633" s="478"/>
      <c r="H1633" s="478"/>
      <c r="I1633" s="478"/>
      <c r="J1633" s="478"/>
      <c r="K1633" s="478"/>
      <c r="L1633" s="478"/>
      <c r="M1633" s="478"/>
      <c r="N1633" s="478"/>
      <c r="O1633" s="478"/>
      <c r="P1633" s="478"/>
      <c r="Q1633" s="478"/>
      <c r="R1633" s="478"/>
      <c r="S1633" s="478"/>
      <c r="T1633" s="478"/>
    </row>
    <row r="1634" spans="1:20" customFormat="1" ht="13.5">
      <c r="A1634" s="478"/>
      <c r="B1634" s="478"/>
      <c r="C1634" s="478"/>
      <c r="D1634" s="478"/>
      <c r="E1634" s="478"/>
      <c r="F1634" s="478"/>
      <c r="G1634" s="478"/>
      <c r="H1634" s="478"/>
      <c r="I1634" s="478"/>
      <c r="J1634" s="478"/>
      <c r="K1634" s="478"/>
      <c r="L1634" s="478"/>
      <c r="M1634" s="478"/>
      <c r="N1634" s="478"/>
      <c r="O1634" s="478"/>
      <c r="P1634" s="478"/>
      <c r="Q1634" s="478"/>
      <c r="R1634" s="478"/>
      <c r="S1634" s="478"/>
      <c r="T1634" s="478"/>
    </row>
    <row r="1635" spans="1:20" customFormat="1" ht="13.5">
      <c r="A1635" s="478"/>
      <c r="B1635" s="478"/>
      <c r="C1635" s="478"/>
      <c r="D1635" s="478"/>
      <c r="E1635" s="478"/>
      <c r="F1635" s="478"/>
      <c r="G1635" s="478"/>
      <c r="H1635" s="478"/>
      <c r="I1635" s="478"/>
      <c r="J1635" s="478"/>
      <c r="K1635" s="478"/>
      <c r="L1635" s="478"/>
      <c r="M1635" s="478"/>
      <c r="N1635" s="478"/>
      <c r="O1635" s="478"/>
      <c r="P1635" s="478"/>
      <c r="Q1635" s="478"/>
      <c r="R1635" s="478"/>
      <c r="S1635" s="478"/>
      <c r="T1635" s="478"/>
    </row>
    <row r="1636" spans="1:20" customFormat="1" ht="13.5">
      <c r="A1636" s="478"/>
      <c r="B1636" s="478"/>
      <c r="C1636" s="478"/>
      <c r="D1636" s="478"/>
      <c r="E1636" s="478"/>
      <c r="F1636" s="478"/>
      <c r="G1636" s="478"/>
      <c r="H1636" s="478"/>
      <c r="I1636" s="478"/>
      <c r="J1636" s="478"/>
      <c r="K1636" s="478"/>
      <c r="L1636" s="478"/>
      <c r="M1636" s="478"/>
      <c r="N1636" s="478"/>
      <c r="O1636" s="478"/>
      <c r="P1636" s="478"/>
      <c r="Q1636" s="478"/>
      <c r="R1636" s="478"/>
      <c r="S1636" s="478"/>
      <c r="T1636" s="478"/>
    </row>
    <row r="1637" spans="1:20" customFormat="1" ht="13.5">
      <c r="A1637" s="478"/>
      <c r="B1637" s="478"/>
      <c r="C1637" s="478"/>
      <c r="D1637" s="478"/>
      <c r="E1637" s="478"/>
      <c r="F1637" s="478"/>
      <c r="G1637" s="478"/>
      <c r="H1637" s="478"/>
      <c r="I1637" s="478"/>
      <c r="J1637" s="478"/>
      <c r="K1637" s="478"/>
      <c r="L1637" s="478"/>
      <c r="M1637" s="478"/>
      <c r="N1637" s="478"/>
      <c r="O1637" s="478"/>
      <c r="P1637" s="478"/>
      <c r="Q1637" s="478"/>
      <c r="R1637" s="478"/>
      <c r="S1637" s="478"/>
      <c r="T1637" s="478"/>
    </row>
    <row r="1638" spans="1:20" customFormat="1" ht="13.5">
      <c r="A1638" s="478"/>
      <c r="B1638" s="478"/>
      <c r="C1638" s="478"/>
      <c r="D1638" s="478"/>
      <c r="E1638" s="478"/>
      <c r="F1638" s="478"/>
      <c r="G1638" s="478"/>
      <c r="H1638" s="478"/>
      <c r="I1638" s="478"/>
      <c r="J1638" s="478"/>
      <c r="K1638" s="478"/>
      <c r="L1638" s="478"/>
      <c r="M1638" s="478"/>
      <c r="N1638" s="478"/>
      <c r="O1638" s="478"/>
      <c r="P1638" s="478"/>
      <c r="Q1638" s="478"/>
      <c r="R1638" s="478"/>
      <c r="S1638" s="478"/>
      <c r="T1638" s="478"/>
    </row>
    <row r="1639" spans="1:20" customFormat="1" ht="13.5">
      <c r="A1639" s="478"/>
      <c r="B1639" s="478"/>
      <c r="C1639" s="478"/>
      <c r="D1639" s="478"/>
      <c r="E1639" s="478"/>
      <c r="F1639" s="478"/>
      <c r="G1639" s="478"/>
      <c r="H1639" s="478"/>
      <c r="I1639" s="478"/>
      <c r="J1639" s="478"/>
      <c r="K1639" s="478"/>
      <c r="L1639" s="478"/>
      <c r="M1639" s="478"/>
      <c r="N1639" s="478"/>
      <c r="O1639" s="478"/>
      <c r="P1639" s="478"/>
      <c r="Q1639" s="478"/>
      <c r="R1639" s="478"/>
      <c r="S1639" s="478"/>
      <c r="T1639" s="478"/>
    </row>
    <row r="1640" spans="1:20" customFormat="1" ht="13.5">
      <c r="A1640" s="478"/>
      <c r="B1640" s="478"/>
      <c r="C1640" s="478"/>
      <c r="D1640" s="478"/>
      <c r="E1640" s="478"/>
      <c r="F1640" s="478"/>
      <c r="G1640" s="478"/>
      <c r="H1640" s="478"/>
      <c r="I1640" s="478"/>
      <c r="J1640" s="478"/>
      <c r="K1640" s="478"/>
      <c r="L1640" s="478"/>
      <c r="M1640" s="478"/>
      <c r="N1640" s="478"/>
      <c r="O1640" s="478"/>
      <c r="P1640" s="478"/>
      <c r="Q1640" s="478"/>
      <c r="R1640" s="478"/>
      <c r="S1640" s="478"/>
      <c r="T1640" s="478"/>
    </row>
    <row r="1641" spans="1:20" customFormat="1" ht="13.5">
      <c r="A1641" s="478"/>
      <c r="B1641" s="478"/>
      <c r="C1641" s="478"/>
      <c r="D1641" s="478"/>
      <c r="E1641" s="478"/>
      <c r="F1641" s="478"/>
      <c r="G1641" s="478"/>
      <c r="H1641" s="478"/>
      <c r="I1641" s="478"/>
      <c r="J1641" s="478"/>
      <c r="K1641" s="478"/>
      <c r="L1641" s="478"/>
      <c r="M1641" s="478"/>
      <c r="N1641" s="478"/>
      <c r="O1641" s="478"/>
      <c r="P1641" s="478"/>
      <c r="Q1641" s="478"/>
      <c r="R1641" s="478"/>
      <c r="S1641" s="478"/>
      <c r="T1641" s="478"/>
    </row>
    <row r="1642" spans="1:20" customFormat="1" ht="13.5">
      <c r="A1642" s="478"/>
      <c r="B1642" s="478"/>
      <c r="C1642" s="478"/>
      <c r="D1642" s="478"/>
      <c r="E1642" s="478"/>
      <c r="F1642" s="478"/>
      <c r="G1642" s="478"/>
      <c r="H1642" s="478"/>
      <c r="I1642" s="478"/>
      <c r="J1642" s="478"/>
      <c r="K1642" s="478"/>
      <c r="L1642" s="478"/>
      <c r="M1642" s="478"/>
      <c r="N1642" s="478"/>
      <c r="O1642" s="478"/>
      <c r="P1642" s="478"/>
      <c r="Q1642" s="478"/>
      <c r="R1642" s="478"/>
      <c r="S1642" s="478"/>
      <c r="T1642" s="478"/>
    </row>
    <row r="1643" spans="1:20" customFormat="1" ht="13.5">
      <c r="A1643" s="478"/>
      <c r="B1643" s="478"/>
      <c r="C1643" s="478"/>
      <c r="D1643" s="478"/>
      <c r="E1643" s="478"/>
      <c r="F1643" s="478"/>
      <c r="G1643" s="478"/>
      <c r="H1643" s="478"/>
      <c r="I1643" s="478"/>
      <c r="J1643" s="478"/>
      <c r="K1643" s="478"/>
      <c r="L1643" s="478"/>
      <c r="M1643" s="478"/>
      <c r="N1643" s="478"/>
      <c r="O1643" s="478"/>
      <c r="P1643" s="478"/>
      <c r="Q1643" s="478"/>
      <c r="R1643" s="478"/>
      <c r="S1643" s="478"/>
      <c r="T1643" s="478"/>
    </row>
    <row r="1644" spans="1:20" customFormat="1" ht="13.5">
      <c r="A1644" s="478"/>
      <c r="B1644" s="478"/>
      <c r="C1644" s="478"/>
      <c r="D1644" s="478"/>
      <c r="E1644" s="478"/>
      <c r="F1644" s="478"/>
      <c r="G1644" s="478"/>
      <c r="H1644" s="478"/>
      <c r="I1644" s="478"/>
      <c r="J1644" s="478"/>
      <c r="K1644" s="478"/>
      <c r="L1644" s="478"/>
      <c r="M1644" s="478"/>
      <c r="N1644" s="478"/>
      <c r="O1644" s="478"/>
      <c r="P1644" s="478"/>
      <c r="Q1644" s="478"/>
      <c r="R1644" s="478"/>
      <c r="S1644" s="478"/>
      <c r="T1644" s="478"/>
    </row>
    <row r="1645" spans="1:20" customFormat="1" ht="13.5">
      <c r="A1645" s="478"/>
      <c r="B1645" s="478"/>
      <c r="C1645" s="478"/>
      <c r="D1645" s="478"/>
      <c r="E1645" s="478"/>
      <c r="F1645" s="478"/>
      <c r="G1645" s="478"/>
      <c r="H1645" s="478"/>
      <c r="I1645" s="478"/>
      <c r="J1645" s="478"/>
      <c r="K1645" s="478"/>
      <c r="L1645" s="478"/>
      <c r="M1645" s="478"/>
      <c r="N1645" s="478"/>
      <c r="O1645" s="478"/>
      <c r="P1645" s="478"/>
      <c r="Q1645" s="478"/>
      <c r="R1645" s="478"/>
      <c r="S1645" s="478"/>
      <c r="T1645" s="478"/>
    </row>
    <row r="1646" spans="1:20" customFormat="1" ht="13.5">
      <c r="A1646" s="478"/>
      <c r="B1646" s="478"/>
      <c r="C1646" s="478"/>
      <c r="D1646" s="478"/>
      <c r="E1646" s="478"/>
      <c r="F1646" s="478"/>
      <c r="G1646" s="478"/>
      <c r="H1646" s="478"/>
      <c r="I1646" s="478"/>
      <c r="J1646" s="478"/>
      <c r="K1646" s="478"/>
      <c r="L1646" s="478"/>
      <c r="M1646" s="478"/>
      <c r="N1646" s="478"/>
      <c r="O1646" s="478"/>
      <c r="P1646" s="478"/>
      <c r="Q1646" s="478"/>
      <c r="R1646" s="478"/>
      <c r="S1646" s="478"/>
      <c r="T1646" s="478"/>
    </row>
    <row r="1647" spans="1:20" customFormat="1" ht="13.5">
      <c r="A1647" s="478"/>
      <c r="B1647" s="478"/>
      <c r="C1647" s="478"/>
      <c r="D1647" s="478"/>
      <c r="E1647" s="478"/>
      <c r="F1647" s="478"/>
      <c r="G1647" s="478"/>
      <c r="H1647" s="478"/>
      <c r="I1647" s="478"/>
      <c r="J1647" s="478"/>
      <c r="K1647" s="478"/>
      <c r="L1647" s="478"/>
      <c r="M1647" s="478"/>
      <c r="N1647" s="478"/>
      <c r="O1647" s="478"/>
      <c r="P1647" s="478"/>
      <c r="Q1647" s="478"/>
      <c r="R1647" s="478"/>
      <c r="S1647" s="478"/>
      <c r="T1647" s="478"/>
    </row>
    <row r="1648" spans="1:20" customFormat="1" ht="13.5">
      <c r="A1648" s="478"/>
      <c r="B1648" s="478"/>
      <c r="C1648" s="478"/>
      <c r="D1648" s="478"/>
      <c r="E1648" s="478"/>
      <c r="F1648" s="478"/>
      <c r="G1648" s="478"/>
      <c r="H1648" s="478"/>
      <c r="I1648" s="478"/>
      <c r="J1648" s="478"/>
      <c r="K1648" s="478"/>
      <c r="L1648" s="478"/>
      <c r="M1648" s="478"/>
      <c r="N1648" s="478"/>
      <c r="O1648" s="478"/>
      <c r="P1648" s="478"/>
      <c r="Q1648" s="478"/>
      <c r="R1648" s="478"/>
      <c r="S1648" s="478"/>
      <c r="T1648" s="478"/>
    </row>
    <row r="1649" spans="1:20" customFormat="1" ht="13.5">
      <c r="A1649" s="478"/>
      <c r="B1649" s="478"/>
      <c r="C1649" s="478"/>
      <c r="D1649" s="478"/>
      <c r="E1649" s="478"/>
      <c r="F1649" s="478"/>
      <c r="G1649" s="478"/>
      <c r="H1649" s="478"/>
      <c r="I1649" s="478"/>
      <c r="J1649" s="478"/>
      <c r="K1649" s="478"/>
      <c r="L1649" s="478"/>
      <c r="M1649" s="478"/>
      <c r="N1649" s="478"/>
      <c r="O1649" s="478"/>
      <c r="P1649" s="478"/>
      <c r="Q1649" s="478"/>
      <c r="R1649" s="478"/>
      <c r="S1649" s="478"/>
      <c r="T1649" s="478"/>
    </row>
    <row r="1650" spans="1:20" customFormat="1" ht="13.5">
      <c r="A1650" s="478"/>
      <c r="B1650" s="478"/>
      <c r="C1650" s="478"/>
      <c r="D1650" s="478"/>
      <c r="E1650" s="478"/>
      <c r="F1650" s="478"/>
      <c r="G1650" s="478"/>
      <c r="H1650" s="478"/>
      <c r="I1650" s="478"/>
      <c r="J1650" s="478"/>
      <c r="K1650" s="478"/>
      <c r="L1650" s="478"/>
      <c r="M1650" s="478"/>
      <c r="N1650" s="478"/>
      <c r="O1650" s="478"/>
      <c r="P1650" s="478"/>
      <c r="Q1650" s="478"/>
      <c r="R1650" s="478"/>
      <c r="S1650" s="478"/>
      <c r="T1650" s="478"/>
    </row>
    <row r="1651" spans="1:20" customFormat="1" ht="13.5">
      <c r="A1651" s="478"/>
      <c r="B1651" s="478"/>
      <c r="C1651" s="478"/>
      <c r="D1651" s="478"/>
      <c r="E1651" s="478"/>
      <c r="F1651" s="478"/>
      <c r="G1651" s="478"/>
      <c r="H1651" s="478"/>
      <c r="I1651" s="478"/>
      <c r="J1651" s="478"/>
      <c r="K1651" s="478"/>
      <c r="L1651" s="478"/>
      <c r="M1651" s="478"/>
      <c r="N1651" s="478"/>
      <c r="O1651" s="478"/>
      <c r="P1651" s="478"/>
      <c r="Q1651" s="478"/>
      <c r="R1651" s="478"/>
      <c r="S1651" s="478"/>
      <c r="T1651" s="478"/>
    </row>
    <row r="1652" spans="1:20" customFormat="1" ht="13.5">
      <c r="A1652" s="478"/>
      <c r="B1652" s="478"/>
      <c r="C1652" s="478"/>
      <c r="D1652" s="478"/>
      <c r="E1652" s="478"/>
      <c r="F1652" s="478"/>
      <c r="G1652" s="478"/>
      <c r="H1652" s="478"/>
      <c r="I1652" s="478"/>
      <c r="J1652" s="478"/>
      <c r="K1652" s="478"/>
      <c r="L1652" s="478"/>
      <c r="M1652" s="478"/>
      <c r="N1652" s="478"/>
      <c r="O1652" s="478"/>
      <c r="P1652" s="478"/>
      <c r="Q1652" s="478"/>
      <c r="R1652" s="478"/>
      <c r="S1652" s="478"/>
      <c r="T1652" s="478"/>
    </row>
    <row r="1653" spans="1:20" customFormat="1" ht="13.5">
      <c r="A1653" s="478"/>
      <c r="B1653" s="478"/>
      <c r="C1653" s="478"/>
      <c r="D1653" s="478"/>
      <c r="E1653" s="478"/>
      <c r="F1653" s="478"/>
      <c r="G1653" s="478"/>
      <c r="H1653" s="478"/>
      <c r="I1653" s="478"/>
      <c r="J1653" s="478"/>
      <c r="K1653" s="478"/>
      <c r="L1653" s="478"/>
      <c r="M1653" s="478"/>
      <c r="N1653" s="478"/>
      <c r="O1653" s="478"/>
      <c r="P1653" s="478"/>
      <c r="Q1653" s="478"/>
      <c r="R1653" s="478"/>
      <c r="S1653" s="478"/>
      <c r="T1653" s="478"/>
    </row>
    <row r="1654" spans="1:20" customFormat="1" ht="13.5">
      <c r="A1654" s="478"/>
      <c r="B1654" s="478"/>
      <c r="C1654" s="478"/>
      <c r="D1654" s="478"/>
      <c r="E1654" s="478"/>
      <c r="F1654" s="478"/>
      <c r="G1654" s="478"/>
      <c r="H1654" s="478"/>
      <c r="I1654" s="478"/>
      <c r="J1654" s="478"/>
      <c r="K1654" s="478"/>
      <c r="L1654" s="478"/>
      <c r="M1654" s="478"/>
      <c r="N1654" s="478"/>
      <c r="O1654" s="478"/>
      <c r="P1654" s="478"/>
      <c r="Q1654" s="478"/>
      <c r="R1654" s="478"/>
      <c r="S1654" s="478"/>
      <c r="T1654" s="478"/>
    </row>
    <row r="1655" spans="1:20" customFormat="1" ht="13.5">
      <c r="A1655" s="478"/>
      <c r="B1655" s="478"/>
      <c r="C1655" s="478"/>
      <c r="D1655" s="478"/>
      <c r="E1655" s="478"/>
      <c r="F1655" s="478"/>
      <c r="G1655" s="478"/>
      <c r="H1655" s="478"/>
      <c r="I1655" s="478"/>
      <c r="J1655" s="478"/>
      <c r="K1655" s="478"/>
      <c r="L1655" s="478"/>
      <c r="M1655" s="478"/>
      <c r="N1655" s="478"/>
      <c r="O1655" s="478"/>
      <c r="P1655" s="478"/>
      <c r="Q1655" s="478"/>
      <c r="R1655" s="478"/>
      <c r="S1655" s="478"/>
      <c r="T1655" s="478"/>
    </row>
    <row r="1656" spans="1:20" customFormat="1" ht="13.5">
      <c r="A1656" s="478"/>
      <c r="B1656" s="478"/>
      <c r="C1656" s="478"/>
      <c r="D1656" s="478"/>
      <c r="E1656" s="478"/>
      <c r="F1656" s="478"/>
      <c r="G1656" s="478"/>
      <c r="H1656" s="478"/>
      <c r="I1656" s="478"/>
      <c r="J1656" s="478"/>
      <c r="K1656" s="478"/>
      <c r="L1656" s="478"/>
      <c r="M1656" s="478"/>
      <c r="N1656" s="478"/>
      <c r="O1656" s="478"/>
      <c r="P1656" s="478"/>
      <c r="Q1656" s="478"/>
      <c r="R1656" s="478"/>
      <c r="S1656" s="478"/>
      <c r="T1656" s="478"/>
    </row>
    <row r="1657" spans="1:20" customFormat="1" ht="13.5">
      <c r="A1657" s="478"/>
      <c r="B1657" s="478"/>
      <c r="C1657" s="478"/>
      <c r="D1657" s="478"/>
      <c r="E1657" s="478"/>
      <c r="F1657" s="478"/>
      <c r="G1657" s="478"/>
      <c r="H1657" s="478"/>
      <c r="I1657" s="478"/>
      <c r="J1657" s="478"/>
      <c r="K1657" s="478"/>
      <c r="L1657" s="478"/>
      <c r="M1657" s="478"/>
      <c r="N1657" s="478"/>
      <c r="O1657" s="478"/>
      <c r="P1657" s="478"/>
      <c r="Q1657" s="478"/>
      <c r="R1657" s="478"/>
      <c r="S1657" s="478"/>
      <c r="T1657" s="478"/>
    </row>
    <row r="1658" spans="1:20" customFormat="1" ht="13.5">
      <c r="A1658" s="478"/>
      <c r="B1658" s="478"/>
      <c r="C1658" s="478"/>
      <c r="D1658" s="478"/>
      <c r="E1658" s="478"/>
      <c r="F1658" s="478"/>
      <c r="G1658" s="478"/>
      <c r="H1658" s="478"/>
      <c r="I1658" s="478"/>
      <c r="J1658" s="478"/>
      <c r="K1658" s="478"/>
      <c r="L1658" s="478"/>
      <c r="M1658" s="478"/>
      <c r="N1658" s="478"/>
      <c r="O1658" s="478"/>
      <c r="P1658" s="478"/>
      <c r="Q1658" s="478"/>
      <c r="R1658" s="478"/>
      <c r="S1658" s="478"/>
      <c r="T1658" s="478"/>
    </row>
    <row r="1659" spans="1:20" customFormat="1" ht="13.5">
      <c r="A1659" s="478"/>
      <c r="B1659" s="478"/>
      <c r="C1659" s="478"/>
      <c r="D1659" s="478"/>
      <c r="E1659" s="478"/>
      <c r="F1659" s="478"/>
      <c r="G1659" s="478"/>
      <c r="H1659" s="478"/>
      <c r="I1659" s="478"/>
      <c r="J1659" s="478"/>
      <c r="K1659" s="478"/>
      <c r="L1659" s="478"/>
      <c r="M1659" s="478"/>
      <c r="N1659" s="478"/>
      <c r="O1659" s="478"/>
      <c r="P1659" s="478"/>
      <c r="Q1659" s="478"/>
      <c r="R1659" s="478"/>
      <c r="S1659" s="478"/>
      <c r="T1659" s="478"/>
    </row>
    <row r="1660" spans="1:20" customFormat="1" ht="13.5">
      <c r="A1660" s="478"/>
      <c r="B1660" s="478"/>
      <c r="C1660" s="478"/>
      <c r="D1660" s="478"/>
      <c r="E1660" s="478"/>
      <c r="F1660" s="478"/>
      <c r="G1660" s="478"/>
      <c r="H1660" s="478"/>
      <c r="I1660" s="478"/>
      <c r="J1660" s="478"/>
      <c r="K1660" s="478"/>
      <c r="L1660" s="478"/>
      <c r="M1660" s="478"/>
      <c r="N1660" s="478"/>
      <c r="O1660" s="478"/>
      <c r="P1660" s="478"/>
      <c r="Q1660" s="478"/>
      <c r="R1660" s="478"/>
      <c r="S1660" s="478"/>
      <c r="T1660" s="478"/>
    </row>
    <row r="1661" spans="1:20" customFormat="1" ht="13.5">
      <c r="A1661" s="478"/>
      <c r="B1661" s="478"/>
      <c r="C1661" s="478"/>
      <c r="D1661" s="478"/>
      <c r="E1661" s="478"/>
      <c r="F1661" s="478"/>
      <c r="G1661" s="478"/>
      <c r="H1661" s="478"/>
      <c r="I1661" s="478"/>
      <c r="J1661" s="478"/>
      <c r="K1661" s="478"/>
      <c r="L1661" s="478"/>
      <c r="M1661" s="478"/>
      <c r="N1661" s="478"/>
      <c r="O1661" s="478"/>
      <c r="P1661" s="478"/>
      <c r="Q1661" s="478"/>
      <c r="R1661" s="478"/>
      <c r="S1661" s="478"/>
      <c r="T1661" s="478"/>
    </row>
    <row r="1662" spans="1:20" customFormat="1" ht="13.5">
      <c r="A1662" s="478"/>
      <c r="B1662" s="478"/>
      <c r="C1662" s="478"/>
      <c r="D1662" s="478"/>
      <c r="E1662" s="478"/>
      <c r="F1662" s="478"/>
      <c r="G1662" s="478"/>
      <c r="H1662" s="478"/>
      <c r="I1662" s="478"/>
      <c r="J1662" s="478"/>
      <c r="K1662" s="478"/>
      <c r="L1662" s="478"/>
      <c r="M1662" s="478"/>
      <c r="N1662" s="478"/>
      <c r="O1662" s="478"/>
      <c r="P1662" s="478"/>
      <c r="Q1662" s="478"/>
      <c r="R1662" s="478"/>
      <c r="S1662" s="478"/>
      <c r="T1662" s="478"/>
    </row>
    <row r="1663" spans="1:20" customFormat="1" ht="13.5">
      <c r="A1663" s="478"/>
      <c r="B1663" s="478"/>
      <c r="C1663" s="478"/>
      <c r="D1663" s="478"/>
      <c r="E1663" s="478"/>
      <c r="F1663" s="478"/>
      <c r="G1663" s="478"/>
      <c r="H1663" s="478"/>
      <c r="I1663" s="478"/>
      <c r="J1663" s="478"/>
      <c r="K1663" s="478"/>
      <c r="L1663" s="478"/>
      <c r="M1663" s="478"/>
      <c r="N1663" s="478"/>
      <c r="O1663" s="478"/>
      <c r="P1663" s="478"/>
      <c r="Q1663" s="478"/>
      <c r="R1663" s="478"/>
      <c r="S1663" s="478"/>
      <c r="T1663" s="478"/>
    </row>
    <row r="1664" spans="1:20" customFormat="1" ht="13.5">
      <c r="A1664" s="478"/>
      <c r="B1664" s="478"/>
      <c r="C1664" s="478"/>
      <c r="D1664" s="478"/>
      <c r="E1664" s="478"/>
      <c r="F1664" s="478"/>
      <c r="G1664" s="478"/>
      <c r="H1664" s="478"/>
      <c r="I1664" s="478"/>
      <c r="J1664" s="478"/>
      <c r="K1664" s="478"/>
      <c r="L1664" s="478"/>
      <c r="M1664" s="478"/>
      <c r="N1664" s="478"/>
      <c r="O1664" s="478"/>
      <c r="P1664" s="478"/>
      <c r="Q1664" s="478"/>
      <c r="R1664" s="478"/>
      <c r="S1664" s="478"/>
      <c r="T1664" s="478"/>
    </row>
    <row r="1665" spans="1:20" customFormat="1" ht="13.5">
      <c r="A1665" s="478"/>
      <c r="B1665" s="478"/>
      <c r="C1665" s="478"/>
      <c r="D1665" s="478"/>
      <c r="E1665" s="478"/>
      <c r="F1665" s="478"/>
      <c r="G1665" s="478"/>
      <c r="H1665" s="478"/>
      <c r="I1665" s="478"/>
      <c r="J1665" s="478"/>
      <c r="K1665" s="478"/>
      <c r="L1665" s="478"/>
      <c r="M1665" s="478"/>
      <c r="N1665" s="478"/>
      <c r="O1665" s="478"/>
      <c r="P1665" s="478"/>
      <c r="Q1665" s="478"/>
      <c r="R1665" s="478"/>
      <c r="S1665" s="478"/>
      <c r="T1665" s="478"/>
    </row>
    <row r="1666" spans="1:20" customFormat="1" ht="13.5">
      <c r="A1666" s="478"/>
      <c r="B1666" s="478"/>
      <c r="C1666" s="478"/>
      <c r="D1666" s="478"/>
      <c r="E1666" s="478"/>
      <c r="F1666" s="478"/>
      <c r="G1666" s="478"/>
      <c r="H1666" s="478"/>
      <c r="I1666" s="478"/>
      <c r="J1666" s="478"/>
      <c r="K1666" s="478"/>
      <c r="L1666" s="478"/>
      <c r="M1666" s="478"/>
      <c r="N1666" s="478"/>
      <c r="O1666" s="478"/>
      <c r="P1666" s="478"/>
      <c r="Q1666" s="478"/>
      <c r="R1666" s="478"/>
      <c r="S1666" s="478"/>
      <c r="T1666" s="478"/>
    </row>
    <row r="1667" spans="1:20" customFormat="1" ht="13.5">
      <c r="A1667" s="478"/>
      <c r="B1667" s="478"/>
      <c r="C1667" s="478"/>
      <c r="D1667" s="478"/>
      <c r="E1667" s="478"/>
      <c r="F1667" s="478"/>
      <c r="G1667" s="478"/>
      <c r="H1667" s="478"/>
      <c r="I1667" s="478"/>
      <c r="J1667" s="478"/>
      <c r="K1667" s="478"/>
      <c r="L1667" s="478"/>
      <c r="M1667" s="478"/>
      <c r="N1667" s="478"/>
      <c r="O1667" s="478"/>
      <c r="P1667" s="478"/>
      <c r="Q1667" s="478"/>
      <c r="R1667" s="478"/>
      <c r="S1667" s="478"/>
      <c r="T1667" s="478"/>
    </row>
    <row r="1668" spans="1:20" customFormat="1" ht="13.5">
      <c r="A1668" s="478"/>
      <c r="B1668" s="478"/>
      <c r="C1668" s="478"/>
      <c r="D1668" s="478"/>
      <c r="E1668" s="478"/>
      <c r="F1668" s="478"/>
      <c r="G1668" s="478"/>
      <c r="H1668" s="478"/>
      <c r="I1668" s="478"/>
      <c r="J1668" s="478"/>
      <c r="K1668" s="478"/>
      <c r="L1668" s="478"/>
      <c r="M1668" s="478"/>
      <c r="N1668" s="478"/>
      <c r="O1668" s="478"/>
      <c r="P1668" s="478"/>
      <c r="Q1668" s="478"/>
      <c r="R1668" s="478"/>
      <c r="S1668" s="478"/>
      <c r="T1668" s="478"/>
    </row>
    <row r="1669" spans="1:20" customFormat="1" ht="13.5">
      <c r="A1669" s="478"/>
      <c r="B1669" s="478"/>
      <c r="C1669" s="478"/>
      <c r="D1669" s="478"/>
      <c r="E1669" s="478"/>
      <c r="F1669" s="478"/>
      <c r="G1669" s="478"/>
      <c r="H1669" s="478"/>
      <c r="I1669" s="478"/>
      <c r="J1669" s="478"/>
      <c r="K1669" s="478"/>
      <c r="L1669" s="478"/>
      <c r="M1669" s="478"/>
      <c r="N1669" s="478"/>
      <c r="O1669" s="478"/>
      <c r="P1669" s="478"/>
      <c r="Q1669" s="478"/>
      <c r="R1669" s="478"/>
      <c r="S1669" s="478"/>
      <c r="T1669" s="478"/>
    </row>
    <row r="1670" spans="1:20" customFormat="1" ht="13.5">
      <c r="A1670" s="478"/>
      <c r="B1670" s="478"/>
      <c r="C1670" s="478"/>
      <c r="D1670" s="478"/>
      <c r="E1670" s="478"/>
      <c r="F1670" s="478"/>
      <c r="G1670" s="478"/>
      <c r="H1670" s="478"/>
      <c r="I1670" s="478"/>
      <c r="J1670" s="478"/>
      <c r="K1670" s="478"/>
      <c r="L1670" s="478"/>
      <c r="M1670" s="478"/>
      <c r="N1670" s="478"/>
      <c r="O1670" s="478"/>
      <c r="P1670" s="478"/>
      <c r="Q1670" s="478"/>
      <c r="R1670" s="478"/>
      <c r="S1670" s="478"/>
      <c r="T1670" s="478"/>
    </row>
    <row r="1671" spans="1:20" customFormat="1" ht="13.5">
      <c r="A1671" s="478"/>
      <c r="B1671" s="478"/>
      <c r="C1671" s="478"/>
      <c r="D1671" s="478"/>
      <c r="E1671" s="478"/>
      <c r="F1671" s="478"/>
      <c r="G1671" s="478"/>
      <c r="H1671" s="478"/>
      <c r="I1671" s="478"/>
      <c r="J1671" s="478"/>
      <c r="K1671" s="478"/>
      <c r="L1671" s="478"/>
      <c r="M1671" s="478"/>
      <c r="N1671" s="478"/>
      <c r="O1671" s="478"/>
      <c r="P1671" s="478"/>
      <c r="Q1671" s="478"/>
      <c r="R1671" s="478"/>
      <c r="S1671" s="478"/>
      <c r="T1671" s="478"/>
    </row>
    <row r="1672" spans="1:20" customFormat="1" ht="13.5">
      <c r="A1672" s="478"/>
      <c r="B1672" s="478"/>
      <c r="C1672" s="478"/>
      <c r="D1672" s="478"/>
      <c r="E1672" s="478"/>
      <c r="F1672" s="478"/>
      <c r="G1672" s="478"/>
      <c r="H1672" s="478"/>
      <c r="I1672" s="478"/>
      <c r="J1672" s="478"/>
      <c r="K1672" s="478"/>
      <c r="L1672" s="478"/>
      <c r="M1672" s="478"/>
      <c r="N1672" s="478"/>
      <c r="O1672" s="478"/>
      <c r="P1672" s="478"/>
      <c r="Q1672" s="478"/>
      <c r="R1672" s="478"/>
      <c r="S1672" s="478"/>
      <c r="T1672" s="478"/>
    </row>
    <row r="1673" spans="1:20" customFormat="1" ht="13.5">
      <c r="A1673" s="478"/>
      <c r="B1673" s="478"/>
      <c r="C1673" s="478"/>
      <c r="D1673" s="478"/>
      <c r="E1673" s="478"/>
      <c r="F1673" s="478"/>
      <c r="G1673" s="478"/>
      <c r="H1673" s="478"/>
      <c r="I1673" s="478"/>
      <c r="J1673" s="478"/>
      <c r="K1673" s="478"/>
      <c r="L1673" s="478"/>
      <c r="M1673" s="478"/>
      <c r="N1673" s="478"/>
      <c r="O1673" s="478"/>
      <c r="P1673" s="478"/>
      <c r="Q1673" s="478"/>
      <c r="R1673" s="478"/>
      <c r="S1673" s="478"/>
      <c r="T1673" s="478"/>
    </row>
    <row r="1674" spans="1:20" customFormat="1" ht="13.5">
      <c r="A1674" s="478"/>
      <c r="B1674" s="478"/>
      <c r="C1674" s="478"/>
      <c r="D1674" s="478"/>
      <c r="E1674" s="478"/>
      <c r="F1674" s="478"/>
      <c r="G1674" s="478"/>
      <c r="H1674" s="478"/>
      <c r="I1674" s="478"/>
      <c r="J1674" s="478"/>
      <c r="K1674" s="478"/>
      <c r="L1674" s="478"/>
      <c r="M1674" s="478"/>
      <c r="N1674" s="478"/>
      <c r="O1674" s="478"/>
      <c r="P1674" s="478"/>
      <c r="Q1674" s="478"/>
      <c r="R1674" s="478"/>
      <c r="S1674" s="478"/>
      <c r="T1674" s="478"/>
    </row>
    <row r="1675" spans="1:20" customFormat="1" ht="13.5">
      <c r="A1675" s="478"/>
      <c r="B1675" s="478"/>
      <c r="C1675" s="478"/>
      <c r="D1675" s="478"/>
      <c r="E1675" s="478"/>
      <c r="F1675" s="478"/>
      <c r="G1675" s="478"/>
      <c r="H1675" s="478"/>
      <c r="I1675" s="478"/>
      <c r="J1675" s="478"/>
      <c r="K1675" s="478"/>
      <c r="L1675" s="478"/>
      <c r="M1675" s="478"/>
      <c r="N1675" s="478"/>
      <c r="O1675" s="478"/>
      <c r="P1675" s="478"/>
      <c r="Q1675" s="478"/>
      <c r="R1675" s="478"/>
      <c r="S1675" s="478"/>
      <c r="T1675" s="478"/>
    </row>
    <row r="1676" spans="1:20" customFormat="1" ht="13.5">
      <c r="A1676" s="478"/>
      <c r="B1676" s="478"/>
      <c r="C1676" s="478"/>
      <c r="D1676" s="478"/>
      <c r="E1676" s="478"/>
      <c r="F1676" s="478"/>
      <c r="G1676" s="478"/>
      <c r="H1676" s="478"/>
      <c r="I1676" s="478"/>
      <c r="J1676" s="478"/>
      <c r="K1676" s="478"/>
      <c r="L1676" s="478"/>
      <c r="M1676" s="478"/>
      <c r="N1676" s="478"/>
      <c r="O1676" s="478"/>
      <c r="P1676" s="478"/>
      <c r="Q1676" s="478"/>
      <c r="R1676" s="478"/>
      <c r="S1676" s="478"/>
      <c r="T1676" s="478"/>
    </row>
    <row r="1677" spans="1:20" customFormat="1" ht="13.5">
      <c r="A1677" s="478"/>
      <c r="B1677" s="478"/>
      <c r="C1677" s="478"/>
      <c r="D1677" s="478"/>
      <c r="E1677" s="478"/>
      <c r="F1677" s="478"/>
      <c r="G1677" s="478"/>
      <c r="H1677" s="478"/>
      <c r="I1677" s="478"/>
      <c r="J1677" s="478"/>
      <c r="K1677" s="478"/>
      <c r="L1677" s="478"/>
      <c r="M1677" s="478"/>
      <c r="N1677" s="478"/>
      <c r="O1677" s="478"/>
      <c r="P1677" s="478"/>
      <c r="Q1677" s="478"/>
      <c r="R1677" s="478"/>
      <c r="S1677" s="478"/>
      <c r="T1677" s="478"/>
    </row>
    <row r="1678" spans="1:20" customFormat="1" ht="13.5">
      <c r="A1678" s="478"/>
      <c r="B1678" s="478"/>
      <c r="C1678" s="478"/>
      <c r="D1678" s="478"/>
      <c r="E1678" s="478"/>
      <c r="F1678" s="478"/>
      <c r="G1678" s="478"/>
      <c r="H1678" s="478"/>
      <c r="I1678" s="478"/>
      <c r="J1678" s="478"/>
      <c r="K1678" s="478"/>
      <c r="L1678" s="478"/>
      <c r="M1678" s="478"/>
      <c r="N1678" s="478"/>
      <c r="O1678" s="478"/>
      <c r="P1678" s="478"/>
      <c r="Q1678" s="478"/>
      <c r="R1678" s="478"/>
      <c r="S1678" s="478"/>
      <c r="T1678" s="478"/>
    </row>
    <row r="1679" spans="1:20" customFormat="1" ht="13.5">
      <c r="A1679" s="478"/>
      <c r="B1679" s="478"/>
      <c r="C1679" s="478"/>
      <c r="D1679" s="478"/>
      <c r="E1679" s="478"/>
      <c r="F1679" s="478"/>
      <c r="G1679" s="478"/>
      <c r="H1679" s="478"/>
      <c r="I1679" s="478"/>
      <c r="J1679" s="478"/>
      <c r="K1679" s="478"/>
      <c r="L1679" s="478"/>
      <c r="M1679" s="478"/>
      <c r="N1679" s="478"/>
      <c r="O1679" s="478"/>
      <c r="P1679" s="478"/>
      <c r="Q1679" s="478"/>
      <c r="R1679" s="478"/>
      <c r="S1679" s="478"/>
      <c r="T1679" s="478"/>
    </row>
    <row r="1680" spans="1:20" customFormat="1" ht="13.5">
      <c r="A1680" s="478"/>
      <c r="B1680" s="478"/>
      <c r="C1680" s="478"/>
      <c r="D1680" s="478"/>
      <c r="E1680" s="478"/>
      <c r="F1680" s="478"/>
      <c r="G1680" s="478"/>
      <c r="H1680" s="478"/>
      <c r="I1680" s="478"/>
      <c r="J1680" s="478"/>
      <c r="K1680" s="478"/>
      <c r="L1680" s="478"/>
      <c r="M1680" s="478"/>
      <c r="N1680" s="478"/>
      <c r="O1680" s="478"/>
      <c r="P1680" s="478"/>
      <c r="Q1680" s="478"/>
      <c r="R1680" s="478"/>
      <c r="S1680" s="478"/>
      <c r="T1680" s="478"/>
    </row>
    <row r="1681" spans="1:20" customFormat="1" ht="13.5">
      <c r="A1681" s="478"/>
      <c r="B1681" s="478"/>
      <c r="C1681" s="478"/>
      <c r="D1681" s="478"/>
      <c r="E1681" s="478"/>
      <c r="F1681" s="478"/>
      <c r="G1681" s="478"/>
      <c r="H1681" s="478"/>
      <c r="I1681" s="478"/>
      <c r="J1681" s="478"/>
      <c r="K1681" s="478"/>
      <c r="L1681" s="478"/>
      <c r="M1681" s="478"/>
      <c r="N1681" s="478"/>
      <c r="O1681" s="478"/>
      <c r="P1681" s="478"/>
      <c r="Q1681" s="478"/>
      <c r="R1681" s="478"/>
      <c r="S1681" s="478"/>
      <c r="T1681" s="478"/>
    </row>
    <row r="1682" spans="1:20" customFormat="1" ht="13.5">
      <c r="A1682" s="478"/>
      <c r="B1682" s="478"/>
      <c r="C1682" s="478"/>
      <c r="D1682" s="478"/>
      <c r="E1682" s="478"/>
      <c r="F1682" s="478"/>
      <c r="G1682" s="478"/>
      <c r="H1682" s="478"/>
      <c r="I1682" s="478"/>
      <c r="J1682" s="478"/>
      <c r="K1682" s="478"/>
      <c r="L1682" s="478"/>
      <c r="M1682" s="478"/>
      <c r="N1682" s="478"/>
      <c r="O1682" s="478"/>
      <c r="P1682" s="478"/>
      <c r="Q1682" s="478"/>
      <c r="R1682" s="478"/>
      <c r="S1682" s="478"/>
      <c r="T1682" s="478"/>
    </row>
    <row r="1683" spans="1:20" customFormat="1" ht="13.5">
      <c r="A1683" s="478"/>
      <c r="B1683" s="478"/>
      <c r="C1683" s="478"/>
      <c r="D1683" s="478"/>
      <c r="E1683" s="478"/>
      <c r="F1683" s="478"/>
      <c r="G1683" s="478"/>
      <c r="H1683" s="478"/>
      <c r="I1683" s="478"/>
      <c r="J1683" s="478"/>
      <c r="K1683" s="478"/>
      <c r="L1683" s="478"/>
      <c r="M1683" s="478"/>
      <c r="N1683" s="478"/>
      <c r="O1683" s="478"/>
      <c r="P1683" s="478"/>
      <c r="Q1683" s="478"/>
      <c r="R1683" s="478"/>
      <c r="S1683" s="478"/>
      <c r="T1683" s="478"/>
    </row>
    <row r="1684" spans="1:20" customFormat="1" ht="13.5">
      <c r="A1684" s="478"/>
      <c r="B1684" s="478"/>
      <c r="C1684" s="478"/>
      <c r="D1684" s="478"/>
      <c r="E1684" s="478"/>
      <c r="F1684" s="478"/>
      <c r="G1684" s="478"/>
      <c r="H1684" s="478"/>
      <c r="I1684" s="478"/>
      <c r="J1684" s="478"/>
      <c r="K1684" s="478"/>
      <c r="L1684" s="478"/>
      <c r="M1684" s="478"/>
      <c r="N1684" s="478"/>
      <c r="O1684" s="478"/>
      <c r="P1684" s="478"/>
      <c r="Q1684" s="478"/>
      <c r="R1684" s="478"/>
      <c r="S1684" s="478"/>
      <c r="T1684" s="478"/>
    </row>
    <row r="1685" spans="1:20" customFormat="1" ht="13.5">
      <c r="A1685" s="478"/>
      <c r="B1685" s="478"/>
      <c r="C1685" s="478"/>
      <c r="D1685" s="478"/>
      <c r="E1685" s="478"/>
      <c r="F1685" s="478"/>
      <c r="G1685" s="478"/>
      <c r="H1685" s="478"/>
      <c r="I1685" s="478"/>
      <c r="J1685" s="478"/>
      <c r="K1685" s="478"/>
      <c r="L1685" s="478"/>
      <c r="M1685" s="478"/>
      <c r="N1685" s="478"/>
      <c r="O1685" s="478"/>
      <c r="P1685" s="478"/>
      <c r="Q1685" s="478"/>
      <c r="R1685" s="478"/>
      <c r="S1685" s="478"/>
      <c r="T1685" s="478"/>
    </row>
    <row r="1686" spans="1:20" customFormat="1" ht="13.5">
      <c r="A1686" s="478"/>
      <c r="B1686" s="478"/>
      <c r="C1686" s="478"/>
      <c r="D1686" s="478"/>
      <c r="E1686" s="478"/>
      <c r="F1686" s="478"/>
      <c r="G1686" s="478"/>
      <c r="H1686" s="478"/>
      <c r="I1686" s="478"/>
      <c r="J1686" s="478"/>
      <c r="K1686" s="478"/>
      <c r="L1686" s="478"/>
      <c r="M1686" s="478"/>
      <c r="N1686" s="478"/>
      <c r="O1686" s="478"/>
      <c r="P1686" s="478"/>
      <c r="Q1686" s="478"/>
      <c r="R1686" s="478"/>
      <c r="S1686" s="478"/>
      <c r="T1686" s="478"/>
    </row>
    <row r="1687" spans="1:20" customFormat="1" ht="13.5">
      <c r="A1687" s="478"/>
      <c r="B1687" s="478"/>
      <c r="C1687" s="478"/>
      <c r="D1687" s="478"/>
      <c r="E1687" s="478"/>
      <c r="F1687" s="478"/>
      <c r="G1687" s="478"/>
      <c r="H1687" s="478"/>
      <c r="I1687" s="478"/>
      <c r="J1687" s="478"/>
      <c r="K1687" s="478"/>
      <c r="L1687" s="478"/>
      <c r="M1687" s="478"/>
      <c r="N1687" s="478"/>
      <c r="O1687" s="478"/>
      <c r="P1687" s="478"/>
      <c r="Q1687" s="478"/>
      <c r="R1687" s="478"/>
      <c r="S1687" s="478"/>
      <c r="T1687" s="478"/>
    </row>
    <row r="1688" spans="1:20" customFormat="1" ht="13.5">
      <c r="A1688" s="478"/>
      <c r="B1688" s="478"/>
      <c r="C1688" s="478"/>
      <c r="D1688" s="478"/>
      <c r="E1688" s="478"/>
      <c r="F1688" s="478"/>
      <c r="G1688" s="478"/>
      <c r="H1688" s="478"/>
      <c r="I1688" s="478"/>
      <c r="J1688" s="478"/>
      <c r="K1688" s="478"/>
      <c r="L1688" s="478"/>
      <c r="M1688" s="478"/>
      <c r="N1688" s="478"/>
      <c r="O1688" s="478"/>
      <c r="P1688" s="478"/>
      <c r="Q1688" s="478"/>
      <c r="R1688" s="478"/>
      <c r="S1688" s="478"/>
      <c r="T1688" s="478"/>
    </row>
    <row r="1689" spans="1:20" customFormat="1" ht="13.5">
      <c r="A1689" s="478"/>
      <c r="B1689" s="478"/>
      <c r="C1689" s="478"/>
      <c r="D1689" s="478"/>
      <c r="E1689" s="478"/>
      <c r="F1689" s="478"/>
      <c r="G1689" s="478"/>
      <c r="H1689" s="478"/>
      <c r="I1689" s="478"/>
      <c r="J1689" s="478"/>
      <c r="K1689" s="478"/>
      <c r="L1689" s="478"/>
      <c r="M1689" s="478"/>
      <c r="N1689" s="478"/>
      <c r="O1689" s="478"/>
      <c r="P1689" s="478"/>
      <c r="Q1689" s="478"/>
      <c r="R1689" s="478"/>
      <c r="S1689" s="478"/>
      <c r="T1689" s="478"/>
    </row>
    <row r="1690" spans="1:20" customFormat="1" ht="13.5">
      <c r="A1690" s="478"/>
      <c r="B1690" s="478"/>
      <c r="C1690" s="478"/>
      <c r="D1690" s="478"/>
      <c r="E1690" s="478"/>
      <c r="F1690" s="478"/>
      <c r="G1690" s="478"/>
      <c r="H1690" s="478"/>
      <c r="I1690" s="478"/>
      <c r="J1690" s="478"/>
      <c r="K1690" s="478"/>
      <c r="L1690" s="478"/>
      <c r="M1690" s="478"/>
      <c r="N1690" s="478"/>
      <c r="O1690" s="478"/>
      <c r="P1690" s="478"/>
      <c r="Q1690" s="478"/>
      <c r="R1690" s="478"/>
      <c r="S1690" s="478"/>
      <c r="T1690" s="478"/>
    </row>
    <row r="1691" spans="1:20" customFormat="1" ht="13.5">
      <c r="A1691" s="478"/>
      <c r="B1691" s="478"/>
      <c r="C1691" s="478"/>
      <c r="D1691" s="478"/>
      <c r="E1691" s="478"/>
      <c r="F1691" s="478"/>
      <c r="G1691" s="478"/>
      <c r="H1691" s="478"/>
      <c r="I1691" s="478"/>
      <c r="J1691" s="478"/>
      <c r="K1691" s="478"/>
      <c r="L1691" s="478"/>
      <c r="M1691" s="478"/>
      <c r="N1691" s="478"/>
      <c r="O1691" s="478"/>
      <c r="P1691" s="478"/>
      <c r="Q1691" s="478"/>
      <c r="R1691" s="478"/>
      <c r="S1691" s="478"/>
      <c r="T1691" s="478"/>
    </row>
    <row r="1692" spans="1:20" customFormat="1" ht="13.5">
      <c r="A1692" s="478"/>
      <c r="B1692" s="478"/>
      <c r="C1692" s="478"/>
      <c r="D1692" s="478"/>
      <c r="E1692" s="478"/>
      <c r="F1692" s="478"/>
      <c r="G1692" s="478"/>
      <c r="H1692" s="478"/>
      <c r="I1692" s="478"/>
      <c r="J1692" s="478"/>
      <c r="K1692" s="478"/>
      <c r="L1692" s="478"/>
      <c r="M1692" s="478"/>
      <c r="N1692" s="478"/>
      <c r="O1692" s="478"/>
      <c r="P1692" s="478"/>
      <c r="Q1692" s="478"/>
      <c r="R1692" s="478"/>
      <c r="S1692" s="478"/>
      <c r="T1692" s="478"/>
    </row>
    <row r="1693" spans="1:20" customFormat="1" ht="13.5">
      <c r="A1693" s="478"/>
      <c r="B1693" s="478"/>
      <c r="C1693" s="478"/>
      <c r="D1693" s="478"/>
      <c r="E1693" s="478"/>
      <c r="F1693" s="478"/>
      <c r="G1693" s="478"/>
      <c r="H1693" s="478"/>
      <c r="I1693" s="478"/>
      <c r="J1693" s="478"/>
      <c r="K1693" s="478"/>
      <c r="L1693" s="478"/>
      <c r="M1693" s="478"/>
      <c r="N1693" s="478"/>
      <c r="O1693" s="478"/>
      <c r="P1693" s="478"/>
      <c r="Q1693" s="478"/>
      <c r="R1693" s="478"/>
      <c r="S1693" s="478"/>
      <c r="T1693" s="478"/>
    </row>
    <row r="1694" spans="1:20" customFormat="1" ht="13.5">
      <c r="A1694" s="478"/>
      <c r="B1694" s="478"/>
      <c r="C1694" s="478"/>
      <c r="D1694" s="478"/>
      <c r="E1694" s="478"/>
      <c r="F1694" s="478"/>
      <c r="G1694" s="478"/>
      <c r="H1694" s="478"/>
      <c r="I1694" s="478"/>
      <c r="J1694" s="478"/>
      <c r="K1694" s="478"/>
      <c r="L1694" s="478"/>
      <c r="M1694" s="478"/>
      <c r="N1694" s="478"/>
      <c r="O1694" s="478"/>
      <c r="P1694" s="478"/>
      <c r="Q1694" s="478"/>
      <c r="R1694" s="478"/>
      <c r="S1694" s="478"/>
      <c r="T1694" s="478"/>
    </row>
    <row r="1695" spans="1:20" customFormat="1" ht="13.5">
      <c r="A1695" s="478"/>
      <c r="B1695" s="478"/>
      <c r="C1695" s="478"/>
      <c r="D1695" s="478"/>
      <c r="E1695" s="478"/>
      <c r="F1695" s="478"/>
      <c r="G1695" s="478"/>
      <c r="H1695" s="478"/>
      <c r="I1695" s="478"/>
      <c r="J1695" s="478"/>
      <c r="K1695" s="478"/>
      <c r="L1695" s="478"/>
      <c r="M1695" s="478"/>
      <c r="N1695" s="478"/>
      <c r="O1695" s="478"/>
      <c r="P1695" s="478"/>
      <c r="Q1695" s="478"/>
      <c r="R1695" s="478"/>
      <c r="S1695" s="478"/>
      <c r="T1695" s="478"/>
    </row>
    <row r="1696" spans="1:20" customFormat="1" ht="13.5">
      <c r="A1696" s="478"/>
      <c r="B1696" s="478"/>
      <c r="C1696" s="478"/>
      <c r="D1696" s="478"/>
      <c r="E1696" s="478"/>
      <c r="F1696" s="478"/>
      <c r="G1696" s="478"/>
      <c r="H1696" s="478"/>
      <c r="I1696" s="478"/>
      <c r="J1696" s="478"/>
      <c r="K1696" s="478"/>
      <c r="L1696" s="478"/>
      <c r="M1696" s="478"/>
      <c r="N1696" s="478"/>
      <c r="O1696" s="478"/>
      <c r="P1696" s="478"/>
      <c r="Q1696" s="478"/>
      <c r="R1696" s="478"/>
      <c r="S1696" s="478"/>
      <c r="T1696" s="478"/>
    </row>
    <row r="1697" spans="1:20" customFormat="1" ht="13.5">
      <c r="A1697" s="478"/>
      <c r="B1697" s="478"/>
      <c r="C1697" s="478"/>
      <c r="D1697" s="478"/>
      <c r="E1697" s="478"/>
      <c r="F1697" s="478"/>
      <c r="G1697" s="478"/>
      <c r="H1697" s="478"/>
      <c r="I1697" s="478"/>
      <c r="J1697" s="478"/>
      <c r="K1697" s="478"/>
      <c r="L1697" s="478"/>
      <c r="M1697" s="478"/>
      <c r="N1697" s="478"/>
      <c r="O1697" s="478"/>
      <c r="P1697" s="478"/>
      <c r="Q1697" s="478"/>
      <c r="R1697" s="478"/>
      <c r="S1697" s="478"/>
      <c r="T1697" s="478"/>
    </row>
    <row r="1698" spans="1:20" customFormat="1" ht="13.5">
      <c r="A1698" s="478"/>
      <c r="B1698" s="478"/>
      <c r="C1698" s="478"/>
      <c r="D1698" s="478"/>
      <c r="E1698" s="478"/>
      <c r="F1698" s="478"/>
      <c r="G1698" s="478"/>
      <c r="H1698" s="478"/>
      <c r="I1698" s="478"/>
      <c r="J1698" s="478"/>
      <c r="K1698" s="478"/>
      <c r="L1698" s="478"/>
      <c r="M1698" s="478"/>
      <c r="N1698" s="478"/>
      <c r="O1698" s="478"/>
      <c r="P1698" s="478"/>
      <c r="Q1698" s="478"/>
      <c r="R1698" s="478"/>
      <c r="S1698" s="478"/>
      <c r="T1698" s="478"/>
    </row>
    <row r="1699" spans="1:20" customFormat="1" ht="13.5">
      <c r="A1699" s="478"/>
      <c r="B1699" s="478"/>
      <c r="C1699" s="478"/>
      <c r="D1699" s="478"/>
      <c r="E1699" s="478"/>
      <c r="F1699" s="478"/>
      <c r="G1699" s="478"/>
      <c r="H1699" s="478"/>
      <c r="I1699" s="478"/>
      <c r="J1699" s="478"/>
      <c r="K1699" s="478"/>
      <c r="L1699" s="478"/>
      <c r="M1699" s="478"/>
      <c r="N1699" s="478"/>
      <c r="O1699" s="478"/>
      <c r="P1699" s="478"/>
      <c r="Q1699" s="478"/>
      <c r="R1699" s="478"/>
      <c r="S1699" s="478"/>
      <c r="T1699" s="478"/>
    </row>
    <row r="1700" spans="1:20" customFormat="1" ht="13.5">
      <c r="A1700" s="478"/>
      <c r="B1700" s="478"/>
      <c r="C1700" s="478"/>
      <c r="D1700" s="478"/>
      <c r="E1700" s="478"/>
      <c r="F1700" s="478"/>
      <c r="G1700" s="478"/>
      <c r="H1700" s="478"/>
      <c r="I1700" s="478"/>
      <c r="J1700" s="478"/>
      <c r="K1700" s="478"/>
      <c r="L1700" s="478"/>
      <c r="M1700" s="478"/>
      <c r="N1700" s="478"/>
      <c r="O1700" s="478"/>
      <c r="P1700" s="478"/>
      <c r="Q1700" s="478"/>
      <c r="R1700" s="478"/>
      <c r="S1700" s="478"/>
      <c r="T1700" s="478"/>
    </row>
    <row r="1701" spans="1:20" customFormat="1" ht="13.5">
      <c r="A1701" s="478"/>
      <c r="B1701" s="478"/>
      <c r="C1701" s="478"/>
      <c r="D1701" s="478"/>
      <c r="E1701" s="478"/>
      <c r="F1701" s="478"/>
      <c r="G1701" s="478"/>
      <c r="H1701" s="478"/>
      <c r="I1701" s="478"/>
      <c r="J1701" s="478"/>
      <c r="K1701" s="478"/>
      <c r="L1701" s="478"/>
      <c r="M1701" s="478"/>
      <c r="N1701" s="478"/>
      <c r="O1701" s="478"/>
      <c r="P1701" s="478"/>
      <c r="Q1701" s="478"/>
      <c r="R1701" s="478"/>
      <c r="S1701" s="478"/>
      <c r="T1701" s="478"/>
    </row>
    <row r="1702" spans="1:20" customFormat="1" ht="13.5">
      <c r="A1702" s="478"/>
      <c r="B1702" s="478"/>
      <c r="C1702" s="478"/>
      <c r="D1702" s="478"/>
      <c r="E1702" s="478"/>
      <c r="F1702" s="478"/>
      <c r="G1702" s="478"/>
      <c r="H1702" s="478"/>
      <c r="I1702" s="478"/>
      <c r="J1702" s="478"/>
      <c r="K1702" s="478"/>
      <c r="L1702" s="478"/>
      <c r="M1702" s="478"/>
      <c r="N1702" s="478"/>
      <c r="O1702" s="478"/>
      <c r="P1702" s="478"/>
      <c r="Q1702" s="478"/>
      <c r="R1702" s="478"/>
      <c r="S1702" s="478"/>
      <c r="T1702" s="478"/>
    </row>
    <row r="1703" spans="1:20" customFormat="1" ht="13.5">
      <c r="A1703" s="478"/>
      <c r="B1703" s="478"/>
      <c r="C1703" s="478"/>
      <c r="D1703" s="478"/>
      <c r="E1703" s="478"/>
      <c r="F1703" s="478"/>
      <c r="G1703" s="478"/>
      <c r="H1703" s="478"/>
      <c r="I1703" s="478"/>
      <c r="J1703" s="478"/>
      <c r="K1703" s="478"/>
      <c r="L1703" s="478"/>
      <c r="M1703" s="478"/>
      <c r="N1703" s="478"/>
      <c r="O1703" s="478"/>
      <c r="P1703" s="478"/>
      <c r="Q1703" s="478"/>
      <c r="R1703" s="478"/>
      <c r="S1703" s="478"/>
      <c r="T1703" s="478"/>
    </row>
    <row r="1704" spans="1:20" customFormat="1" ht="13.5">
      <c r="A1704" s="478"/>
      <c r="B1704" s="478"/>
      <c r="C1704" s="478"/>
      <c r="D1704" s="478"/>
      <c r="E1704" s="478"/>
      <c r="F1704" s="478"/>
      <c r="G1704" s="478"/>
      <c r="H1704" s="478"/>
      <c r="I1704" s="478"/>
      <c r="J1704" s="478"/>
      <c r="K1704" s="478"/>
      <c r="L1704" s="478"/>
      <c r="M1704" s="478"/>
      <c r="N1704" s="478"/>
      <c r="O1704" s="478"/>
      <c r="P1704" s="478"/>
      <c r="Q1704" s="478"/>
      <c r="R1704" s="478"/>
      <c r="S1704" s="478"/>
      <c r="T1704" s="478"/>
    </row>
    <row r="1705" spans="1:20" customFormat="1" ht="13.5">
      <c r="A1705" s="478"/>
      <c r="B1705" s="478"/>
      <c r="C1705" s="478"/>
      <c r="D1705" s="478"/>
      <c r="E1705" s="478"/>
      <c r="F1705" s="478"/>
      <c r="G1705" s="478"/>
      <c r="H1705" s="478"/>
      <c r="I1705" s="478"/>
      <c r="J1705" s="478"/>
      <c r="K1705" s="478"/>
      <c r="L1705" s="478"/>
      <c r="M1705" s="478"/>
      <c r="N1705" s="478"/>
      <c r="O1705" s="478"/>
      <c r="P1705" s="478"/>
      <c r="Q1705" s="478"/>
      <c r="R1705" s="478"/>
      <c r="S1705" s="478"/>
      <c r="T1705" s="478"/>
    </row>
    <row r="1706" spans="1:20" customFormat="1" ht="13.5">
      <c r="A1706" s="478"/>
      <c r="B1706" s="478"/>
      <c r="C1706" s="478"/>
      <c r="D1706" s="478"/>
      <c r="E1706" s="478"/>
      <c r="F1706" s="478"/>
      <c r="G1706" s="478"/>
      <c r="H1706" s="478"/>
      <c r="I1706" s="478"/>
      <c r="J1706" s="478"/>
      <c r="K1706" s="478"/>
      <c r="L1706" s="478"/>
      <c r="M1706" s="478"/>
      <c r="N1706" s="478"/>
      <c r="O1706" s="478"/>
      <c r="P1706" s="478"/>
      <c r="Q1706" s="478"/>
      <c r="R1706" s="478"/>
      <c r="S1706" s="478"/>
      <c r="T1706" s="478"/>
    </row>
    <row r="1707" spans="1:20" customFormat="1" ht="13.5">
      <c r="A1707" s="478"/>
      <c r="B1707" s="478"/>
      <c r="C1707" s="478"/>
      <c r="D1707" s="478"/>
      <c r="E1707" s="478"/>
      <c r="F1707" s="478"/>
      <c r="G1707" s="478"/>
      <c r="H1707" s="478"/>
      <c r="I1707" s="478"/>
      <c r="J1707" s="478"/>
      <c r="K1707" s="478"/>
      <c r="L1707" s="478"/>
      <c r="M1707" s="478"/>
      <c r="N1707" s="478"/>
      <c r="O1707" s="478"/>
      <c r="P1707" s="478"/>
      <c r="Q1707" s="478"/>
      <c r="R1707" s="478"/>
      <c r="S1707" s="478"/>
      <c r="T1707" s="478"/>
    </row>
    <row r="1708" spans="1:20" customFormat="1" ht="13.5">
      <c r="A1708" s="478"/>
      <c r="B1708" s="478"/>
      <c r="C1708" s="478"/>
      <c r="D1708" s="478"/>
      <c r="E1708" s="478"/>
      <c r="F1708" s="478"/>
      <c r="G1708" s="478"/>
      <c r="H1708" s="478"/>
      <c r="I1708" s="478"/>
      <c r="J1708" s="478"/>
      <c r="K1708" s="478"/>
      <c r="L1708" s="478"/>
      <c r="M1708" s="478"/>
      <c r="N1708" s="478"/>
      <c r="O1708" s="478"/>
      <c r="P1708" s="478"/>
      <c r="Q1708" s="478"/>
      <c r="R1708" s="478"/>
      <c r="S1708" s="478"/>
      <c r="T1708" s="478"/>
    </row>
    <row r="1709" spans="1:20" customFormat="1" ht="13.5">
      <c r="A1709" s="478"/>
      <c r="B1709" s="478"/>
      <c r="C1709" s="478"/>
      <c r="D1709" s="478"/>
      <c r="E1709" s="478"/>
      <c r="F1709" s="478"/>
      <c r="G1709" s="478"/>
      <c r="H1709" s="478"/>
      <c r="I1709" s="478"/>
      <c r="J1709" s="478"/>
      <c r="K1709" s="478"/>
      <c r="L1709" s="478"/>
      <c r="M1709" s="478"/>
      <c r="N1709" s="478"/>
      <c r="O1709" s="478"/>
      <c r="P1709" s="478"/>
      <c r="Q1709" s="478"/>
      <c r="R1709" s="478"/>
      <c r="S1709" s="478"/>
      <c r="T1709" s="478"/>
    </row>
    <row r="1710" spans="1:20" customFormat="1" ht="13.5">
      <c r="A1710" s="478"/>
      <c r="B1710" s="478"/>
      <c r="C1710" s="478"/>
      <c r="D1710" s="478"/>
      <c r="E1710" s="478"/>
      <c r="F1710" s="478"/>
      <c r="G1710" s="478"/>
      <c r="H1710" s="478"/>
      <c r="I1710" s="478"/>
      <c r="J1710" s="478"/>
      <c r="K1710" s="478"/>
      <c r="L1710" s="478"/>
      <c r="M1710" s="478"/>
      <c r="N1710" s="478"/>
      <c r="O1710" s="478"/>
      <c r="P1710" s="478"/>
      <c r="Q1710" s="478"/>
      <c r="R1710" s="478"/>
      <c r="S1710" s="478"/>
      <c r="T1710" s="478"/>
    </row>
    <row r="1711" spans="1:20" customFormat="1" ht="13.5">
      <c r="A1711" s="478"/>
      <c r="B1711" s="478"/>
      <c r="C1711" s="478"/>
      <c r="D1711" s="478"/>
      <c r="E1711" s="478"/>
      <c r="F1711" s="478"/>
      <c r="G1711" s="478"/>
      <c r="H1711" s="478"/>
      <c r="I1711" s="478"/>
      <c r="J1711" s="478"/>
      <c r="K1711" s="478"/>
      <c r="L1711" s="478"/>
      <c r="M1711" s="478"/>
      <c r="N1711" s="478"/>
      <c r="O1711" s="478"/>
      <c r="P1711" s="478"/>
      <c r="Q1711" s="478"/>
      <c r="R1711" s="478"/>
      <c r="S1711" s="478"/>
      <c r="T1711" s="478"/>
    </row>
    <row r="1712" spans="1:20" customFormat="1" ht="13.5">
      <c r="A1712" s="478"/>
      <c r="B1712" s="478"/>
      <c r="C1712" s="478"/>
      <c r="D1712" s="478"/>
      <c r="E1712" s="478"/>
      <c r="F1712" s="478"/>
      <c r="G1712" s="478"/>
      <c r="H1712" s="478"/>
      <c r="I1712" s="478"/>
      <c r="J1712" s="478"/>
      <c r="K1712" s="478"/>
      <c r="L1712" s="478"/>
      <c r="M1712" s="478"/>
      <c r="N1712" s="478"/>
      <c r="O1712" s="478"/>
      <c r="P1712" s="478"/>
      <c r="Q1712" s="478"/>
      <c r="R1712" s="478"/>
      <c r="S1712" s="478"/>
      <c r="T1712" s="478"/>
    </row>
    <row r="1713" spans="1:20" customFormat="1" ht="13.5">
      <c r="A1713" s="478"/>
      <c r="B1713" s="478"/>
      <c r="C1713" s="478"/>
      <c r="D1713" s="478"/>
      <c r="E1713" s="478"/>
      <c r="F1713" s="478"/>
      <c r="G1713" s="478"/>
      <c r="H1713" s="478"/>
      <c r="I1713" s="478"/>
      <c r="J1713" s="478"/>
      <c r="K1713" s="478"/>
      <c r="L1713" s="478"/>
      <c r="M1713" s="478"/>
      <c r="N1713" s="478"/>
      <c r="O1713" s="478"/>
      <c r="P1713" s="478"/>
      <c r="Q1713" s="478"/>
      <c r="R1713" s="478"/>
      <c r="S1713" s="478"/>
      <c r="T1713" s="478"/>
    </row>
    <row r="1714" spans="1:20" customFormat="1" ht="13.5">
      <c r="A1714" s="478"/>
      <c r="B1714" s="478"/>
      <c r="C1714" s="478"/>
      <c r="D1714" s="478"/>
      <c r="E1714" s="478"/>
      <c r="F1714" s="478"/>
      <c r="G1714" s="478"/>
      <c r="H1714" s="478"/>
      <c r="I1714" s="478"/>
      <c r="J1714" s="478"/>
      <c r="K1714" s="478"/>
      <c r="L1714" s="478"/>
      <c r="M1714" s="478"/>
      <c r="N1714" s="478"/>
      <c r="O1714" s="478"/>
      <c r="P1714" s="478"/>
      <c r="Q1714" s="478"/>
      <c r="R1714" s="478"/>
      <c r="S1714" s="478"/>
      <c r="T1714" s="478"/>
    </row>
    <row r="1715" spans="1:20" customFormat="1" ht="13.5">
      <c r="A1715" s="478"/>
      <c r="B1715" s="478"/>
      <c r="C1715" s="478"/>
      <c r="D1715" s="478"/>
      <c r="E1715" s="478"/>
      <c r="F1715" s="478"/>
      <c r="G1715" s="478"/>
      <c r="H1715" s="478"/>
      <c r="I1715" s="478"/>
      <c r="J1715" s="478"/>
      <c r="K1715" s="478"/>
      <c r="L1715" s="478"/>
      <c r="M1715" s="478"/>
      <c r="N1715" s="478"/>
      <c r="O1715" s="478"/>
      <c r="P1715" s="478"/>
      <c r="Q1715" s="478"/>
      <c r="R1715" s="478"/>
      <c r="S1715" s="478"/>
      <c r="T1715" s="478"/>
    </row>
    <row r="1716" spans="1:20" customFormat="1" ht="13.5">
      <c r="A1716" s="478"/>
      <c r="B1716" s="478"/>
      <c r="C1716" s="478"/>
      <c r="D1716" s="478"/>
      <c r="E1716" s="478"/>
      <c r="F1716" s="478"/>
      <c r="G1716" s="478"/>
      <c r="H1716" s="478"/>
      <c r="I1716" s="478"/>
      <c r="J1716" s="478"/>
      <c r="K1716" s="478"/>
      <c r="L1716" s="478"/>
      <c r="M1716" s="478"/>
      <c r="N1716" s="478"/>
      <c r="O1716" s="478"/>
      <c r="P1716" s="478"/>
      <c r="Q1716" s="478"/>
      <c r="R1716" s="478"/>
      <c r="S1716" s="478"/>
      <c r="T1716" s="478"/>
    </row>
    <row r="1717" spans="1:20" customFormat="1" ht="13.5">
      <c r="A1717" s="478"/>
      <c r="B1717" s="478"/>
      <c r="C1717" s="478"/>
      <c r="D1717" s="478"/>
      <c r="E1717" s="478"/>
      <c r="F1717" s="478"/>
      <c r="G1717" s="478"/>
      <c r="H1717" s="478"/>
      <c r="I1717" s="478"/>
      <c r="J1717" s="478"/>
      <c r="K1717" s="478"/>
      <c r="L1717" s="478"/>
      <c r="M1717" s="478"/>
      <c r="N1717" s="478"/>
      <c r="O1717" s="478"/>
      <c r="P1717" s="478"/>
      <c r="Q1717" s="478"/>
      <c r="R1717" s="478"/>
      <c r="S1717" s="478"/>
      <c r="T1717" s="478"/>
    </row>
    <row r="1718" spans="1:20" customFormat="1" ht="13.5">
      <c r="A1718" s="478"/>
      <c r="B1718" s="478"/>
      <c r="C1718" s="478"/>
      <c r="D1718" s="478"/>
      <c r="E1718" s="478"/>
      <c r="F1718" s="478"/>
      <c r="G1718" s="478"/>
      <c r="H1718" s="478"/>
      <c r="I1718" s="478"/>
      <c r="J1718" s="478"/>
      <c r="K1718" s="478"/>
      <c r="L1718" s="478"/>
      <c r="M1718" s="478"/>
      <c r="N1718" s="478"/>
      <c r="O1718" s="478"/>
      <c r="P1718" s="478"/>
      <c r="Q1718" s="478"/>
      <c r="R1718" s="478"/>
      <c r="S1718" s="478"/>
      <c r="T1718" s="478"/>
    </row>
    <row r="1719" spans="1:20" customFormat="1" ht="13.5">
      <c r="A1719" s="478"/>
      <c r="B1719" s="478"/>
      <c r="C1719" s="478"/>
      <c r="D1719" s="478"/>
      <c r="E1719" s="478"/>
      <c r="F1719" s="478"/>
      <c r="G1719" s="478"/>
      <c r="H1719" s="478"/>
      <c r="I1719" s="478"/>
      <c r="J1719" s="478"/>
      <c r="K1719" s="478"/>
      <c r="L1719" s="478"/>
      <c r="M1719" s="478"/>
      <c r="N1719" s="478"/>
      <c r="O1719" s="478"/>
      <c r="P1719" s="478"/>
      <c r="Q1719" s="478"/>
      <c r="R1719" s="478"/>
      <c r="S1719" s="478"/>
      <c r="T1719" s="478"/>
    </row>
    <row r="1720" spans="1:20" customFormat="1" ht="13.5">
      <c r="A1720" s="478"/>
      <c r="B1720" s="478"/>
      <c r="C1720" s="478"/>
      <c r="D1720" s="478"/>
      <c r="E1720" s="478"/>
      <c r="F1720" s="478"/>
      <c r="G1720" s="478"/>
      <c r="H1720" s="478"/>
      <c r="I1720" s="478"/>
      <c r="J1720" s="478"/>
      <c r="K1720" s="478"/>
      <c r="L1720" s="478"/>
      <c r="M1720" s="478"/>
      <c r="N1720" s="478"/>
      <c r="O1720" s="478"/>
      <c r="P1720" s="478"/>
      <c r="Q1720" s="478"/>
      <c r="R1720" s="478"/>
      <c r="S1720" s="478"/>
      <c r="T1720" s="478"/>
    </row>
    <row r="1721" spans="1:20" customFormat="1" ht="13.5">
      <c r="A1721" s="478"/>
      <c r="B1721" s="478"/>
      <c r="C1721" s="478"/>
      <c r="D1721" s="478"/>
      <c r="E1721" s="478"/>
      <c r="F1721" s="478"/>
      <c r="G1721" s="478"/>
      <c r="H1721" s="478"/>
      <c r="I1721" s="478"/>
      <c r="J1721" s="478"/>
      <c r="K1721" s="478"/>
      <c r="L1721" s="478"/>
      <c r="M1721" s="478"/>
      <c r="N1721" s="478"/>
      <c r="O1721" s="478"/>
      <c r="P1721" s="478"/>
      <c r="Q1721" s="478"/>
      <c r="R1721" s="478"/>
      <c r="S1721" s="478"/>
      <c r="T1721" s="478"/>
    </row>
    <row r="1722" spans="1:20" customFormat="1" ht="13.5">
      <c r="A1722" s="478"/>
      <c r="B1722" s="478"/>
      <c r="C1722" s="478"/>
      <c r="D1722" s="478"/>
      <c r="E1722" s="478"/>
      <c r="F1722" s="478"/>
      <c r="G1722" s="478"/>
      <c r="H1722" s="478"/>
      <c r="I1722" s="478"/>
      <c r="J1722" s="478"/>
      <c r="K1722" s="478"/>
      <c r="L1722" s="478"/>
      <c r="M1722" s="478"/>
      <c r="N1722" s="478"/>
      <c r="O1722" s="478"/>
      <c r="P1722" s="478"/>
      <c r="Q1722" s="478"/>
      <c r="R1722" s="478"/>
      <c r="S1722" s="478"/>
      <c r="T1722" s="478"/>
    </row>
    <row r="1723" spans="1:20" customFormat="1" ht="13.5">
      <c r="A1723" s="478"/>
      <c r="B1723" s="478"/>
      <c r="C1723" s="478"/>
      <c r="D1723" s="478"/>
      <c r="E1723" s="478"/>
      <c r="F1723" s="478"/>
      <c r="G1723" s="478"/>
      <c r="H1723" s="478"/>
      <c r="I1723" s="478"/>
      <c r="J1723" s="478"/>
      <c r="K1723" s="478"/>
      <c r="L1723" s="478"/>
      <c r="M1723" s="478"/>
      <c r="N1723" s="478"/>
      <c r="O1723" s="478"/>
      <c r="P1723" s="478"/>
      <c r="Q1723" s="478"/>
      <c r="R1723" s="478"/>
      <c r="S1723" s="478"/>
      <c r="T1723" s="478"/>
    </row>
    <row r="1724" spans="1:20" customFormat="1" ht="13.5">
      <c r="A1724" s="478"/>
      <c r="B1724" s="478"/>
      <c r="C1724" s="478"/>
      <c r="D1724" s="478"/>
      <c r="E1724" s="478"/>
      <c r="F1724" s="478"/>
      <c r="G1724" s="478"/>
      <c r="H1724" s="478"/>
      <c r="I1724" s="478"/>
      <c r="J1724" s="478"/>
      <c r="K1724" s="478"/>
      <c r="L1724" s="478"/>
      <c r="M1724" s="478"/>
      <c r="N1724" s="478"/>
      <c r="O1724" s="478"/>
      <c r="P1724" s="478"/>
      <c r="Q1724" s="478"/>
      <c r="R1724" s="478"/>
      <c r="S1724" s="478"/>
      <c r="T1724" s="478"/>
    </row>
    <row r="1725" spans="1:20" customFormat="1" ht="13.5">
      <c r="A1725" s="478"/>
      <c r="B1725" s="478"/>
      <c r="C1725" s="478"/>
      <c r="D1725" s="478"/>
      <c r="E1725" s="478"/>
      <c r="F1725" s="478"/>
      <c r="G1725" s="478"/>
      <c r="H1725" s="478"/>
      <c r="I1725" s="478"/>
      <c r="J1725" s="478"/>
      <c r="K1725" s="478"/>
      <c r="L1725" s="478"/>
      <c r="M1725" s="478"/>
      <c r="N1725" s="478"/>
      <c r="O1725" s="478"/>
      <c r="P1725" s="478"/>
      <c r="Q1725" s="478"/>
      <c r="R1725" s="478"/>
      <c r="S1725" s="478"/>
      <c r="T1725" s="478"/>
    </row>
    <row r="1726" spans="1:20" customFormat="1" ht="13.5">
      <c r="A1726" s="478"/>
      <c r="B1726" s="478"/>
      <c r="C1726" s="478"/>
      <c r="D1726" s="478"/>
      <c r="E1726" s="478"/>
      <c r="F1726" s="478"/>
      <c r="G1726" s="478"/>
      <c r="H1726" s="478"/>
      <c r="I1726" s="478"/>
      <c r="J1726" s="478"/>
      <c r="K1726" s="478"/>
      <c r="L1726" s="478"/>
      <c r="M1726" s="478"/>
      <c r="N1726" s="478"/>
      <c r="O1726" s="478"/>
      <c r="P1726" s="478"/>
      <c r="Q1726" s="478"/>
      <c r="R1726" s="478"/>
      <c r="S1726" s="478"/>
      <c r="T1726" s="478"/>
    </row>
    <row r="1727" spans="1:20" customFormat="1" ht="13.5">
      <c r="A1727" s="478"/>
      <c r="B1727" s="478"/>
      <c r="C1727" s="478"/>
      <c r="D1727" s="478"/>
      <c r="E1727" s="478"/>
      <c r="F1727" s="478"/>
      <c r="G1727" s="478"/>
      <c r="H1727" s="478"/>
      <c r="I1727" s="478"/>
      <c r="J1727" s="478"/>
      <c r="K1727" s="478"/>
      <c r="L1727" s="478"/>
      <c r="M1727" s="478"/>
      <c r="N1727" s="478"/>
      <c r="O1727" s="478"/>
      <c r="P1727" s="478"/>
      <c r="Q1727" s="478"/>
      <c r="R1727" s="478"/>
      <c r="S1727" s="478"/>
      <c r="T1727" s="478"/>
    </row>
    <row r="1728" spans="1:20" customFormat="1" ht="13.5">
      <c r="A1728" s="478"/>
      <c r="B1728" s="478"/>
      <c r="C1728" s="478"/>
      <c r="D1728" s="478"/>
      <c r="E1728" s="478"/>
      <c r="F1728" s="478"/>
      <c r="G1728" s="478"/>
      <c r="H1728" s="478"/>
      <c r="I1728" s="478"/>
      <c r="J1728" s="478"/>
      <c r="K1728" s="478"/>
      <c r="L1728" s="478"/>
      <c r="M1728" s="478"/>
      <c r="N1728" s="478"/>
      <c r="O1728" s="478"/>
      <c r="P1728" s="478"/>
      <c r="Q1728" s="478"/>
      <c r="R1728" s="478"/>
      <c r="S1728" s="478"/>
      <c r="T1728" s="478"/>
    </row>
    <row r="1729" spans="1:20" customFormat="1" ht="13.5">
      <c r="A1729" s="478"/>
      <c r="B1729" s="478"/>
      <c r="C1729" s="478"/>
      <c r="D1729" s="478"/>
      <c r="E1729" s="478"/>
      <c r="F1729" s="478"/>
      <c r="G1729" s="478"/>
      <c r="H1729" s="478"/>
      <c r="I1729" s="478"/>
      <c r="J1729" s="478"/>
      <c r="K1729" s="478"/>
      <c r="L1729" s="478"/>
      <c r="M1729" s="478"/>
      <c r="N1729" s="478"/>
      <c r="O1729" s="478"/>
      <c r="P1729" s="478"/>
      <c r="Q1729" s="478"/>
      <c r="R1729" s="478"/>
      <c r="S1729" s="478"/>
      <c r="T1729" s="478"/>
    </row>
    <row r="1730" spans="1:20" customFormat="1" ht="13.5">
      <c r="A1730" s="478"/>
      <c r="B1730" s="478"/>
      <c r="C1730" s="478"/>
      <c r="D1730" s="478"/>
      <c r="E1730" s="478"/>
      <c r="F1730" s="478"/>
      <c r="G1730" s="478"/>
      <c r="H1730" s="478"/>
      <c r="I1730" s="478"/>
      <c r="J1730" s="478"/>
      <c r="K1730" s="478"/>
      <c r="L1730" s="478"/>
      <c r="M1730" s="478"/>
      <c r="N1730" s="478"/>
      <c r="O1730" s="478"/>
      <c r="P1730" s="478"/>
      <c r="Q1730" s="478"/>
      <c r="R1730" s="478"/>
      <c r="S1730" s="478"/>
      <c r="T1730" s="478"/>
    </row>
    <row r="1731" spans="1:20" customFormat="1" ht="13.5">
      <c r="A1731" s="478"/>
      <c r="B1731" s="478"/>
      <c r="C1731" s="478"/>
      <c r="D1731" s="478"/>
      <c r="E1731" s="478"/>
      <c r="F1731" s="478"/>
      <c r="G1731" s="478"/>
      <c r="H1731" s="478"/>
      <c r="I1731" s="478"/>
      <c r="J1731" s="478"/>
      <c r="K1731" s="478"/>
      <c r="L1731" s="478"/>
      <c r="M1731" s="478"/>
      <c r="N1731" s="478"/>
      <c r="O1731" s="478"/>
      <c r="P1731" s="478"/>
      <c r="Q1731" s="478"/>
      <c r="R1731" s="478"/>
      <c r="S1731" s="478"/>
      <c r="T1731" s="478"/>
    </row>
    <row r="1732" spans="1:20" customFormat="1" ht="13.5">
      <c r="A1732" s="478"/>
      <c r="B1732" s="478"/>
      <c r="C1732" s="478"/>
      <c r="D1732" s="478"/>
      <c r="E1732" s="478"/>
      <c r="F1732" s="478"/>
      <c r="G1732" s="478"/>
      <c r="H1732" s="478"/>
      <c r="I1732" s="478"/>
      <c r="J1732" s="478"/>
      <c r="K1732" s="478"/>
      <c r="L1732" s="478"/>
      <c r="M1732" s="478"/>
      <c r="N1732" s="478"/>
      <c r="O1732" s="478"/>
      <c r="P1732" s="478"/>
      <c r="Q1732" s="478"/>
      <c r="R1732" s="478"/>
      <c r="S1732" s="478"/>
      <c r="T1732" s="478"/>
    </row>
    <row r="1733" spans="1:20" customFormat="1" ht="13.5">
      <c r="A1733" s="478"/>
      <c r="B1733" s="478"/>
      <c r="C1733" s="478"/>
      <c r="D1733" s="478"/>
      <c r="E1733" s="478"/>
      <c r="F1733" s="478"/>
      <c r="G1733" s="478"/>
      <c r="H1733" s="478"/>
      <c r="I1733" s="478"/>
      <c r="J1733" s="478"/>
      <c r="K1733" s="478"/>
      <c r="L1733" s="478"/>
      <c r="M1733" s="478"/>
      <c r="N1733" s="478"/>
      <c r="O1733" s="478"/>
      <c r="P1733" s="478"/>
      <c r="Q1733" s="478"/>
      <c r="R1733" s="478"/>
      <c r="S1733" s="478"/>
      <c r="T1733" s="478"/>
    </row>
    <row r="1734" spans="1:20" customFormat="1" ht="13.5">
      <c r="A1734" s="478"/>
      <c r="B1734" s="478"/>
      <c r="C1734" s="478"/>
      <c r="D1734" s="478"/>
      <c r="E1734" s="478"/>
      <c r="F1734" s="478"/>
      <c r="G1734" s="478"/>
      <c r="H1734" s="478"/>
      <c r="I1734" s="478"/>
      <c r="J1734" s="478"/>
      <c r="K1734" s="478"/>
      <c r="L1734" s="478"/>
      <c r="M1734" s="478"/>
      <c r="N1734" s="478"/>
      <c r="O1734" s="478"/>
      <c r="P1734" s="478"/>
      <c r="Q1734" s="478"/>
      <c r="R1734" s="478"/>
      <c r="S1734" s="478"/>
      <c r="T1734" s="478"/>
    </row>
    <row r="1735" spans="1:20" customFormat="1" ht="13.5">
      <c r="A1735" s="478"/>
      <c r="B1735" s="478"/>
      <c r="C1735" s="478"/>
      <c r="D1735" s="478"/>
      <c r="E1735" s="478"/>
      <c r="F1735" s="478"/>
      <c r="G1735" s="478"/>
      <c r="H1735" s="478"/>
      <c r="I1735" s="478"/>
      <c r="J1735" s="478"/>
      <c r="K1735" s="478"/>
      <c r="L1735" s="478"/>
      <c r="M1735" s="478"/>
      <c r="N1735" s="478"/>
      <c r="O1735" s="478"/>
      <c r="P1735" s="478"/>
      <c r="Q1735" s="478"/>
      <c r="R1735" s="478"/>
      <c r="S1735" s="478"/>
      <c r="T1735" s="478"/>
    </row>
    <row r="1736" spans="1:20" customFormat="1" ht="13.5">
      <c r="A1736" s="478"/>
      <c r="B1736" s="478"/>
      <c r="C1736" s="478"/>
      <c r="D1736" s="478"/>
      <c r="E1736" s="478"/>
      <c r="F1736" s="478"/>
      <c r="G1736" s="478"/>
      <c r="H1736" s="478"/>
      <c r="I1736" s="478"/>
      <c r="J1736" s="478"/>
      <c r="K1736" s="478"/>
      <c r="L1736" s="478"/>
      <c r="M1736" s="478"/>
      <c r="N1736" s="478"/>
      <c r="O1736" s="478"/>
      <c r="P1736" s="478"/>
      <c r="Q1736" s="478"/>
      <c r="R1736" s="478"/>
      <c r="S1736" s="478"/>
      <c r="T1736" s="478"/>
    </row>
    <row r="1737" spans="1:20" customFormat="1" ht="13.5">
      <c r="A1737" s="478"/>
      <c r="B1737" s="478"/>
      <c r="C1737" s="478"/>
      <c r="D1737" s="478"/>
      <c r="E1737" s="478"/>
      <c r="F1737" s="478"/>
      <c r="G1737" s="478"/>
      <c r="H1737" s="478"/>
      <c r="I1737" s="478"/>
      <c r="J1737" s="478"/>
      <c r="K1737" s="478"/>
      <c r="L1737" s="478"/>
      <c r="M1737" s="478"/>
      <c r="N1737" s="478"/>
      <c r="O1737" s="478"/>
      <c r="P1737" s="478"/>
      <c r="Q1737" s="478"/>
      <c r="R1737" s="478"/>
      <c r="S1737" s="478"/>
      <c r="T1737" s="478"/>
    </row>
    <row r="1738" spans="1:20" customFormat="1" ht="13.5">
      <c r="A1738" s="478"/>
      <c r="B1738" s="478"/>
      <c r="C1738" s="478"/>
      <c r="D1738" s="478"/>
      <c r="E1738" s="478"/>
      <c r="F1738" s="478"/>
      <c r="G1738" s="478"/>
      <c r="H1738" s="478"/>
      <c r="I1738" s="478"/>
      <c r="J1738" s="478"/>
      <c r="K1738" s="478"/>
      <c r="L1738" s="478"/>
      <c r="M1738" s="478"/>
      <c r="N1738" s="478"/>
      <c r="O1738" s="478"/>
      <c r="P1738" s="478"/>
      <c r="Q1738" s="478"/>
      <c r="R1738" s="478"/>
      <c r="S1738" s="478"/>
      <c r="T1738" s="478"/>
    </row>
    <row r="1739" spans="1:20" customFormat="1" ht="13.5">
      <c r="A1739" s="478"/>
      <c r="B1739" s="478"/>
      <c r="C1739" s="478"/>
      <c r="D1739" s="478"/>
      <c r="E1739" s="478"/>
      <c r="F1739" s="478"/>
      <c r="G1739" s="478"/>
      <c r="H1739" s="478"/>
      <c r="I1739" s="478"/>
      <c r="J1739" s="478"/>
      <c r="K1739" s="478"/>
      <c r="L1739" s="478"/>
      <c r="M1739" s="478"/>
      <c r="N1739" s="478"/>
      <c r="O1739" s="478"/>
      <c r="P1739" s="478"/>
      <c r="Q1739" s="478"/>
      <c r="R1739" s="478"/>
      <c r="S1739" s="478"/>
      <c r="T1739" s="478"/>
    </row>
    <row r="1740" spans="1:20" customFormat="1" ht="13.5">
      <c r="A1740" s="478"/>
      <c r="B1740" s="478"/>
      <c r="C1740" s="478"/>
      <c r="D1740" s="478"/>
      <c r="E1740" s="478"/>
      <c r="F1740" s="478"/>
      <c r="G1740" s="478"/>
      <c r="H1740" s="478"/>
      <c r="I1740" s="478"/>
      <c r="J1740" s="478"/>
      <c r="K1740" s="478"/>
      <c r="L1740" s="478"/>
      <c r="M1740" s="478"/>
      <c r="N1740" s="478"/>
      <c r="O1740" s="478"/>
      <c r="P1740" s="478"/>
      <c r="Q1740" s="478"/>
      <c r="R1740" s="478"/>
      <c r="S1740" s="478"/>
      <c r="T1740" s="478"/>
    </row>
    <row r="1741" spans="1:20" customFormat="1" ht="13.5">
      <c r="A1741" s="478"/>
      <c r="B1741" s="478"/>
      <c r="C1741" s="478"/>
      <c r="D1741" s="478"/>
      <c r="E1741" s="478"/>
      <c r="F1741" s="478"/>
      <c r="G1741" s="478"/>
      <c r="H1741" s="478"/>
      <c r="I1741" s="478"/>
      <c r="J1741" s="478"/>
      <c r="K1741" s="478"/>
      <c r="L1741" s="478"/>
      <c r="M1741" s="478"/>
      <c r="N1741" s="478"/>
      <c r="O1741" s="478"/>
      <c r="P1741" s="478"/>
      <c r="Q1741" s="478"/>
      <c r="R1741" s="478"/>
      <c r="S1741" s="478"/>
      <c r="T1741" s="478"/>
    </row>
    <row r="1742" spans="1:20" customFormat="1" ht="13.5">
      <c r="A1742" s="478"/>
      <c r="B1742" s="478"/>
      <c r="C1742" s="478"/>
      <c r="D1742" s="478"/>
      <c r="E1742" s="478"/>
      <c r="F1742" s="478"/>
      <c r="G1742" s="478"/>
      <c r="H1742" s="478"/>
      <c r="I1742" s="478"/>
      <c r="J1742" s="478"/>
      <c r="K1742" s="478"/>
      <c r="L1742" s="478"/>
      <c r="M1742" s="478"/>
      <c r="N1742" s="478"/>
      <c r="O1742" s="478"/>
      <c r="P1742" s="478"/>
      <c r="Q1742" s="478"/>
      <c r="R1742" s="478"/>
      <c r="S1742" s="478"/>
      <c r="T1742" s="478"/>
    </row>
    <row r="1743" spans="1:20" customFormat="1" ht="13.5">
      <c r="A1743" s="478"/>
      <c r="B1743" s="478"/>
      <c r="C1743" s="478"/>
      <c r="D1743" s="478"/>
      <c r="E1743" s="478"/>
      <c r="F1743" s="478"/>
      <c r="G1743" s="478"/>
      <c r="H1743" s="478"/>
      <c r="I1743" s="478"/>
      <c r="J1743" s="478"/>
      <c r="K1743" s="478"/>
      <c r="L1743" s="478"/>
      <c r="M1743" s="478"/>
      <c r="N1743" s="478"/>
      <c r="O1743" s="478"/>
      <c r="P1743" s="478"/>
      <c r="Q1743" s="478"/>
      <c r="R1743" s="478"/>
      <c r="S1743" s="478"/>
      <c r="T1743" s="478"/>
    </row>
    <row r="1744" spans="1:20" customFormat="1" ht="13.5">
      <c r="A1744" s="478"/>
      <c r="B1744" s="478"/>
      <c r="C1744" s="478"/>
      <c r="D1744" s="478"/>
      <c r="E1744" s="478"/>
      <c r="F1744" s="478"/>
      <c r="G1744" s="478"/>
      <c r="H1744" s="478"/>
      <c r="I1744" s="478"/>
      <c r="J1744" s="478"/>
      <c r="K1744" s="478"/>
      <c r="L1744" s="478"/>
      <c r="M1744" s="478"/>
      <c r="N1744" s="478"/>
      <c r="O1744" s="478"/>
      <c r="P1744" s="478"/>
      <c r="Q1744" s="478"/>
      <c r="R1744" s="478"/>
      <c r="S1744" s="478"/>
      <c r="T1744" s="478"/>
    </row>
    <row r="1745" spans="1:20" customFormat="1" ht="13.5">
      <c r="A1745" s="478"/>
      <c r="B1745" s="478"/>
      <c r="C1745" s="478"/>
      <c r="D1745" s="478"/>
      <c r="E1745" s="478"/>
      <c r="F1745" s="478"/>
      <c r="G1745" s="478"/>
      <c r="H1745" s="478"/>
      <c r="I1745" s="478"/>
      <c r="J1745" s="478"/>
      <c r="K1745" s="478"/>
      <c r="L1745" s="478"/>
      <c r="M1745" s="478"/>
      <c r="N1745" s="478"/>
      <c r="O1745" s="478"/>
      <c r="P1745" s="478"/>
      <c r="Q1745" s="478"/>
      <c r="R1745" s="478"/>
      <c r="S1745" s="478"/>
      <c r="T1745" s="478"/>
    </row>
    <row r="1746" spans="1:20" customFormat="1" ht="13.5">
      <c r="A1746" s="478"/>
      <c r="B1746" s="478"/>
      <c r="C1746" s="478"/>
      <c r="D1746" s="478"/>
      <c r="E1746" s="478"/>
      <c r="F1746" s="478"/>
      <c r="G1746" s="478"/>
      <c r="H1746" s="478"/>
      <c r="I1746" s="478"/>
      <c r="J1746" s="478"/>
      <c r="K1746" s="478"/>
      <c r="L1746" s="478"/>
      <c r="M1746" s="478"/>
      <c r="N1746" s="478"/>
      <c r="O1746" s="478"/>
      <c r="P1746" s="478"/>
      <c r="Q1746" s="478"/>
      <c r="R1746" s="478"/>
      <c r="S1746" s="478"/>
      <c r="T1746" s="478"/>
    </row>
    <row r="1747" spans="1:20" customFormat="1" ht="13.5">
      <c r="A1747" s="478"/>
      <c r="B1747" s="478"/>
      <c r="C1747" s="478"/>
      <c r="D1747" s="478"/>
      <c r="E1747" s="478"/>
      <c r="F1747" s="478"/>
      <c r="G1747" s="478"/>
      <c r="H1747" s="478"/>
      <c r="I1747" s="478"/>
      <c r="J1747" s="478"/>
      <c r="K1747" s="478"/>
      <c r="L1747" s="478"/>
      <c r="M1747" s="478"/>
      <c r="N1747" s="478"/>
      <c r="O1747" s="478"/>
      <c r="P1747" s="478"/>
      <c r="Q1747" s="478"/>
      <c r="R1747" s="478"/>
      <c r="S1747" s="478"/>
      <c r="T1747" s="478"/>
    </row>
    <row r="1748" spans="1:20" customFormat="1" ht="13.5">
      <c r="A1748" s="478"/>
      <c r="B1748" s="478"/>
      <c r="C1748" s="478"/>
      <c r="D1748" s="478"/>
      <c r="E1748" s="478"/>
      <c r="F1748" s="478"/>
      <c r="G1748" s="478"/>
      <c r="H1748" s="478"/>
      <c r="I1748" s="478"/>
      <c r="J1748" s="478"/>
      <c r="K1748" s="478"/>
      <c r="L1748" s="478"/>
      <c r="M1748" s="478"/>
      <c r="N1748" s="478"/>
      <c r="O1748" s="478"/>
      <c r="P1748" s="478"/>
      <c r="Q1748" s="478"/>
      <c r="R1748" s="478"/>
      <c r="S1748" s="478"/>
      <c r="T1748" s="478"/>
    </row>
    <row r="1749" spans="1:20" customFormat="1" ht="13.5">
      <c r="A1749" s="478"/>
      <c r="B1749" s="478"/>
      <c r="C1749" s="478"/>
      <c r="D1749" s="478"/>
      <c r="E1749" s="478"/>
      <c r="F1749" s="478"/>
      <c r="G1749" s="478"/>
      <c r="H1749" s="478"/>
      <c r="I1749" s="478"/>
      <c r="J1749" s="478"/>
      <c r="K1749" s="478"/>
      <c r="L1749" s="478"/>
      <c r="M1749" s="478"/>
      <c r="N1749" s="478"/>
      <c r="O1749" s="478"/>
      <c r="P1749" s="478"/>
      <c r="Q1749" s="478"/>
      <c r="R1749" s="478"/>
      <c r="S1749" s="478"/>
      <c r="T1749" s="478"/>
    </row>
    <row r="1750" spans="1:20" customFormat="1" ht="13.5">
      <c r="A1750" s="478"/>
      <c r="B1750" s="478"/>
      <c r="C1750" s="478"/>
      <c r="D1750" s="478"/>
      <c r="E1750" s="478"/>
      <c r="F1750" s="478"/>
      <c r="G1750" s="478"/>
      <c r="H1750" s="478"/>
      <c r="I1750" s="478"/>
      <c r="J1750" s="478"/>
      <c r="K1750" s="478"/>
      <c r="L1750" s="478"/>
      <c r="M1750" s="478"/>
      <c r="N1750" s="478"/>
      <c r="O1750" s="478"/>
      <c r="P1750" s="478"/>
      <c r="Q1750" s="478"/>
      <c r="R1750" s="478"/>
      <c r="S1750" s="478"/>
      <c r="T1750" s="478"/>
    </row>
    <row r="1751" spans="1:20" customFormat="1" ht="13.5">
      <c r="A1751" s="478"/>
      <c r="B1751" s="478"/>
      <c r="C1751" s="478"/>
      <c r="D1751" s="478"/>
      <c r="E1751" s="478"/>
      <c r="F1751" s="478"/>
      <c r="G1751" s="478"/>
      <c r="H1751" s="478"/>
      <c r="I1751" s="478"/>
      <c r="J1751" s="478"/>
      <c r="K1751" s="478"/>
      <c r="L1751" s="478"/>
      <c r="M1751" s="478"/>
      <c r="N1751" s="478"/>
      <c r="O1751" s="478"/>
      <c r="P1751" s="478"/>
      <c r="Q1751" s="478"/>
      <c r="R1751" s="478"/>
      <c r="S1751" s="478"/>
      <c r="T1751" s="478"/>
    </row>
    <row r="1752" spans="1:20" customFormat="1" ht="13.5">
      <c r="A1752" s="478"/>
      <c r="B1752" s="478"/>
      <c r="C1752" s="478"/>
      <c r="D1752" s="478"/>
      <c r="E1752" s="478"/>
      <c r="F1752" s="478"/>
      <c r="G1752" s="478"/>
      <c r="H1752" s="478"/>
      <c r="I1752" s="478"/>
      <c r="J1752" s="478"/>
      <c r="K1752" s="478"/>
      <c r="L1752" s="478"/>
      <c r="M1752" s="478"/>
      <c r="N1752" s="478"/>
      <c r="O1752" s="478"/>
      <c r="P1752" s="478"/>
      <c r="Q1752" s="478"/>
      <c r="R1752" s="478"/>
      <c r="S1752" s="478"/>
      <c r="T1752" s="478"/>
    </row>
    <row r="1753" spans="1:20" customFormat="1" ht="13.5">
      <c r="A1753" s="478"/>
      <c r="B1753" s="478"/>
      <c r="C1753" s="478"/>
      <c r="D1753" s="478"/>
      <c r="E1753" s="478"/>
      <c r="F1753" s="478"/>
      <c r="G1753" s="478"/>
      <c r="H1753" s="478"/>
      <c r="I1753" s="478"/>
      <c r="J1753" s="478"/>
      <c r="K1753" s="478"/>
      <c r="L1753" s="478"/>
      <c r="M1753" s="478"/>
      <c r="N1753" s="478"/>
      <c r="O1753" s="478"/>
      <c r="P1753" s="478"/>
      <c r="Q1753" s="478"/>
      <c r="R1753" s="478"/>
      <c r="S1753" s="478"/>
      <c r="T1753" s="478"/>
    </row>
    <row r="1754" spans="1:20" customFormat="1" ht="13.5">
      <c r="A1754" s="478"/>
      <c r="B1754" s="478"/>
      <c r="C1754" s="478"/>
      <c r="D1754" s="478"/>
      <c r="E1754" s="478"/>
      <c r="F1754" s="478"/>
      <c r="G1754" s="478"/>
      <c r="H1754" s="478"/>
      <c r="I1754" s="478"/>
      <c r="J1754" s="478"/>
      <c r="K1754" s="478"/>
      <c r="L1754" s="478"/>
      <c r="M1754" s="478"/>
      <c r="N1754" s="478"/>
      <c r="O1754" s="478"/>
      <c r="P1754" s="478"/>
      <c r="Q1754" s="478"/>
      <c r="R1754" s="478"/>
      <c r="S1754" s="478"/>
      <c r="T1754" s="478"/>
    </row>
    <row r="1755" spans="1:20" customFormat="1" ht="13.5">
      <c r="A1755" s="478"/>
      <c r="B1755" s="478"/>
      <c r="C1755" s="478"/>
      <c r="D1755" s="478"/>
      <c r="E1755" s="478"/>
      <c r="F1755" s="478"/>
      <c r="G1755" s="478"/>
      <c r="H1755" s="478"/>
      <c r="I1755" s="478"/>
      <c r="J1755" s="478"/>
      <c r="K1755" s="478"/>
      <c r="L1755" s="478"/>
      <c r="M1755" s="478"/>
      <c r="N1755" s="478"/>
      <c r="O1755" s="478"/>
      <c r="P1755" s="478"/>
      <c r="Q1755" s="478"/>
      <c r="R1755" s="478"/>
      <c r="S1755" s="478"/>
      <c r="T1755" s="478"/>
    </row>
    <row r="1756" spans="1:20" customFormat="1" ht="13.5">
      <c r="A1756" s="478"/>
      <c r="B1756" s="478"/>
      <c r="C1756" s="478"/>
      <c r="D1756" s="478"/>
      <c r="E1756" s="478"/>
      <c r="F1756" s="478"/>
      <c r="G1756" s="478"/>
      <c r="H1756" s="478"/>
      <c r="I1756" s="478"/>
      <c r="J1756" s="478"/>
      <c r="K1756" s="478"/>
      <c r="L1756" s="478"/>
      <c r="M1756" s="478"/>
      <c r="N1756" s="478"/>
      <c r="O1756" s="478"/>
      <c r="P1756" s="478"/>
      <c r="Q1756" s="478"/>
      <c r="R1756" s="478"/>
      <c r="S1756" s="478"/>
      <c r="T1756" s="478"/>
    </row>
    <row r="1757" spans="1:20" customFormat="1" ht="13.5">
      <c r="A1757" s="478"/>
      <c r="B1757" s="478"/>
      <c r="C1757" s="478"/>
      <c r="D1757" s="478"/>
      <c r="E1757" s="478"/>
      <c r="F1757" s="478"/>
      <c r="G1757" s="478"/>
      <c r="H1757" s="478"/>
      <c r="I1757" s="478"/>
      <c r="J1757" s="478"/>
      <c r="K1757" s="478"/>
      <c r="L1757" s="478"/>
      <c r="M1757" s="478"/>
      <c r="N1757" s="478"/>
      <c r="O1757" s="478"/>
      <c r="P1757" s="478"/>
      <c r="Q1757" s="478"/>
      <c r="R1757" s="478"/>
      <c r="S1757" s="478"/>
      <c r="T1757" s="478"/>
    </row>
    <row r="1758" spans="1:20" customFormat="1" ht="13.5">
      <c r="A1758" s="478"/>
      <c r="B1758" s="478"/>
      <c r="C1758" s="478"/>
      <c r="D1758" s="478"/>
      <c r="E1758" s="478"/>
      <c r="F1758" s="478"/>
      <c r="G1758" s="478"/>
      <c r="H1758" s="478"/>
      <c r="I1758" s="478"/>
      <c r="J1758" s="478"/>
      <c r="K1758" s="478"/>
      <c r="L1758" s="478"/>
      <c r="M1758" s="478"/>
      <c r="N1758" s="478"/>
      <c r="O1758" s="478"/>
      <c r="P1758" s="478"/>
      <c r="Q1758" s="478"/>
      <c r="R1758" s="478"/>
      <c r="S1758" s="478"/>
      <c r="T1758" s="478"/>
    </row>
    <row r="1759" spans="1:20" customFormat="1" ht="13.5">
      <c r="A1759" s="478"/>
      <c r="B1759" s="478"/>
      <c r="C1759" s="478"/>
      <c r="D1759" s="478"/>
      <c r="E1759" s="478"/>
      <c r="F1759" s="478"/>
      <c r="G1759" s="478"/>
      <c r="H1759" s="478"/>
      <c r="I1759" s="478"/>
      <c r="J1759" s="478"/>
      <c r="K1759" s="478"/>
      <c r="L1759" s="478"/>
      <c r="M1759" s="478"/>
      <c r="N1759" s="478"/>
      <c r="O1759" s="478"/>
      <c r="P1759" s="478"/>
      <c r="Q1759" s="478"/>
      <c r="R1759" s="478"/>
      <c r="S1759" s="478"/>
      <c r="T1759" s="478"/>
    </row>
    <row r="1760" spans="1:20" customFormat="1" ht="13.5">
      <c r="A1760" s="478"/>
      <c r="B1760" s="478"/>
      <c r="C1760" s="478"/>
      <c r="D1760" s="478"/>
      <c r="E1760" s="478"/>
      <c r="F1760" s="478"/>
      <c r="G1760" s="478"/>
      <c r="H1760" s="478"/>
      <c r="I1760" s="478"/>
      <c r="J1760" s="478"/>
      <c r="K1760" s="478"/>
      <c r="L1760" s="478"/>
      <c r="M1760" s="478"/>
      <c r="N1760" s="478"/>
      <c r="O1760" s="478"/>
      <c r="P1760" s="478"/>
      <c r="Q1760" s="478"/>
      <c r="R1760" s="478"/>
      <c r="S1760" s="478"/>
      <c r="T1760" s="478"/>
    </row>
    <row r="1761" spans="1:20" customFormat="1" ht="13.5">
      <c r="A1761" s="478"/>
      <c r="B1761" s="478"/>
      <c r="C1761" s="478"/>
      <c r="D1761" s="478"/>
      <c r="E1761" s="478"/>
      <c r="F1761" s="478"/>
      <c r="G1761" s="478"/>
      <c r="H1761" s="478"/>
      <c r="I1761" s="478"/>
      <c r="J1761" s="478"/>
      <c r="K1761" s="478"/>
      <c r="L1761" s="478"/>
      <c r="M1761" s="478"/>
      <c r="N1761" s="478"/>
      <c r="O1761" s="478"/>
      <c r="P1761" s="478"/>
      <c r="Q1761" s="478"/>
      <c r="R1761" s="478"/>
      <c r="S1761" s="478"/>
      <c r="T1761" s="478"/>
    </row>
    <row r="1762" spans="1:20" customFormat="1" ht="13.5">
      <c r="A1762" s="478"/>
      <c r="B1762" s="478"/>
      <c r="C1762" s="478"/>
      <c r="D1762" s="478"/>
      <c r="E1762" s="478"/>
      <c r="F1762" s="478"/>
      <c r="G1762" s="478"/>
      <c r="H1762" s="478"/>
      <c r="I1762" s="478"/>
      <c r="J1762" s="478"/>
      <c r="K1762" s="478"/>
      <c r="L1762" s="478"/>
      <c r="M1762" s="478"/>
      <c r="N1762" s="478"/>
      <c r="O1762" s="478"/>
      <c r="P1762" s="478"/>
      <c r="Q1762" s="478"/>
      <c r="R1762" s="478"/>
      <c r="S1762" s="478"/>
      <c r="T1762" s="478"/>
    </row>
    <row r="1763" spans="1:20" customFormat="1" ht="13.5">
      <c r="A1763" s="478"/>
      <c r="B1763" s="478"/>
      <c r="C1763" s="478"/>
      <c r="D1763" s="478"/>
      <c r="E1763" s="478"/>
      <c r="F1763" s="478"/>
      <c r="G1763" s="478"/>
      <c r="H1763" s="478"/>
      <c r="I1763" s="478"/>
      <c r="J1763" s="478"/>
      <c r="K1763" s="478"/>
      <c r="L1763" s="478"/>
      <c r="M1763" s="478"/>
      <c r="N1763" s="478"/>
      <c r="O1763" s="478"/>
      <c r="P1763" s="478"/>
      <c r="Q1763" s="478"/>
      <c r="R1763" s="478"/>
      <c r="S1763" s="478"/>
      <c r="T1763" s="478"/>
    </row>
    <row r="1764" spans="1:20" customFormat="1" ht="13.5">
      <c r="A1764" s="478"/>
      <c r="B1764" s="478"/>
      <c r="C1764" s="478"/>
      <c r="D1764" s="478"/>
      <c r="E1764" s="478"/>
      <c r="F1764" s="478"/>
      <c r="G1764" s="478"/>
      <c r="H1764" s="478"/>
      <c r="I1764" s="478"/>
      <c r="J1764" s="478"/>
      <c r="K1764" s="478"/>
      <c r="L1764" s="478"/>
      <c r="M1764" s="478"/>
      <c r="N1764" s="478"/>
      <c r="O1764" s="478"/>
      <c r="P1764" s="478"/>
      <c r="Q1764" s="478"/>
      <c r="R1764" s="478"/>
      <c r="S1764" s="478"/>
      <c r="T1764" s="478"/>
    </row>
    <row r="1765" spans="1:20" customFormat="1" ht="13.5">
      <c r="A1765" s="478"/>
      <c r="B1765" s="478"/>
      <c r="C1765" s="478"/>
      <c r="D1765" s="478"/>
      <c r="E1765" s="478"/>
      <c r="F1765" s="478"/>
      <c r="G1765" s="478"/>
      <c r="H1765" s="478"/>
      <c r="I1765" s="478"/>
      <c r="J1765" s="478"/>
      <c r="K1765" s="478"/>
      <c r="L1765" s="478"/>
      <c r="M1765" s="478"/>
      <c r="N1765" s="478"/>
      <c r="O1765" s="478"/>
      <c r="P1765" s="478"/>
      <c r="Q1765" s="478"/>
      <c r="R1765" s="478"/>
      <c r="S1765" s="478"/>
      <c r="T1765" s="478"/>
    </row>
    <row r="1766" spans="1:20" customFormat="1" ht="13.5">
      <c r="A1766" s="478"/>
      <c r="B1766" s="478"/>
      <c r="C1766" s="478"/>
      <c r="D1766" s="478"/>
      <c r="E1766" s="478"/>
      <c r="F1766" s="478"/>
      <c r="G1766" s="478"/>
      <c r="H1766" s="478"/>
      <c r="I1766" s="478"/>
      <c r="J1766" s="478"/>
      <c r="K1766" s="478"/>
      <c r="L1766" s="478"/>
      <c r="M1766" s="478"/>
      <c r="N1766" s="478"/>
      <c r="O1766" s="478"/>
      <c r="P1766" s="478"/>
      <c r="Q1766" s="478"/>
      <c r="R1766" s="478"/>
      <c r="S1766" s="478"/>
      <c r="T1766" s="478"/>
    </row>
    <row r="1767" spans="1:20" customFormat="1" ht="13.5">
      <c r="A1767" s="478"/>
      <c r="B1767" s="478"/>
      <c r="C1767" s="478"/>
      <c r="D1767" s="478"/>
      <c r="E1767" s="478"/>
      <c r="F1767" s="478"/>
      <c r="G1767" s="478"/>
      <c r="H1767" s="478"/>
      <c r="I1767" s="478"/>
      <c r="J1767" s="478"/>
      <c r="K1767" s="478"/>
      <c r="L1767" s="478"/>
      <c r="M1767" s="478"/>
      <c r="N1767" s="478"/>
      <c r="O1767" s="478"/>
      <c r="P1767" s="478"/>
      <c r="Q1767" s="478"/>
      <c r="R1767" s="478"/>
      <c r="S1767" s="478"/>
      <c r="T1767" s="478"/>
    </row>
    <row r="1768" spans="1:20" customFormat="1" ht="13.5">
      <c r="A1768" s="478"/>
      <c r="B1768" s="478"/>
      <c r="C1768" s="478"/>
      <c r="D1768" s="478"/>
      <c r="E1768" s="478"/>
      <c r="F1768" s="478"/>
      <c r="G1768" s="478"/>
      <c r="H1768" s="478"/>
      <c r="I1768" s="478"/>
      <c r="J1768" s="478"/>
      <c r="K1768" s="478"/>
      <c r="L1768" s="478"/>
      <c r="M1768" s="478"/>
      <c r="N1768" s="478"/>
      <c r="O1768" s="478"/>
      <c r="P1768" s="478"/>
      <c r="Q1768" s="478"/>
      <c r="R1768" s="478"/>
      <c r="S1768" s="478"/>
      <c r="T1768" s="478"/>
    </row>
    <row r="1769" spans="1:20" customFormat="1" ht="13.5">
      <c r="A1769" s="478"/>
      <c r="B1769" s="478"/>
      <c r="C1769" s="478"/>
      <c r="D1769" s="478"/>
      <c r="E1769" s="478"/>
      <c r="F1769" s="478"/>
      <c r="G1769" s="478"/>
      <c r="H1769" s="478"/>
      <c r="I1769" s="478"/>
      <c r="J1769" s="478"/>
      <c r="K1769" s="478"/>
      <c r="L1769" s="478"/>
      <c r="M1769" s="478"/>
      <c r="N1769" s="478"/>
      <c r="O1769" s="478"/>
      <c r="P1769" s="478"/>
      <c r="Q1769" s="478"/>
      <c r="R1769" s="478"/>
      <c r="S1769" s="478"/>
      <c r="T1769" s="478"/>
    </row>
    <row r="1770" spans="1:20" customFormat="1" ht="13.5">
      <c r="A1770" s="478"/>
      <c r="B1770" s="478"/>
      <c r="C1770" s="478"/>
      <c r="D1770" s="478"/>
      <c r="E1770" s="478"/>
      <c r="F1770" s="478"/>
      <c r="G1770" s="478"/>
      <c r="H1770" s="478"/>
      <c r="I1770" s="478"/>
      <c r="J1770" s="478"/>
      <c r="K1770" s="478"/>
      <c r="L1770" s="478"/>
      <c r="M1770" s="478"/>
      <c r="N1770" s="478"/>
      <c r="O1770" s="478"/>
      <c r="P1770" s="478"/>
      <c r="Q1770" s="478"/>
      <c r="R1770" s="478"/>
      <c r="S1770" s="478"/>
      <c r="T1770" s="478"/>
    </row>
    <row r="1771" spans="1:20" customFormat="1" ht="13.5">
      <c r="A1771" s="478"/>
      <c r="B1771" s="478"/>
      <c r="C1771" s="478"/>
      <c r="D1771" s="478"/>
      <c r="E1771" s="478"/>
      <c r="F1771" s="478"/>
      <c r="G1771" s="478"/>
      <c r="H1771" s="478"/>
      <c r="I1771" s="478"/>
      <c r="J1771" s="478"/>
      <c r="K1771" s="478"/>
      <c r="L1771" s="478"/>
      <c r="M1771" s="478"/>
      <c r="N1771" s="478"/>
      <c r="O1771" s="478"/>
      <c r="P1771" s="478"/>
      <c r="Q1771" s="478"/>
      <c r="R1771" s="478"/>
      <c r="S1771" s="478"/>
      <c r="T1771" s="478"/>
    </row>
    <row r="1772" spans="1:20" customFormat="1" ht="13.5">
      <c r="A1772" s="478"/>
      <c r="B1772" s="478"/>
      <c r="C1772" s="478"/>
      <c r="D1772" s="478"/>
      <c r="E1772" s="478"/>
      <c r="F1772" s="478"/>
      <c r="G1772" s="478"/>
      <c r="H1772" s="478"/>
      <c r="I1772" s="478"/>
      <c r="J1772" s="478"/>
      <c r="K1772" s="478"/>
      <c r="L1772" s="478"/>
      <c r="M1772" s="478"/>
      <c r="N1772" s="478"/>
      <c r="O1772" s="478"/>
      <c r="P1772" s="478"/>
      <c r="Q1772" s="478"/>
      <c r="R1772" s="478"/>
      <c r="S1772" s="478"/>
      <c r="T1772" s="478"/>
    </row>
    <row r="1773" spans="1:20" customFormat="1" ht="13.5">
      <c r="A1773" s="478"/>
      <c r="B1773" s="478"/>
      <c r="C1773" s="478"/>
      <c r="D1773" s="478"/>
      <c r="E1773" s="478"/>
      <c r="F1773" s="478"/>
      <c r="G1773" s="478"/>
      <c r="H1773" s="478"/>
      <c r="I1773" s="478"/>
      <c r="J1773" s="478"/>
      <c r="K1773" s="478"/>
      <c r="L1773" s="478"/>
      <c r="M1773" s="478"/>
      <c r="N1773" s="478"/>
      <c r="O1773" s="478"/>
      <c r="P1773" s="478"/>
      <c r="Q1773" s="478"/>
      <c r="R1773" s="478"/>
      <c r="S1773" s="478"/>
      <c r="T1773" s="478"/>
    </row>
    <row r="1774" spans="1:20" customFormat="1" ht="13.5">
      <c r="A1774" s="478"/>
      <c r="B1774" s="478"/>
      <c r="C1774" s="478"/>
      <c r="D1774" s="478"/>
      <c r="E1774" s="478"/>
      <c r="F1774" s="478"/>
      <c r="G1774" s="478"/>
      <c r="H1774" s="478"/>
      <c r="I1774" s="478"/>
      <c r="J1774" s="478"/>
      <c r="K1774" s="478"/>
      <c r="L1774" s="478"/>
      <c r="M1774" s="478"/>
      <c r="N1774" s="478"/>
      <c r="O1774" s="478"/>
      <c r="P1774" s="478"/>
      <c r="Q1774" s="478"/>
      <c r="R1774" s="478"/>
      <c r="S1774" s="478"/>
      <c r="T1774" s="478"/>
    </row>
    <row r="1775" spans="1:20" customFormat="1" ht="13.5">
      <c r="A1775" s="478"/>
      <c r="B1775" s="478"/>
      <c r="C1775" s="478"/>
      <c r="D1775" s="478"/>
      <c r="E1775" s="478"/>
      <c r="F1775" s="478"/>
      <c r="G1775" s="478"/>
      <c r="H1775" s="478"/>
      <c r="I1775" s="478"/>
      <c r="J1775" s="478"/>
      <c r="K1775" s="478"/>
      <c r="L1775" s="478"/>
      <c r="M1775" s="478"/>
      <c r="N1775" s="478"/>
      <c r="O1775" s="478"/>
      <c r="P1775" s="478"/>
      <c r="Q1775" s="478"/>
      <c r="R1775" s="478"/>
      <c r="S1775" s="478"/>
      <c r="T1775" s="478"/>
    </row>
    <row r="1776" spans="1:20" customFormat="1" ht="13.5">
      <c r="A1776" s="478"/>
      <c r="B1776" s="478"/>
      <c r="C1776" s="478"/>
      <c r="D1776" s="478"/>
      <c r="E1776" s="478"/>
      <c r="F1776" s="478"/>
      <c r="G1776" s="478"/>
      <c r="H1776" s="478"/>
      <c r="I1776" s="478"/>
      <c r="J1776" s="478"/>
      <c r="K1776" s="478"/>
      <c r="L1776" s="478"/>
      <c r="M1776" s="478"/>
      <c r="N1776" s="478"/>
      <c r="O1776" s="478"/>
      <c r="P1776" s="478"/>
      <c r="Q1776" s="478"/>
      <c r="R1776" s="478"/>
      <c r="S1776" s="478"/>
      <c r="T1776" s="478"/>
    </row>
    <row r="1777" spans="1:20" customFormat="1" ht="13.5">
      <c r="A1777" s="478"/>
      <c r="B1777" s="478"/>
      <c r="C1777" s="478"/>
      <c r="D1777" s="478"/>
      <c r="E1777" s="478"/>
      <c r="F1777" s="478"/>
      <c r="G1777" s="478"/>
      <c r="H1777" s="478"/>
      <c r="I1777" s="478"/>
      <c r="J1777" s="478"/>
      <c r="K1777" s="478"/>
      <c r="L1777" s="478"/>
      <c r="M1777" s="478"/>
      <c r="N1777" s="478"/>
      <c r="O1777" s="478"/>
      <c r="P1777" s="478"/>
      <c r="Q1777" s="478"/>
      <c r="R1777" s="478"/>
      <c r="S1777" s="478"/>
      <c r="T1777" s="478"/>
    </row>
    <row r="1778" spans="1:20" customFormat="1" ht="13.5">
      <c r="A1778" s="478"/>
      <c r="B1778" s="478"/>
      <c r="C1778" s="478"/>
      <c r="D1778" s="478"/>
      <c r="E1778" s="478"/>
      <c r="F1778" s="478"/>
      <c r="G1778" s="478"/>
      <c r="H1778" s="478"/>
      <c r="I1778" s="478"/>
      <c r="J1778" s="478"/>
      <c r="K1778" s="478"/>
      <c r="L1778" s="478"/>
      <c r="M1778" s="478"/>
      <c r="N1778" s="478"/>
      <c r="O1778" s="478"/>
      <c r="P1778" s="478"/>
      <c r="Q1778" s="478"/>
      <c r="R1778" s="478"/>
      <c r="S1778" s="478"/>
      <c r="T1778" s="478"/>
    </row>
    <row r="1779" spans="1:20" customFormat="1" ht="13.5">
      <c r="A1779" s="478"/>
      <c r="B1779" s="478"/>
      <c r="C1779" s="478"/>
      <c r="D1779" s="478"/>
      <c r="E1779" s="478"/>
      <c r="F1779" s="478"/>
      <c r="G1779" s="478"/>
      <c r="H1779" s="478"/>
      <c r="I1779" s="478"/>
      <c r="J1779" s="478"/>
      <c r="K1779" s="478"/>
      <c r="L1779" s="478"/>
      <c r="M1779" s="478"/>
      <c r="N1779" s="478"/>
      <c r="O1779" s="478"/>
      <c r="P1779" s="478"/>
      <c r="Q1779" s="478"/>
      <c r="R1779" s="478"/>
      <c r="S1779" s="478"/>
      <c r="T1779" s="478"/>
    </row>
    <row r="1780" spans="1:20" customFormat="1" ht="13.5">
      <c r="A1780" s="478"/>
      <c r="B1780" s="478"/>
      <c r="C1780" s="478"/>
      <c r="D1780" s="478"/>
      <c r="E1780" s="478"/>
      <c r="F1780" s="478"/>
      <c r="G1780" s="478"/>
      <c r="H1780" s="478"/>
      <c r="I1780" s="478"/>
      <c r="J1780" s="478"/>
      <c r="K1780" s="478"/>
      <c r="L1780" s="478"/>
      <c r="M1780" s="478"/>
      <c r="N1780" s="478"/>
      <c r="O1780" s="478"/>
      <c r="P1780" s="478"/>
      <c r="Q1780" s="478"/>
      <c r="R1780" s="478"/>
      <c r="S1780" s="478"/>
      <c r="T1780" s="478"/>
    </row>
    <row r="1781" spans="1:20" customFormat="1" ht="13.5">
      <c r="A1781" s="478"/>
      <c r="B1781" s="478"/>
      <c r="C1781" s="478"/>
      <c r="D1781" s="478"/>
      <c r="E1781" s="478"/>
      <c r="F1781" s="478"/>
      <c r="G1781" s="478"/>
      <c r="H1781" s="478"/>
      <c r="I1781" s="478"/>
      <c r="J1781" s="478"/>
      <c r="K1781" s="478"/>
      <c r="L1781" s="478"/>
      <c r="M1781" s="478"/>
      <c r="N1781" s="478"/>
      <c r="O1781" s="478"/>
      <c r="P1781" s="478"/>
      <c r="Q1781" s="478"/>
      <c r="R1781" s="478"/>
      <c r="S1781" s="478"/>
      <c r="T1781" s="478"/>
    </row>
    <row r="1782" spans="1:20" customFormat="1" ht="13.5">
      <c r="A1782" s="478"/>
      <c r="B1782" s="478"/>
      <c r="C1782" s="478"/>
      <c r="D1782" s="478"/>
      <c r="E1782" s="478"/>
      <c r="F1782" s="478"/>
      <c r="G1782" s="478"/>
      <c r="H1782" s="478"/>
      <c r="I1782" s="478"/>
      <c r="J1782" s="478"/>
      <c r="K1782" s="478"/>
      <c r="L1782" s="478"/>
      <c r="M1782" s="478"/>
      <c r="N1782" s="478"/>
      <c r="O1782" s="478"/>
      <c r="P1782" s="478"/>
      <c r="Q1782" s="478"/>
      <c r="R1782" s="478"/>
      <c r="S1782" s="478"/>
      <c r="T1782" s="478"/>
    </row>
    <row r="1783" spans="1:20" customFormat="1" ht="13.5">
      <c r="A1783" s="478"/>
      <c r="B1783" s="478"/>
      <c r="C1783" s="478"/>
      <c r="D1783" s="478"/>
      <c r="E1783" s="478"/>
      <c r="F1783" s="478"/>
      <c r="G1783" s="478"/>
      <c r="H1783" s="478"/>
      <c r="I1783" s="478"/>
      <c r="J1783" s="478"/>
      <c r="K1783" s="478"/>
      <c r="L1783" s="478"/>
      <c r="M1783" s="478"/>
      <c r="N1783" s="478"/>
      <c r="O1783" s="478"/>
      <c r="P1783" s="478"/>
      <c r="Q1783" s="478"/>
      <c r="R1783" s="478"/>
      <c r="S1783" s="478"/>
      <c r="T1783" s="478"/>
    </row>
    <row r="1784" spans="1:20" customFormat="1" ht="13.5">
      <c r="A1784" s="478"/>
      <c r="B1784" s="478"/>
      <c r="C1784" s="478"/>
      <c r="D1784" s="478"/>
      <c r="E1784" s="478"/>
      <c r="F1784" s="478"/>
      <c r="G1784" s="478"/>
      <c r="H1784" s="478"/>
      <c r="I1784" s="478"/>
      <c r="J1784" s="478"/>
      <c r="K1784" s="478"/>
      <c r="L1784" s="478"/>
      <c r="M1784" s="478"/>
      <c r="N1784" s="478"/>
      <c r="O1784" s="478"/>
      <c r="P1784" s="478"/>
      <c r="Q1784" s="478"/>
      <c r="R1784" s="478"/>
      <c r="S1784" s="478"/>
      <c r="T1784" s="478"/>
    </row>
    <row r="1785" spans="1:20" customFormat="1" ht="13.5">
      <c r="A1785" s="478"/>
      <c r="B1785" s="478"/>
      <c r="C1785" s="478"/>
      <c r="D1785" s="478"/>
      <c r="E1785" s="478"/>
      <c r="F1785" s="478"/>
      <c r="G1785" s="478"/>
      <c r="H1785" s="478"/>
      <c r="I1785" s="478"/>
      <c r="J1785" s="478"/>
      <c r="K1785" s="478"/>
      <c r="L1785" s="478"/>
      <c r="M1785" s="478"/>
      <c r="N1785" s="478"/>
      <c r="O1785" s="478"/>
      <c r="P1785" s="478"/>
      <c r="Q1785" s="478"/>
      <c r="R1785" s="478"/>
      <c r="S1785" s="478"/>
      <c r="T1785" s="478"/>
    </row>
    <row r="1786" spans="1:20" customFormat="1" ht="13.5">
      <c r="A1786" s="478"/>
      <c r="B1786" s="478"/>
      <c r="C1786" s="478"/>
      <c r="D1786" s="478"/>
      <c r="E1786" s="478"/>
      <c r="F1786" s="478"/>
      <c r="G1786" s="478"/>
      <c r="H1786" s="478"/>
      <c r="I1786" s="478"/>
      <c r="J1786" s="478"/>
      <c r="K1786" s="478"/>
      <c r="L1786" s="478"/>
      <c r="M1786" s="478"/>
      <c r="N1786" s="478"/>
      <c r="O1786" s="478"/>
      <c r="P1786" s="478"/>
      <c r="Q1786" s="478"/>
      <c r="R1786" s="478"/>
      <c r="S1786" s="478"/>
      <c r="T1786" s="478"/>
    </row>
    <row r="1787" spans="1:20" customFormat="1" ht="13.5">
      <c r="A1787" s="478"/>
      <c r="B1787" s="478"/>
      <c r="C1787" s="478"/>
      <c r="D1787" s="478"/>
      <c r="E1787" s="478"/>
      <c r="F1787" s="478"/>
      <c r="G1787" s="478"/>
      <c r="H1787" s="478"/>
      <c r="I1787" s="478"/>
      <c r="J1787" s="478"/>
      <c r="K1787" s="478"/>
      <c r="L1787" s="478"/>
      <c r="M1787" s="478"/>
      <c r="N1787" s="478"/>
      <c r="O1787" s="478"/>
      <c r="P1787" s="478"/>
      <c r="Q1787" s="478"/>
      <c r="R1787" s="478"/>
      <c r="S1787" s="478"/>
      <c r="T1787" s="478"/>
    </row>
    <row r="1788" spans="1:20" customFormat="1" ht="13.5">
      <c r="A1788" s="478"/>
      <c r="B1788" s="478"/>
      <c r="C1788" s="478"/>
      <c r="D1788" s="478"/>
      <c r="E1788" s="478"/>
      <c r="F1788" s="478"/>
      <c r="G1788" s="478"/>
      <c r="H1788" s="478"/>
      <c r="I1788" s="478"/>
      <c r="J1788" s="478"/>
      <c r="K1788" s="478"/>
      <c r="L1788" s="478"/>
      <c r="M1788" s="478"/>
      <c r="N1788" s="478"/>
      <c r="O1788" s="478"/>
      <c r="P1788" s="478"/>
      <c r="Q1788" s="478"/>
      <c r="R1788" s="478"/>
      <c r="S1788" s="478"/>
      <c r="T1788" s="478"/>
    </row>
    <row r="1789" spans="1:20" customFormat="1" ht="13.5">
      <c r="A1789" s="478"/>
      <c r="B1789" s="478"/>
      <c r="C1789" s="478"/>
      <c r="D1789" s="478"/>
      <c r="E1789" s="478"/>
      <c r="F1789" s="478"/>
      <c r="G1789" s="478"/>
      <c r="H1789" s="478"/>
      <c r="I1789" s="478"/>
      <c r="J1789" s="478"/>
      <c r="K1789" s="478"/>
      <c r="L1789" s="478"/>
      <c r="M1789" s="478"/>
      <c r="N1789" s="478"/>
      <c r="O1789" s="478"/>
      <c r="P1789" s="478"/>
      <c r="Q1789" s="478"/>
      <c r="R1789" s="478"/>
      <c r="S1789" s="478"/>
      <c r="T1789" s="478"/>
    </row>
    <row r="1790" spans="1:20" customFormat="1" ht="13.5">
      <c r="A1790" s="478"/>
      <c r="B1790" s="478"/>
      <c r="C1790" s="478"/>
      <c r="D1790" s="478"/>
      <c r="E1790" s="478"/>
      <c r="F1790" s="478"/>
      <c r="G1790" s="478"/>
      <c r="H1790" s="478"/>
      <c r="I1790" s="478"/>
      <c r="J1790" s="478"/>
      <c r="K1790" s="478"/>
      <c r="L1790" s="478"/>
      <c r="M1790" s="478"/>
      <c r="N1790" s="478"/>
      <c r="O1790" s="478"/>
      <c r="P1790" s="478"/>
      <c r="Q1790" s="478"/>
      <c r="R1790" s="478"/>
      <c r="S1790" s="478"/>
      <c r="T1790" s="478"/>
    </row>
    <row r="1791" spans="1:20" customFormat="1" ht="13.5">
      <c r="A1791" s="478"/>
      <c r="B1791" s="478"/>
      <c r="C1791" s="478"/>
      <c r="D1791" s="478"/>
      <c r="E1791" s="478"/>
      <c r="F1791" s="478"/>
      <c r="G1791" s="478"/>
      <c r="H1791" s="478"/>
      <c r="I1791" s="478"/>
      <c r="J1791" s="478"/>
      <c r="K1791" s="478"/>
      <c r="L1791" s="478"/>
      <c r="M1791" s="478"/>
      <c r="N1791" s="478"/>
      <c r="O1791" s="478"/>
      <c r="P1791" s="478"/>
      <c r="Q1791" s="478"/>
      <c r="R1791" s="478"/>
      <c r="S1791" s="478"/>
      <c r="T1791" s="478"/>
    </row>
    <row r="1792" spans="1:20" customFormat="1" ht="13.5">
      <c r="A1792" s="478"/>
      <c r="B1792" s="478"/>
      <c r="C1792" s="478"/>
      <c r="D1792" s="478"/>
      <c r="E1792" s="478"/>
      <c r="F1792" s="478"/>
      <c r="G1792" s="478"/>
      <c r="H1792" s="478"/>
      <c r="I1792" s="478"/>
      <c r="J1792" s="478"/>
      <c r="K1792" s="478"/>
      <c r="L1792" s="478"/>
      <c r="M1792" s="478"/>
      <c r="N1792" s="478"/>
      <c r="O1792" s="478"/>
      <c r="P1792" s="478"/>
      <c r="Q1792" s="478"/>
      <c r="R1792" s="478"/>
      <c r="S1792" s="478"/>
      <c r="T1792" s="478"/>
    </row>
    <row r="1793" spans="1:20" customFormat="1" ht="13.5">
      <c r="A1793" s="478"/>
      <c r="B1793" s="478"/>
      <c r="C1793" s="478"/>
      <c r="D1793" s="478"/>
      <c r="E1793" s="478"/>
      <c r="F1793" s="478"/>
      <c r="G1793" s="478"/>
      <c r="H1793" s="478"/>
      <c r="I1793" s="478"/>
      <c r="J1793" s="478"/>
      <c r="K1793" s="478"/>
      <c r="L1793" s="478"/>
      <c r="M1793" s="478"/>
      <c r="N1793" s="478"/>
      <c r="O1793" s="478"/>
      <c r="P1793" s="478"/>
      <c r="Q1793" s="478"/>
      <c r="R1793" s="478"/>
      <c r="S1793" s="478"/>
      <c r="T1793" s="478"/>
    </row>
    <row r="1794" spans="1:20" customFormat="1" ht="13.5">
      <c r="A1794" s="478"/>
      <c r="B1794" s="478"/>
      <c r="C1794" s="478"/>
      <c r="D1794" s="478"/>
      <c r="E1794" s="478"/>
      <c r="F1794" s="478"/>
      <c r="G1794" s="478"/>
      <c r="H1794" s="478"/>
      <c r="I1794" s="478"/>
      <c r="J1794" s="478"/>
      <c r="K1794" s="478"/>
      <c r="L1794" s="478"/>
      <c r="M1794" s="478"/>
      <c r="N1794" s="478"/>
      <c r="O1794" s="478"/>
      <c r="P1794" s="478"/>
      <c r="Q1794" s="478"/>
      <c r="R1794" s="478"/>
      <c r="S1794" s="478"/>
      <c r="T1794" s="478"/>
    </row>
    <row r="1795" spans="1:20" customFormat="1" ht="13.5">
      <c r="A1795" s="478"/>
      <c r="B1795" s="478"/>
      <c r="C1795" s="478"/>
      <c r="D1795" s="478"/>
      <c r="E1795" s="478"/>
      <c r="F1795" s="478"/>
      <c r="G1795" s="478"/>
      <c r="H1795" s="478"/>
      <c r="I1795" s="478"/>
      <c r="J1795" s="478"/>
      <c r="K1795" s="478"/>
      <c r="L1795" s="478"/>
      <c r="M1795" s="478"/>
      <c r="N1795" s="478"/>
      <c r="O1795" s="478"/>
      <c r="P1795" s="478"/>
      <c r="Q1795" s="478"/>
      <c r="R1795" s="478"/>
      <c r="S1795" s="478"/>
      <c r="T1795" s="478"/>
    </row>
    <row r="1796" spans="1:20" customFormat="1" ht="13.5">
      <c r="A1796" s="478"/>
      <c r="B1796" s="478"/>
      <c r="C1796" s="478"/>
      <c r="D1796" s="478"/>
      <c r="E1796" s="478"/>
      <c r="F1796" s="478"/>
      <c r="G1796" s="478"/>
      <c r="H1796" s="478"/>
      <c r="I1796" s="478"/>
      <c r="J1796" s="478"/>
      <c r="K1796" s="478"/>
      <c r="L1796" s="478"/>
      <c r="M1796" s="478"/>
      <c r="N1796" s="478"/>
      <c r="O1796" s="478"/>
      <c r="P1796" s="478"/>
      <c r="Q1796" s="478"/>
      <c r="R1796" s="478"/>
      <c r="S1796" s="478"/>
      <c r="T1796" s="478"/>
    </row>
    <row r="1797" spans="1:20" customFormat="1" ht="13.5">
      <c r="A1797" s="478"/>
      <c r="B1797" s="478"/>
      <c r="C1797" s="478"/>
      <c r="D1797" s="478"/>
      <c r="E1797" s="478"/>
      <c r="F1797" s="478"/>
      <c r="G1797" s="478"/>
      <c r="H1797" s="478"/>
      <c r="I1797" s="478"/>
      <c r="J1797" s="478"/>
      <c r="K1797" s="478"/>
      <c r="L1797" s="478"/>
      <c r="M1797" s="478"/>
      <c r="N1797" s="478"/>
      <c r="O1797" s="478"/>
      <c r="P1797" s="478"/>
      <c r="Q1797" s="478"/>
      <c r="R1797" s="478"/>
      <c r="S1797" s="478"/>
      <c r="T1797" s="478"/>
    </row>
    <row r="1798" spans="1:20" customFormat="1" ht="13.5">
      <c r="A1798" s="478"/>
      <c r="B1798" s="478"/>
      <c r="C1798" s="478"/>
      <c r="D1798" s="478"/>
      <c r="E1798" s="478"/>
      <c r="F1798" s="478"/>
      <c r="G1798" s="478"/>
      <c r="H1798" s="478"/>
      <c r="I1798" s="478"/>
      <c r="J1798" s="478"/>
      <c r="K1798" s="478"/>
      <c r="L1798" s="478"/>
      <c r="M1798" s="478"/>
      <c r="N1798" s="478"/>
      <c r="O1798" s="478"/>
      <c r="P1798" s="478"/>
      <c r="Q1798" s="478"/>
      <c r="R1798" s="478"/>
      <c r="S1798" s="478"/>
      <c r="T1798" s="478"/>
    </row>
    <row r="1799" spans="1:20" customFormat="1" ht="13.5">
      <c r="A1799" s="478"/>
      <c r="B1799" s="478"/>
      <c r="C1799" s="478"/>
      <c r="D1799" s="478"/>
      <c r="E1799" s="478"/>
      <c r="F1799" s="478"/>
      <c r="G1799" s="478"/>
      <c r="H1799" s="478"/>
      <c r="I1799" s="478"/>
      <c r="J1799" s="478"/>
      <c r="K1799" s="478"/>
      <c r="L1799" s="478"/>
      <c r="M1799" s="478"/>
      <c r="N1799" s="478"/>
      <c r="O1799" s="478"/>
      <c r="P1799" s="478"/>
      <c r="Q1799" s="478"/>
      <c r="R1799" s="478"/>
      <c r="S1799" s="478"/>
      <c r="T1799" s="478"/>
    </row>
    <row r="1800" spans="1:20" customFormat="1" ht="13.5">
      <c r="A1800" s="478"/>
      <c r="B1800" s="478"/>
      <c r="C1800" s="478"/>
      <c r="D1800" s="478"/>
      <c r="E1800" s="478"/>
      <c r="F1800" s="478"/>
      <c r="G1800" s="478"/>
      <c r="H1800" s="478"/>
      <c r="I1800" s="478"/>
      <c r="J1800" s="478"/>
      <c r="K1800" s="478"/>
      <c r="L1800" s="478"/>
      <c r="M1800" s="478"/>
      <c r="N1800" s="478"/>
      <c r="O1800" s="478"/>
      <c r="P1800" s="478"/>
      <c r="Q1800" s="478"/>
      <c r="R1800" s="478"/>
      <c r="S1800" s="478"/>
      <c r="T1800" s="478"/>
    </row>
    <row r="1801" spans="1:20" customFormat="1" ht="13.5">
      <c r="A1801" s="478"/>
      <c r="B1801" s="478"/>
      <c r="C1801" s="478"/>
      <c r="D1801" s="478"/>
      <c r="E1801" s="478"/>
      <c r="F1801" s="478"/>
      <c r="G1801" s="478"/>
      <c r="H1801" s="478"/>
      <c r="I1801" s="478"/>
      <c r="J1801" s="478"/>
      <c r="K1801" s="478"/>
      <c r="L1801" s="478"/>
      <c r="M1801" s="478"/>
      <c r="N1801" s="478"/>
      <c r="O1801" s="478"/>
      <c r="P1801" s="478"/>
      <c r="Q1801" s="478"/>
      <c r="R1801" s="478"/>
      <c r="S1801" s="478"/>
      <c r="T1801" s="478"/>
    </row>
    <row r="1802" spans="1:20" customFormat="1" ht="13.5">
      <c r="A1802" s="478"/>
      <c r="B1802" s="478"/>
      <c r="C1802" s="478"/>
      <c r="D1802" s="478"/>
      <c r="E1802" s="478"/>
      <c r="F1802" s="478"/>
      <c r="G1802" s="478"/>
      <c r="H1802" s="478"/>
      <c r="I1802" s="478"/>
      <c r="J1802" s="478"/>
      <c r="K1802" s="478"/>
      <c r="L1802" s="478"/>
      <c r="M1802" s="478"/>
      <c r="N1802" s="478"/>
      <c r="O1802" s="478"/>
      <c r="P1802" s="478"/>
      <c r="Q1802" s="478"/>
      <c r="R1802" s="478"/>
      <c r="S1802" s="478"/>
      <c r="T1802" s="478"/>
    </row>
    <row r="1803" spans="1:20" customFormat="1" ht="13.5">
      <c r="A1803" s="478"/>
      <c r="B1803" s="478"/>
      <c r="C1803" s="478"/>
      <c r="D1803" s="478"/>
      <c r="E1803" s="478"/>
      <c r="F1803" s="478"/>
      <c r="G1803" s="478"/>
      <c r="H1803" s="478"/>
      <c r="I1803" s="478"/>
      <c r="J1803" s="478"/>
      <c r="K1803" s="478"/>
      <c r="L1803" s="478"/>
      <c r="M1803" s="478"/>
      <c r="N1803" s="478"/>
      <c r="O1803" s="478"/>
      <c r="P1803" s="478"/>
      <c r="Q1803" s="478"/>
      <c r="R1803" s="478"/>
      <c r="S1803" s="478"/>
      <c r="T1803" s="478"/>
    </row>
    <row r="1804" spans="1:20" customFormat="1" ht="13.5">
      <c r="A1804" s="478"/>
      <c r="B1804" s="478"/>
      <c r="C1804" s="478"/>
      <c r="D1804" s="478"/>
      <c r="E1804" s="478"/>
      <c r="F1804" s="478"/>
      <c r="G1804" s="478"/>
      <c r="H1804" s="478"/>
      <c r="I1804" s="478"/>
      <c r="J1804" s="478"/>
      <c r="K1804" s="478"/>
      <c r="L1804" s="478"/>
      <c r="M1804" s="478"/>
      <c r="N1804" s="478"/>
      <c r="O1804" s="478"/>
      <c r="P1804" s="478"/>
      <c r="Q1804" s="478"/>
      <c r="R1804" s="478"/>
      <c r="S1804" s="478"/>
      <c r="T1804" s="478"/>
    </row>
    <row r="1805" spans="1:20" customFormat="1" ht="13.5">
      <c r="A1805" s="478"/>
      <c r="B1805" s="478"/>
      <c r="C1805" s="478"/>
      <c r="D1805" s="478"/>
      <c r="E1805" s="478"/>
      <c r="F1805" s="478"/>
      <c r="G1805" s="478"/>
      <c r="H1805" s="478"/>
      <c r="I1805" s="478"/>
      <c r="J1805" s="478"/>
      <c r="K1805" s="478"/>
      <c r="L1805" s="478"/>
      <c r="M1805" s="478"/>
      <c r="N1805" s="478"/>
      <c r="O1805" s="478"/>
      <c r="P1805" s="478"/>
      <c r="Q1805" s="478"/>
      <c r="R1805" s="478"/>
      <c r="S1805" s="478"/>
      <c r="T1805" s="478"/>
    </row>
    <row r="1806" spans="1:20" customFormat="1" ht="13.5">
      <c r="A1806" s="478"/>
      <c r="B1806" s="478"/>
      <c r="C1806" s="478"/>
      <c r="D1806" s="478"/>
      <c r="E1806" s="478"/>
      <c r="F1806" s="478"/>
      <c r="G1806" s="478"/>
      <c r="H1806" s="478"/>
      <c r="I1806" s="478"/>
      <c r="J1806" s="478"/>
      <c r="K1806" s="478"/>
      <c r="L1806" s="478"/>
      <c r="M1806" s="478"/>
      <c r="N1806" s="478"/>
      <c r="O1806" s="478"/>
      <c r="P1806" s="478"/>
      <c r="Q1806" s="478"/>
      <c r="R1806" s="478"/>
      <c r="S1806" s="478"/>
      <c r="T1806" s="478"/>
    </row>
    <row r="1807" spans="1:20" customFormat="1" ht="13.5">
      <c r="A1807" s="478"/>
      <c r="B1807" s="478"/>
      <c r="C1807" s="478"/>
      <c r="D1807" s="478"/>
      <c r="E1807" s="478"/>
      <c r="F1807" s="478"/>
      <c r="G1807" s="478"/>
      <c r="H1807" s="478"/>
      <c r="I1807" s="478"/>
      <c r="J1807" s="478"/>
      <c r="K1807" s="478"/>
      <c r="L1807" s="478"/>
      <c r="M1807" s="478"/>
      <c r="N1807" s="478"/>
      <c r="O1807" s="478"/>
      <c r="P1807" s="478"/>
      <c r="Q1807" s="478"/>
      <c r="R1807" s="478"/>
      <c r="S1807" s="478"/>
      <c r="T1807" s="478"/>
    </row>
    <row r="1808" spans="1:20" customFormat="1" ht="13.5">
      <c r="A1808" s="478"/>
      <c r="B1808" s="478"/>
      <c r="C1808" s="478"/>
      <c r="D1808" s="478"/>
      <c r="E1808" s="478"/>
      <c r="F1808" s="478"/>
      <c r="G1808" s="478"/>
      <c r="H1808" s="478"/>
      <c r="I1808" s="478"/>
      <c r="J1808" s="478"/>
      <c r="K1808" s="478"/>
      <c r="L1808" s="478"/>
      <c r="M1808" s="478"/>
      <c r="N1808" s="478"/>
      <c r="O1808" s="478"/>
      <c r="P1808" s="478"/>
      <c r="Q1808" s="478"/>
      <c r="R1808" s="478"/>
      <c r="S1808" s="478"/>
      <c r="T1808" s="478"/>
    </row>
    <row r="1809" spans="1:22" customFormat="1" ht="13.5">
      <c r="A1809" s="478"/>
      <c r="B1809" s="478"/>
      <c r="C1809" s="478"/>
      <c r="D1809" s="478"/>
      <c r="E1809" s="478"/>
      <c r="F1809" s="478"/>
      <c r="G1809" s="478"/>
      <c r="H1809" s="478"/>
      <c r="I1809" s="478"/>
      <c r="J1809" s="478"/>
      <c r="K1809" s="478"/>
      <c r="L1809" s="478"/>
      <c r="M1809" s="478"/>
      <c r="N1809" s="478"/>
      <c r="O1809" s="478"/>
      <c r="P1809" s="478"/>
      <c r="Q1809" s="478"/>
      <c r="R1809" s="478"/>
      <c r="S1809" s="478"/>
      <c r="T1809" s="478"/>
    </row>
    <row r="1810" spans="1:22" customFormat="1" ht="13.5">
      <c r="A1810" s="478"/>
      <c r="B1810" s="478"/>
      <c r="C1810" s="478"/>
      <c r="D1810" s="478"/>
      <c r="E1810" s="478"/>
      <c r="F1810" s="478"/>
      <c r="G1810" s="478"/>
      <c r="H1810" s="478"/>
      <c r="I1810" s="478"/>
      <c r="J1810" s="478"/>
      <c r="K1810" s="478"/>
      <c r="L1810" s="478"/>
      <c r="M1810" s="478"/>
      <c r="N1810" s="478"/>
      <c r="O1810" s="478"/>
      <c r="P1810" s="478"/>
      <c r="Q1810" s="478"/>
      <c r="R1810" s="478"/>
      <c r="S1810" s="478"/>
      <c r="T1810" s="478"/>
    </row>
    <row r="1811" spans="1:22" customFormat="1" ht="13.5">
      <c r="A1811" s="478"/>
      <c r="B1811" s="478"/>
      <c r="C1811" s="478"/>
      <c r="D1811" s="478"/>
      <c r="E1811" s="478"/>
      <c r="F1811" s="478"/>
      <c r="G1811" s="478"/>
      <c r="H1811" s="478"/>
      <c r="I1811" s="478"/>
      <c r="J1811" s="478"/>
      <c r="K1811" s="478"/>
      <c r="L1811" s="478"/>
      <c r="M1811" s="478"/>
      <c r="N1811" s="478"/>
      <c r="O1811" s="478"/>
      <c r="P1811" s="478"/>
      <c r="Q1811" s="478"/>
      <c r="R1811" s="478"/>
      <c r="S1811" s="478"/>
      <c r="T1811" s="478"/>
    </row>
    <row r="1812" spans="1:22" customFormat="1" ht="13.5">
      <c r="A1812" s="478"/>
      <c r="B1812" s="478"/>
      <c r="C1812" s="478"/>
      <c r="D1812" s="478"/>
      <c r="E1812" s="478"/>
      <c r="F1812" s="478"/>
      <c r="G1812" s="478"/>
      <c r="H1812" s="478"/>
      <c r="I1812" s="478"/>
      <c r="J1812" s="478"/>
      <c r="K1812" s="478"/>
      <c r="L1812" s="478"/>
      <c r="M1812" s="478"/>
      <c r="N1812" s="478"/>
      <c r="O1812" s="478"/>
      <c r="P1812" s="478"/>
      <c r="Q1812" s="478"/>
      <c r="R1812" s="478"/>
      <c r="S1812" s="478"/>
      <c r="T1812" s="478"/>
    </row>
    <row r="1813" spans="1:22" customFormat="1" ht="13.5">
      <c r="A1813" s="478"/>
      <c r="B1813" s="478"/>
      <c r="C1813" s="478"/>
      <c r="D1813" s="478"/>
      <c r="E1813" s="478"/>
      <c r="F1813" s="478"/>
      <c r="G1813" s="478"/>
      <c r="H1813" s="478"/>
      <c r="I1813" s="478"/>
      <c r="J1813" s="478"/>
      <c r="K1813" s="478"/>
      <c r="L1813" s="478"/>
      <c r="M1813" s="478"/>
      <c r="N1813" s="478"/>
      <c r="O1813" s="478"/>
      <c r="P1813" s="478"/>
      <c r="Q1813" s="478"/>
      <c r="R1813" s="478"/>
      <c r="S1813" s="478"/>
      <c r="T1813" s="478"/>
    </row>
    <row r="1814" spans="1:22" customFormat="1" ht="13.5">
      <c r="A1814" s="478"/>
      <c r="B1814" s="478"/>
      <c r="C1814" s="478"/>
      <c r="D1814" s="478"/>
      <c r="E1814" s="478"/>
      <c r="F1814" s="478"/>
      <c r="G1814" s="478"/>
      <c r="H1814" s="478"/>
      <c r="I1814" s="478"/>
      <c r="J1814" s="478"/>
      <c r="K1814" s="478"/>
      <c r="L1814" s="478"/>
      <c r="M1814" s="478"/>
      <c r="N1814" s="478"/>
      <c r="O1814" s="478"/>
      <c r="P1814" s="478"/>
      <c r="Q1814" s="478"/>
      <c r="R1814" s="478"/>
      <c r="S1814" s="478"/>
      <c r="T1814" s="478"/>
    </row>
    <row r="1815" spans="1:22" customFormat="1" ht="13.5">
      <c r="A1815" s="478"/>
      <c r="B1815" s="478"/>
      <c r="C1815" s="478"/>
      <c r="D1815" s="478"/>
      <c r="E1815" s="478"/>
      <c r="F1815" s="478"/>
      <c r="G1815" s="478"/>
      <c r="H1815" s="478"/>
      <c r="I1815" s="478"/>
      <c r="J1815" s="478"/>
      <c r="K1815" s="478"/>
      <c r="L1815" s="478"/>
      <c r="M1815" s="478"/>
      <c r="N1815" s="478"/>
      <c r="O1815" s="478"/>
      <c r="P1815" s="478"/>
      <c r="Q1815" s="478"/>
      <c r="R1815" s="478"/>
      <c r="S1815" s="478"/>
      <c r="T1815" s="478"/>
    </row>
    <row r="1816" spans="1:22" customFormat="1" ht="13.5">
      <c r="A1816" s="478"/>
      <c r="B1816" s="478"/>
      <c r="C1816" s="478"/>
      <c r="D1816" s="478"/>
      <c r="E1816" s="478"/>
      <c r="F1816" s="478"/>
      <c r="G1816" s="478"/>
      <c r="H1816" s="478"/>
      <c r="I1816" s="478"/>
      <c r="J1816" s="478"/>
      <c r="K1816" s="478"/>
      <c r="L1816" s="478"/>
      <c r="M1816" s="478"/>
      <c r="N1816" s="478"/>
      <c r="O1816" s="478"/>
      <c r="P1816" s="478"/>
      <c r="Q1816" s="478"/>
      <c r="R1816" s="478"/>
      <c r="S1816" s="478"/>
      <c r="T1816" s="478"/>
    </row>
    <row r="1817" spans="1:22" customFormat="1" ht="13.5">
      <c r="A1817" s="478"/>
      <c r="B1817" s="478"/>
      <c r="C1817" s="478"/>
      <c r="D1817" s="478"/>
      <c r="E1817" s="478"/>
      <c r="F1817" s="478"/>
      <c r="G1817" s="478"/>
      <c r="H1817" s="478"/>
      <c r="I1817" s="478"/>
      <c r="J1817" s="478"/>
      <c r="K1817" s="478"/>
      <c r="L1817" s="478"/>
      <c r="M1817" s="478"/>
      <c r="N1817" s="478"/>
      <c r="O1817" s="478"/>
      <c r="P1817" s="478"/>
      <c r="Q1817" s="478"/>
      <c r="R1817" s="478"/>
      <c r="S1817" s="478"/>
      <c r="T1817" s="478"/>
    </row>
    <row r="1818" spans="1:22" customFormat="1" ht="13.5">
      <c r="A1818" s="478"/>
      <c r="B1818" s="478"/>
      <c r="C1818" s="478"/>
      <c r="D1818" s="478"/>
      <c r="E1818" s="478"/>
      <c r="F1818" s="478"/>
      <c r="G1818" s="478"/>
      <c r="H1818" s="478"/>
      <c r="I1818" s="478"/>
      <c r="J1818" s="478"/>
      <c r="K1818" s="478"/>
      <c r="L1818" s="478"/>
      <c r="M1818" s="478"/>
      <c r="N1818" s="478"/>
      <c r="O1818" s="478"/>
      <c r="P1818" s="478"/>
      <c r="Q1818" s="478"/>
      <c r="R1818" s="478"/>
      <c r="S1818" s="478"/>
      <c r="T1818" s="478"/>
    </row>
    <row r="1819" spans="1:22" customFormat="1" ht="13.5">
      <c r="A1819" s="478"/>
      <c r="B1819" s="478"/>
      <c r="C1819" s="478"/>
      <c r="D1819" s="478"/>
      <c r="E1819" s="478"/>
      <c r="F1819" s="478"/>
      <c r="G1819" s="478"/>
      <c r="H1819" s="478"/>
      <c r="I1819" s="478"/>
      <c r="J1819" s="478"/>
      <c r="K1819" s="478"/>
      <c r="L1819" s="478"/>
      <c r="M1819" s="478"/>
      <c r="N1819" s="478"/>
      <c r="O1819" s="478"/>
      <c r="P1819" s="478"/>
      <c r="Q1819" s="478"/>
      <c r="R1819" s="478"/>
      <c r="S1819" s="478"/>
      <c r="T1819" s="478"/>
    </row>
    <row r="1820" spans="1:22" customFormat="1" ht="13.5">
      <c r="A1820" s="478"/>
      <c r="B1820" s="478"/>
      <c r="C1820" s="478"/>
      <c r="D1820" s="478"/>
      <c r="E1820" s="478"/>
      <c r="F1820" s="478"/>
      <c r="G1820" s="478"/>
      <c r="H1820" s="478"/>
      <c r="I1820" s="478"/>
      <c r="J1820" s="478"/>
      <c r="K1820" s="478"/>
      <c r="L1820" s="478"/>
      <c r="M1820" s="478"/>
      <c r="N1820" s="478"/>
      <c r="O1820" s="478"/>
      <c r="P1820" s="478"/>
      <c r="Q1820" s="478"/>
      <c r="R1820" s="478"/>
      <c r="S1820" s="478"/>
      <c r="T1820" s="478"/>
    </row>
    <row r="1821" spans="1:22" customFormat="1" ht="13.5">
      <c r="A1821" s="478"/>
      <c r="B1821" s="478"/>
      <c r="C1821" s="478"/>
      <c r="D1821" s="478"/>
      <c r="E1821" s="478"/>
      <c r="F1821" s="478"/>
      <c r="G1821" s="478"/>
      <c r="H1821" s="478"/>
      <c r="I1821" s="478"/>
      <c r="J1821" s="478"/>
      <c r="K1821" s="478"/>
      <c r="L1821" s="478"/>
      <c r="M1821" s="478"/>
      <c r="N1821" s="478"/>
      <c r="O1821" s="478"/>
      <c r="P1821" s="478"/>
      <c r="Q1821" s="478"/>
      <c r="R1821" s="478"/>
      <c r="S1821" s="478"/>
      <c r="T1821" s="478"/>
    </row>
    <row r="1822" spans="1:22" customFormat="1" ht="13.5">
      <c r="A1822" s="478"/>
      <c r="B1822" s="478"/>
      <c r="C1822" s="478"/>
      <c r="D1822" s="478"/>
      <c r="E1822" s="478"/>
      <c r="F1822" s="478"/>
      <c r="G1822" s="478"/>
      <c r="H1822" s="478"/>
      <c r="I1822" s="478"/>
      <c r="J1822" s="478"/>
      <c r="K1822" s="478"/>
      <c r="L1822" s="478"/>
      <c r="M1822" s="478"/>
      <c r="N1822" s="478"/>
      <c r="O1822" s="478"/>
      <c r="P1822" s="478"/>
      <c r="Q1822" s="478"/>
      <c r="R1822" s="478"/>
      <c r="S1822" s="478"/>
      <c r="T1822" s="478"/>
    </row>
    <row r="1823" spans="1:22" customFormat="1" ht="13.5">
      <c r="A1823" s="478"/>
      <c r="B1823" s="478"/>
      <c r="C1823" s="478"/>
      <c r="D1823" s="478"/>
      <c r="E1823" s="478"/>
      <c r="F1823" s="478"/>
      <c r="G1823" s="478"/>
      <c r="H1823" s="478"/>
      <c r="I1823" s="478"/>
      <c r="J1823" s="478"/>
      <c r="K1823" s="478"/>
      <c r="L1823" s="478"/>
      <c r="M1823" s="478"/>
      <c r="N1823" s="478"/>
      <c r="O1823" s="478"/>
      <c r="P1823" s="478"/>
      <c r="Q1823" s="478"/>
      <c r="R1823" s="478"/>
      <c r="S1823" s="478"/>
      <c r="T1823" s="478"/>
      <c r="V1823" s="155"/>
    </row>
    <row r="1824" spans="1:22" customFormat="1" ht="13.5">
      <c r="A1824" s="478"/>
      <c r="B1824" s="478"/>
      <c r="C1824" s="478"/>
      <c r="D1824" s="478"/>
      <c r="E1824" s="478"/>
      <c r="F1824" s="478"/>
      <c r="G1824" s="478"/>
      <c r="H1824" s="478"/>
      <c r="I1824" s="478"/>
      <c r="J1824" s="478"/>
      <c r="K1824" s="478"/>
      <c r="L1824" s="478"/>
      <c r="M1824" s="478"/>
      <c r="N1824" s="478"/>
      <c r="O1824" s="478"/>
      <c r="P1824" s="478"/>
      <c r="Q1824" s="478"/>
      <c r="R1824" s="478"/>
      <c r="S1824" s="478"/>
      <c r="T1824" s="478"/>
      <c r="V1824" s="155"/>
    </row>
    <row r="1825" spans="1:30" customFormat="1" ht="13.5">
      <c r="A1825" s="478"/>
      <c r="B1825" s="478"/>
      <c r="C1825" s="478"/>
      <c r="D1825" s="478"/>
      <c r="E1825" s="478"/>
      <c r="F1825" s="478"/>
      <c r="G1825" s="478"/>
      <c r="H1825" s="478"/>
      <c r="I1825" s="478"/>
      <c r="J1825" s="478"/>
      <c r="K1825" s="478"/>
      <c r="L1825" s="478"/>
      <c r="M1825" s="478"/>
      <c r="N1825" s="478"/>
      <c r="O1825" s="478"/>
      <c r="P1825" s="478"/>
      <c r="Q1825" s="478"/>
      <c r="R1825" s="478"/>
      <c r="S1825" s="478"/>
      <c r="T1825" s="478"/>
      <c r="V1825" s="155"/>
    </row>
    <row r="1826" spans="1:30" customFormat="1" ht="13.5">
      <c r="A1826" s="478"/>
      <c r="B1826" s="478"/>
      <c r="C1826" s="478"/>
      <c r="D1826" s="478"/>
      <c r="E1826" s="478"/>
      <c r="F1826" s="478"/>
      <c r="G1826" s="478"/>
      <c r="H1826" s="478"/>
      <c r="I1826" s="478"/>
      <c r="J1826" s="478"/>
      <c r="K1826" s="478"/>
      <c r="L1826" s="478"/>
      <c r="M1826" s="478"/>
      <c r="N1826" s="478"/>
      <c r="O1826" s="478"/>
      <c r="P1826" s="478"/>
      <c r="Q1826" s="478"/>
      <c r="R1826" s="478"/>
      <c r="S1826" s="478"/>
      <c r="T1826" s="478"/>
      <c r="V1826" s="155"/>
    </row>
    <row r="1827" spans="1:30" customFormat="1">
      <c r="A1827" s="478"/>
      <c r="B1827" s="478"/>
      <c r="C1827" s="478"/>
      <c r="D1827" s="478"/>
      <c r="E1827" s="478"/>
      <c r="F1827" s="478"/>
      <c r="G1827" s="478"/>
      <c r="H1827" s="478"/>
      <c r="I1827" s="478"/>
      <c r="J1827" s="478"/>
      <c r="K1827" s="478"/>
      <c r="L1827" s="478"/>
      <c r="M1827" s="478"/>
      <c r="N1827" s="478"/>
      <c r="O1827" s="478"/>
      <c r="P1827" s="478"/>
      <c r="Q1827" s="478"/>
      <c r="R1827" s="478"/>
      <c r="S1827" s="478"/>
      <c r="T1827" s="478"/>
      <c r="V1827" s="155"/>
      <c r="W1827" s="156"/>
      <c r="X1827" s="156"/>
      <c r="Y1827" s="156"/>
      <c r="Z1827" s="156"/>
      <c r="AA1827" s="156"/>
      <c r="AB1827" s="156"/>
      <c r="AC1827" s="156"/>
      <c r="AD1827" s="156"/>
    </row>
    <row r="1828" spans="1:30" customFormat="1">
      <c r="A1828" s="478"/>
      <c r="B1828" s="478"/>
      <c r="C1828" s="478"/>
      <c r="D1828" s="478"/>
      <c r="E1828" s="478"/>
      <c r="F1828" s="478"/>
      <c r="G1828" s="478"/>
      <c r="H1828" s="478"/>
      <c r="I1828" s="478"/>
      <c r="J1828" s="478"/>
      <c r="K1828" s="478"/>
      <c r="L1828" s="478"/>
      <c r="M1828" s="478"/>
      <c r="N1828" s="478"/>
      <c r="O1828" s="478"/>
      <c r="P1828" s="478"/>
      <c r="Q1828" s="478"/>
      <c r="R1828" s="478"/>
      <c r="S1828" s="478"/>
      <c r="T1828" s="478"/>
      <c r="V1828" s="155"/>
      <c r="W1828" s="156"/>
      <c r="X1828" s="156"/>
      <c r="Y1828" s="156"/>
      <c r="Z1828" s="156"/>
      <c r="AA1828" s="156"/>
      <c r="AB1828" s="156"/>
      <c r="AC1828" s="156"/>
      <c r="AD1828" s="156"/>
    </row>
    <row r="1829" spans="1:30" customFormat="1">
      <c r="A1829" s="478"/>
      <c r="B1829" s="478"/>
      <c r="C1829" s="478"/>
      <c r="D1829" s="478"/>
      <c r="E1829" s="478"/>
      <c r="F1829" s="478"/>
      <c r="G1829" s="478"/>
      <c r="H1829" s="478"/>
      <c r="I1829" s="478"/>
      <c r="J1829" s="478"/>
      <c r="K1829" s="478"/>
      <c r="L1829" s="478"/>
      <c r="M1829" s="478"/>
      <c r="N1829" s="478"/>
      <c r="O1829" s="478"/>
      <c r="P1829" s="478"/>
      <c r="Q1829" s="478"/>
      <c r="R1829" s="478"/>
      <c r="S1829" s="478"/>
      <c r="T1829" s="478"/>
      <c r="V1829" s="155"/>
      <c r="W1829" s="156"/>
      <c r="X1829" s="156"/>
      <c r="Y1829" s="156"/>
      <c r="Z1829" s="156"/>
      <c r="AA1829" s="156"/>
      <c r="AB1829" s="156"/>
      <c r="AC1829" s="156"/>
      <c r="AD1829" s="156"/>
    </row>
    <row r="1830" spans="1:30" customFormat="1">
      <c r="A1830" s="478"/>
      <c r="B1830" s="478"/>
      <c r="C1830" s="478"/>
      <c r="D1830" s="478"/>
      <c r="E1830" s="478"/>
      <c r="F1830" s="478"/>
      <c r="G1830" s="478"/>
      <c r="H1830" s="478"/>
      <c r="I1830" s="478"/>
      <c r="J1830" s="478"/>
      <c r="K1830" s="478"/>
      <c r="L1830" s="478"/>
      <c r="M1830" s="478"/>
      <c r="N1830" s="478"/>
      <c r="O1830" s="478"/>
      <c r="P1830" s="478"/>
      <c r="Q1830" s="478"/>
      <c r="R1830" s="478"/>
      <c r="S1830" s="478"/>
      <c r="T1830" s="478"/>
      <c r="V1830" s="155"/>
      <c r="W1830" s="156"/>
      <c r="X1830" s="156"/>
      <c r="Y1830" s="156"/>
      <c r="Z1830" s="156"/>
      <c r="AA1830" s="156"/>
      <c r="AB1830" s="156"/>
      <c r="AC1830" s="156"/>
      <c r="AD1830" s="156"/>
    </row>
    <row r="1831" spans="1:30" customFormat="1">
      <c r="A1831" s="478"/>
      <c r="B1831" s="478"/>
      <c r="C1831" s="478"/>
      <c r="D1831" s="478"/>
      <c r="E1831" s="478"/>
      <c r="F1831" s="478"/>
      <c r="G1831" s="478"/>
      <c r="H1831" s="478"/>
      <c r="I1831" s="478"/>
      <c r="J1831" s="478"/>
      <c r="K1831" s="478"/>
      <c r="L1831" s="478"/>
      <c r="M1831" s="478"/>
      <c r="N1831" s="478"/>
      <c r="O1831" s="478"/>
      <c r="P1831" s="478"/>
      <c r="Q1831" s="478"/>
      <c r="R1831" s="478"/>
      <c r="S1831" s="478"/>
      <c r="T1831" s="478"/>
      <c r="V1831" s="155"/>
      <c r="W1831" s="156"/>
      <c r="X1831" s="156"/>
      <c r="Y1831" s="156"/>
      <c r="Z1831" s="156"/>
      <c r="AA1831" s="156"/>
      <c r="AB1831" s="156"/>
      <c r="AC1831" s="156"/>
      <c r="AD1831" s="156"/>
    </row>
    <row r="1832" spans="1:30" customFormat="1">
      <c r="A1832" s="478"/>
      <c r="B1832" s="478"/>
      <c r="C1832" s="478"/>
      <c r="D1832" s="478"/>
      <c r="E1832" s="478"/>
      <c r="F1832" s="478"/>
      <c r="G1832" s="478"/>
      <c r="H1832" s="478"/>
      <c r="I1832" s="478"/>
      <c r="J1832" s="478"/>
      <c r="K1832" s="478"/>
      <c r="L1832" s="478"/>
      <c r="M1832" s="478"/>
      <c r="N1832" s="478"/>
      <c r="O1832" s="478"/>
      <c r="P1832" s="478"/>
      <c r="Q1832" s="478"/>
      <c r="R1832" s="478"/>
      <c r="S1832" s="478"/>
      <c r="T1832" s="478"/>
      <c r="V1832" s="155"/>
      <c r="W1832" s="156"/>
      <c r="X1832" s="156"/>
      <c r="Y1832" s="156"/>
      <c r="Z1832" s="156"/>
      <c r="AA1832" s="156"/>
      <c r="AB1832" s="156"/>
      <c r="AC1832" s="156"/>
      <c r="AD1832" s="156"/>
    </row>
    <row r="1833" spans="1:30" customFormat="1">
      <c r="A1833" s="478"/>
      <c r="B1833" s="478"/>
      <c r="C1833" s="478"/>
      <c r="D1833" s="478"/>
      <c r="E1833" s="478"/>
      <c r="F1833" s="478"/>
      <c r="G1833" s="478"/>
      <c r="H1833" s="478"/>
      <c r="I1833" s="478"/>
      <c r="J1833" s="478"/>
      <c r="K1833" s="478"/>
      <c r="L1833" s="478"/>
      <c r="M1833" s="478"/>
      <c r="N1833" s="478"/>
      <c r="O1833" s="478"/>
      <c r="P1833" s="478"/>
      <c r="Q1833" s="478"/>
      <c r="R1833" s="478"/>
      <c r="S1833" s="478"/>
      <c r="T1833" s="478"/>
      <c r="V1833" s="155"/>
      <c r="W1833" s="156"/>
      <c r="X1833" s="156"/>
      <c r="Y1833" s="156"/>
      <c r="Z1833" s="156"/>
      <c r="AA1833" s="156"/>
      <c r="AB1833" s="156"/>
      <c r="AC1833" s="156"/>
      <c r="AD1833" s="156"/>
    </row>
    <row r="1834" spans="1:30" customFormat="1">
      <c r="A1834" s="478"/>
      <c r="B1834" s="478"/>
      <c r="C1834" s="478"/>
      <c r="D1834" s="478"/>
      <c r="E1834" s="478"/>
      <c r="F1834" s="478"/>
      <c r="G1834" s="478"/>
      <c r="H1834" s="478"/>
      <c r="I1834" s="478"/>
      <c r="J1834" s="478"/>
      <c r="K1834" s="478"/>
      <c r="L1834" s="478"/>
      <c r="M1834" s="478"/>
      <c r="N1834" s="478"/>
      <c r="O1834" s="478"/>
      <c r="P1834" s="478"/>
      <c r="Q1834" s="478"/>
      <c r="R1834" s="478"/>
      <c r="S1834" s="478"/>
      <c r="T1834" s="478"/>
      <c r="V1834" s="155"/>
      <c r="W1834" s="156"/>
      <c r="X1834" s="156"/>
      <c r="Y1834" s="156"/>
      <c r="Z1834" s="156"/>
      <c r="AA1834" s="156"/>
      <c r="AB1834" s="156"/>
      <c r="AC1834" s="156"/>
      <c r="AD1834" s="156"/>
    </row>
    <row r="1835" spans="1:30" customFormat="1">
      <c r="A1835" s="478"/>
      <c r="B1835" s="478"/>
      <c r="C1835" s="478"/>
      <c r="D1835" s="478"/>
      <c r="E1835" s="478"/>
      <c r="F1835" s="478"/>
      <c r="G1835" s="478"/>
      <c r="H1835" s="478"/>
      <c r="I1835" s="478"/>
      <c r="J1835" s="478"/>
      <c r="K1835" s="478"/>
      <c r="L1835" s="478"/>
      <c r="M1835" s="478"/>
      <c r="N1835" s="478"/>
      <c r="O1835" s="478"/>
      <c r="P1835" s="478"/>
      <c r="Q1835" s="478"/>
      <c r="R1835" s="478"/>
      <c r="S1835" s="478"/>
      <c r="T1835" s="478"/>
      <c r="V1835" s="155"/>
      <c r="W1835" s="156"/>
      <c r="X1835" s="156"/>
      <c r="Y1835" s="156"/>
      <c r="Z1835" s="156"/>
      <c r="AA1835" s="156"/>
      <c r="AB1835" s="156"/>
      <c r="AC1835" s="156"/>
      <c r="AD1835" s="156"/>
    </row>
    <row r="1836" spans="1:30" customFormat="1">
      <c r="A1836" s="478"/>
      <c r="B1836" s="478"/>
      <c r="C1836" s="478"/>
      <c r="D1836" s="478"/>
      <c r="E1836" s="478"/>
      <c r="F1836" s="478"/>
      <c r="G1836" s="478"/>
      <c r="H1836" s="478"/>
      <c r="I1836" s="478"/>
      <c r="J1836" s="478"/>
      <c r="K1836" s="478"/>
      <c r="L1836" s="478"/>
      <c r="M1836" s="478"/>
      <c r="N1836" s="478"/>
      <c r="O1836" s="478"/>
      <c r="P1836" s="478"/>
      <c r="Q1836" s="478"/>
      <c r="R1836" s="478"/>
      <c r="S1836" s="478"/>
      <c r="T1836" s="478"/>
      <c r="V1836" s="155"/>
      <c r="W1836" s="156"/>
      <c r="X1836" s="156"/>
      <c r="Y1836" s="156"/>
      <c r="Z1836" s="156"/>
      <c r="AA1836" s="156"/>
      <c r="AB1836" s="156"/>
      <c r="AC1836" s="156"/>
      <c r="AD1836" s="156"/>
    </row>
    <row r="1837" spans="1:30" customFormat="1">
      <c r="A1837" s="478"/>
      <c r="B1837" s="478"/>
      <c r="C1837" s="478"/>
      <c r="D1837" s="478"/>
      <c r="E1837" s="478"/>
      <c r="F1837" s="478"/>
      <c r="G1837" s="478"/>
      <c r="H1837" s="478"/>
      <c r="I1837" s="478"/>
      <c r="J1837" s="478"/>
      <c r="K1837" s="478"/>
      <c r="L1837" s="478"/>
      <c r="M1837" s="478"/>
      <c r="N1837" s="478"/>
      <c r="O1837" s="478"/>
      <c r="P1837" s="478"/>
      <c r="Q1837" s="478"/>
      <c r="R1837" s="478"/>
      <c r="S1837" s="478"/>
      <c r="T1837" s="478"/>
      <c r="V1837" s="155"/>
      <c r="W1837" s="156"/>
      <c r="X1837" s="156"/>
      <c r="Y1837" s="156"/>
      <c r="Z1837" s="156"/>
      <c r="AA1837" s="156"/>
      <c r="AB1837" s="156"/>
      <c r="AC1837" s="156"/>
      <c r="AD1837" s="156"/>
    </row>
    <row r="1838" spans="1:30" customFormat="1">
      <c r="A1838" s="478"/>
      <c r="B1838" s="478"/>
      <c r="C1838" s="478"/>
      <c r="D1838" s="478"/>
      <c r="E1838" s="478"/>
      <c r="F1838" s="478"/>
      <c r="G1838" s="478"/>
      <c r="H1838" s="478"/>
      <c r="I1838" s="478"/>
      <c r="J1838" s="478"/>
      <c r="K1838" s="478"/>
      <c r="L1838" s="478"/>
      <c r="M1838" s="478"/>
      <c r="N1838" s="478"/>
      <c r="O1838" s="478"/>
      <c r="P1838" s="478"/>
      <c r="Q1838" s="478"/>
      <c r="R1838" s="478"/>
      <c r="S1838" s="478"/>
      <c r="T1838" s="478"/>
      <c r="V1838" s="155"/>
      <c r="W1838" s="156"/>
      <c r="X1838" s="156"/>
      <c r="Y1838" s="156"/>
      <c r="Z1838" s="156"/>
      <c r="AA1838" s="156"/>
      <c r="AB1838" s="156"/>
      <c r="AC1838" s="156"/>
      <c r="AD1838" s="156"/>
    </row>
    <row r="1839" spans="1:30" customFormat="1">
      <c r="A1839" s="478"/>
      <c r="B1839" s="478"/>
      <c r="C1839" s="478"/>
      <c r="D1839" s="478"/>
      <c r="E1839" s="478"/>
      <c r="F1839" s="478"/>
      <c r="G1839" s="478"/>
      <c r="H1839" s="478"/>
      <c r="I1839" s="478"/>
      <c r="J1839" s="478"/>
      <c r="K1839" s="478"/>
      <c r="L1839" s="478"/>
      <c r="M1839" s="478"/>
      <c r="N1839" s="478"/>
      <c r="O1839" s="478"/>
      <c r="P1839" s="478"/>
      <c r="Q1839" s="478"/>
      <c r="R1839" s="478"/>
      <c r="S1839" s="478"/>
      <c r="T1839" s="478"/>
      <c r="V1839" s="155"/>
      <c r="W1839" s="156"/>
      <c r="X1839" s="156"/>
      <c r="Y1839" s="156"/>
      <c r="Z1839" s="156"/>
      <c r="AA1839" s="156"/>
      <c r="AB1839" s="156"/>
      <c r="AC1839" s="156"/>
      <c r="AD1839" s="156"/>
    </row>
    <row r="1840" spans="1:30" customFormat="1">
      <c r="A1840" s="478"/>
      <c r="B1840" s="478"/>
      <c r="C1840" s="478"/>
      <c r="D1840" s="478"/>
      <c r="E1840" s="478"/>
      <c r="F1840" s="478"/>
      <c r="G1840" s="478"/>
      <c r="H1840" s="478"/>
      <c r="I1840" s="478"/>
      <c r="J1840" s="478"/>
      <c r="K1840" s="478"/>
      <c r="L1840" s="478"/>
      <c r="M1840" s="478"/>
      <c r="N1840" s="478"/>
      <c r="O1840" s="478"/>
      <c r="P1840" s="478"/>
      <c r="Q1840" s="478"/>
      <c r="R1840" s="478"/>
      <c r="S1840" s="478"/>
      <c r="T1840" s="478"/>
      <c r="V1840" s="155"/>
      <c r="W1840" s="156"/>
      <c r="X1840" s="156"/>
      <c r="Y1840" s="156"/>
      <c r="Z1840" s="156"/>
      <c r="AA1840" s="156"/>
      <c r="AB1840" s="156"/>
      <c r="AC1840" s="156"/>
      <c r="AD1840" s="156"/>
    </row>
    <row r="1841" spans="1:74">
      <c r="A1841" s="478"/>
      <c r="B1841" s="478"/>
      <c r="C1841" s="478"/>
      <c r="D1841" s="478"/>
      <c r="E1841" s="478"/>
      <c r="F1841" s="478"/>
      <c r="G1841" s="478"/>
      <c r="H1841" s="478"/>
      <c r="I1841" s="478"/>
      <c r="J1841" s="478"/>
      <c r="K1841" s="478"/>
      <c r="L1841" s="478"/>
      <c r="M1841" s="478"/>
      <c r="N1841" s="478"/>
      <c r="O1841" s="478"/>
      <c r="P1841" s="478"/>
      <c r="Q1841" s="478"/>
      <c r="R1841" s="478"/>
      <c r="S1841" s="478"/>
      <c r="T1841" s="478"/>
      <c r="U1841"/>
      <c r="AG1841"/>
      <c r="AH1841"/>
      <c r="AI1841"/>
      <c r="AJ1841"/>
      <c r="AK1841"/>
      <c r="AL1841"/>
      <c r="AN1841"/>
      <c r="AO1841"/>
      <c r="AP1841"/>
      <c r="AQ1841"/>
      <c r="AR1841"/>
      <c r="AS1841"/>
      <c r="AT1841"/>
      <c r="AU1841"/>
      <c r="AV1841"/>
      <c r="AW1841"/>
      <c r="AX1841"/>
      <c r="AY1841"/>
      <c r="AZ1841"/>
      <c r="BA1841"/>
      <c r="BB1841"/>
      <c r="BC1841"/>
      <c r="BD1841"/>
      <c r="BF1841"/>
      <c r="BG1841"/>
      <c r="BH1841"/>
      <c r="BI1841"/>
      <c r="BJ1841"/>
      <c r="BK1841"/>
      <c r="BL1841"/>
      <c r="BM1841"/>
      <c r="BN1841"/>
      <c r="BO1841"/>
      <c r="BP1841"/>
      <c r="BQ1841"/>
      <c r="BR1841"/>
      <c r="BS1841"/>
      <c r="BT1841"/>
      <c r="BU1841"/>
      <c r="BV1841"/>
    </row>
    <row r="1842" spans="1:74">
      <c r="A1842" s="478"/>
      <c r="B1842" s="478"/>
      <c r="C1842" s="478"/>
      <c r="D1842" s="478"/>
      <c r="E1842" s="478"/>
      <c r="F1842" s="478"/>
      <c r="G1842" s="478"/>
      <c r="H1842" s="478"/>
      <c r="I1842" s="478"/>
      <c r="J1842" s="478"/>
      <c r="K1842" s="478"/>
      <c r="L1842" s="478"/>
      <c r="M1842" s="478"/>
      <c r="N1842" s="478"/>
      <c r="O1842" s="478"/>
      <c r="P1842" s="478"/>
      <c r="Q1842" s="478"/>
      <c r="R1842" s="478"/>
      <c r="S1842" s="478"/>
      <c r="T1842" s="478"/>
      <c r="U1842"/>
      <c r="AG1842"/>
      <c r="AH1842"/>
      <c r="AI1842"/>
      <c r="AJ1842"/>
      <c r="AK1842"/>
      <c r="AL1842"/>
      <c r="AN1842"/>
      <c r="AO1842"/>
      <c r="AP1842"/>
      <c r="AQ1842"/>
      <c r="AR1842"/>
      <c r="AS1842"/>
      <c r="AT1842"/>
      <c r="AU1842"/>
      <c r="AV1842"/>
      <c r="AW1842"/>
      <c r="AX1842"/>
      <c r="AY1842"/>
      <c r="AZ1842"/>
      <c r="BA1842"/>
      <c r="BB1842"/>
      <c r="BC1842"/>
      <c r="BD1842"/>
      <c r="BF1842"/>
      <c r="BG1842"/>
      <c r="BH1842"/>
      <c r="BI1842"/>
      <c r="BJ1842"/>
      <c r="BK1842"/>
      <c r="BL1842"/>
      <c r="BM1842"/>
      <c r="BN1842"/>
      <c r="BO1842"/>
      <c r="BP1842"/>
      <c r="BQ1842"/>
      <c r="BR1842"/>
      <c r="BS1842"/>
      <c r="BT1842"/>
      <c r="BU1842"/>
      <c r="BV1842"/>
    </row>
    <row r="1843" spans="1:74">
      <c r="AG1843"/>
    </row>
    <row r="1844" spans="1:74">
      <c r="AG1844"/>
    </row>
  </sheetData>
  <sheetProtection sheet="1" selectLockedCells="1"/>
  <mergeCells count="173">
    <mergeCell ref="M83:N83"/>
    <mergeCell ref="L59:M59"/>
    <mergeCell ref="O4:P4"/>
    <mergeCell ref="Q4:T4"/>
    <mergeCell ref="B7:J7"/>
    <mergeCell ref="K7:T7"/>
    <mergeCell ref="C32:K32"/>
    <mergeCell ref="L32:T32"/>
    <mergeCell ref="P30:P31"/>
    <mergeCell ref="B13:K13"/>
    <mergeCell ref="E14:K14"/>
    <mergeCell ref="E15:K15"/>
    <mergeCell ref="C20:J20"/>
    <mergeCell ref="C21:J21"/>
    <mergeCell ref="C22:K22"/>
    <mergeCell ref="L22:T22"/>
    <mergeCell ref="C23:K23"/>
    <mergeCell ref="L23:S23"/>
    <mergeCell ref="C33:K33"/>
    <mergeCell ref="L33:S33"/>
    <mergeCell ref="C35:J35"/>
    <mergeCell ref="C36:J36"/>
    <mergeCell ref="C37:K37"/>
    <mergeCell ref="L37:T37"/>
    <mergeCell ref="C38:K38"/>
    <mergeCell ref="L38:S38"/>
    <mergeCell ref="C40:J40"/>
    <mergeCell ref="C41:J41"/>
    <mergeCell ref="C42:K42"/>
    <mergeCell ref="L42:T42"/>
    <mergeCell ref="C43:K43"/>
    <mergeCell ref="L43:S43"/>
    <mergeCell ref="O46:T46"/>
    <mergeCell ref="O52:T53"/>
    <mergeCell ref="A48:C48"/>
    <mergeCell ref="A49:L49"/>
    <mergeCell ref="O50:P50"/>
    <mergeCell ref="Q50:T50"/>
    <mergeCell ref="A42:A43"/>
    <mergeCell ref="B44:T45"/>
    <mergeCell ref="O48:P49"/>
    <mergeCell ref="Q48:T49"/>
    <mergeCell ref="A51:L51"/>
    <mergeCell ref="O51:P51"/>
    <mergeCell ref="Q51:T51"/>
    <mergeCell ref="A54:A59"/>
    <mergeCell ref="D58:T58"/>
    <mergeCell ref="B57:C59"/>
    <mergeCell ref="I62:N62"/>
    <mergeCell ref="S62:T62"/>
    <mergeCell ref="B63:C63"/>
    <mergeCell ref="E63:G63"/>
    <mergeCell ref="B64:C64"/>
    <mergeCell ref="E64:G64"/>
    <mergeCell ref="M63:N63"/>
    <mergeCell ref="M64:N64"/>
    <mergeCell ref="B54:J54"/>
    <mergeCell ref="K54:T54"/>
    <mergeCell ref="B55:C55"/>
    <mergeCell ref="D55:J55"/>
    <mergeCell ref="L55:S55"/>
    <mergeCell ref="B56:C56"/>
    <mergeCell ref="D56:J56"/>
    <mergeCell ref="L56:T56"/>
    <mergeCell ref="O62:R62"/>
    <mergeCell ref="B65:C65"/>
    <mergeCell ref="E65:G65"/>
    <mergeCell ref="B66:C66"/>
    <mergeCell ref="E66:G66"/>
    <mergeCell ref="B67:C67"/>
    <mergeCell ref="E67:G67"/>
    <mergeCell ref="M65:N65"/>
    <mergeCell ref="M66:N66"/>
    <mergeCell ref="M67:N67"/>
    <mergeCell ref="B68:C68"/>
    <mergeCell ref="E68:G68"/>
    <mergeCell ref="B69:C69"/>
    <mergeCell ref="E69:G69"/>
    <mergeCell ref="B70:C70"/>
    <mergeCell ref="E70:G70"/>
    <mergeCell ref="M68:N68"/>
    <mergeCell ref="M69:N69"/>
    <mergeCell ref="M70:N70"/>
    <mergeCell ref="B71:C71"/>
    <mergeCell ref="E71:G71"/>
    <mergeCell ref="B72:C72"/>
    <mergeCell ref="E72:G72"/>
    <mergeCell ref="B73:C73"/>
    <mergeCell ref="E73:G73"/>
    <mergeCell ref="M71:N71"/>
    <mergeCell ref="M72:N72"/>
    <mergeCell ref="M73:N73"/>
    <mergeCell ref="E79:G79"/>
    <mergeCell ref="M77:N77"/>
    <mergeCell ref="M78:N78"/>
    <mergeCell ref="M79:N79"/>
    <mergeCell ref="M80:N80"/>
    <mergeCell ref="M81:N81"/>
    <mergeCell ref="M82:N82"/>
    <mergeCell ref="B74:C74"/>
    <mergeCell ref="E74:G74"/>
    <mergeCell ref="B75:C75"/>
    <mergeCell ref="E75:G75"/>
    <mergeCell ref="B76:C76"/>
    <mergeCell ref="E76:G76"/>
    <mergeCell ref="M74:N74"/>
    <mergeCell ref="M75:N75"/>
    <mergeCell ref="M76:N76"/>
    <mergeCell ref="A22:A23"/>
    <mergeCell ref="A25:A26"/>
    <mergeCell ref="N25:N26"/>
    <mergeCell ref="O25:O26"/>
    <mergeCell ref="P25:P26"/>
    <mergeCell ref="A27:A28"/>
    <mergeCell ref="A30:A31"/>
    <mergeCell ref="N30:N31"/>
    <mergeCell ref="O30:O31"/>
    <mergeCell ref="C25:J25"/>
    <mergeCell ref="C26:J26"/>
    <mergeCell ref="C27:K27"/>
    <mergeCell ref="L27:T27"/>
    <mergeCell ref="C28:K28"/>
    <mergeCell ref="L28:S28"/>
    <mergeCell ref="C30:J30"/>
    <mergeCell ref="C31:J31"/>
    <mergeCell ref="O1:P2"/>
    <mergeCell ref="Q1:T2"/>
    <mergeCell ref="A7:A12"/>
    <mergeCell ref="B10:C12"/>
    <mergeCell ref="A14:A15"/>
    <mergeCell ref="B14:C15"/>
    <mergeCell ref="A20:A21"/>
    <mergeCell ref="N20:N21"/>
    <mergeCell ref="O20:O21"/>
    <mergeCell ref="P20:P21"/>
    <mergeCell ref="B8:C8"/>
    <mergeCell ref="D8:J8"/>
    <mergeCell ref="L8:T8"/>
    <mergeCell ref="B9:C9"/>
    <mergeCell ref="D9:J9"/>
    <mergeCell ref="L9:T9"/>
    <mergeCell ref="H10:I10"/>
    <mergeCell ref="J10:T10"/>
    <mergeCell ref="D11:T11"/>
    <mergeCell ref="A1:C1"/>
    <mergeCell ref="A2:L2"/>
    <mergeCell ref="O3:P3"/>
    <mergeCell ref="Q3:T3"/>
    <mergeCell ref="A4:L4"/>
    <mergeCell ref="A96:T97"/>
    <mergeCell ref="A32:A33"/>
    <mergeCell ref="A35:A36"/>
    <mergeCell ref="N35:N36"/>
    <mergeCell ref="O35:O36"/>
    <mergeCell ref="P35:P36"/>
    <mergeCell ref="A37:A38"/>
    <mergeCell ref="A40:A41"/>
    <mergeCell ref="N40:N41"/>
    <mergeCell ref="O40:O41"/>
    <mergeCell ref="B83:C83"/>
    <mergeCell ref="E83:G83"/>
    <mergeCell ref="P94:T94"/>
    <mergeCell ref="B80:C80"/>
    <mergeCell ref="E80:G80"/>
    <mergeCell ref="B81:C81"/>
    <mergeCell ref="E81:G81"/>
    <mergeCell ref="B82:C82"/>
    <mergeCell ref="E82:G82"/>
    <mergeCell ref="B77:C77"/>
    <mergeCell ref="E77:G77"/>
    <mergeCell ref="B78:C78"/>
    <mergeCell ref="E78:G78"/>
    <mergeCell ref="B79:C79"/>
  </mergeCells>
  <phoneticPr fontId="3"/>
  <dataValidations count="11">
    <dataValidation type="list" allowBlank="1" showInputMessage="1" showErrorMessage="1" sqref="VIM983039 JK41 TG41 ADC41 AMY41 AWU41 BGQ41 BQM41 CAI41 CKE41 CUA41 DDW41 DNS41 DXO41 EHK41 ERG41 FBC41 FKY41 FUU41 GEQ41 GOM41 GYI41 HIE41 HSA41 IBW41 ILS41 IVO41 JFK41 JPG41 JZC41 KIY41 KSU41 LCQ41 LMM41 LWI41 MGE41 MQA41 MZW41 NJS41 NTO41 ODK41 ONG41 OXC41 PGY41 PQU41 QAQ41 QKM41 QUI41 REE41 ROA41 RXW41 SHS41 SRO41 TBK41 TLG41 TVC41 UEY41 UOU41 UYQ41 VIM41 VSI41 WCE41 WMA41 WVW41 REE917503 JK65545 TG65545 ADC65545 AMY65545 AWU65545 BGQ65545 BQM65545 CAI65545 CKE65545 CUA65545 DDW65545 DNS65545 DXO65545 EHK65545 ERG65545 FBC65545 FKY65545 FUU65545 GEQ65545 GOM65545 GYI65545 HIE65545 HSA65545 IBW65545 ILS65545 IVO65545 JFK65545 JPG65545 JZC65545 KIY65545 KSU65545 LCQ65545 LMM65545 LWI65545 MGE65545 MQA65545 MZW65545 NJS65545 NTO65545 ODK65545 ONG65545 OXC65545 PGY65545 PQU65545 QAQ65545 QKM65545 QUI65545 REE65545 ROA65545 RXW65545 SHS65545 SRO65545 TBK65545 TLG65545 TVC65545 UEY65545 UOU65545 UYQ65545 VIM65545 VSI65545 WCE65545 WMA65545 WVW65545 ROA917503 JK131081 TG131081 ADC131081 AMY131081 AWU131081 BGQ131081 BQM131081 CAI131081 CKE131081 CUA131081 DDW131081 DNS131081 DXO131081 EHK131081 ERG131081 FBC131081 FKY131081 FUU131081 GEQ131081 GOM131081 GYI131081 HIE131081 HSA131081 IBW131081 ILS131081 IVO131081 JFK131081 JPG131081 JZC131081 KIY131081 KSU131081 LCQ131081 LMM131081 LWI131081 MGE131081 MQA131081 MZW131081 NJS131081 NTO131081 ODK131081 ONG131081 OXC131081 PGY131081 PQU131081 QAQ131081 QKM131081 QUI131081 REE131081 ROA131081 RXW131081 SHS131081 SRO131081 TBK131081 TLG131081 TVC131081 UEY131081 UOU131081 UYQ131081 VIM131081 VSI131081 WCE131081 WMA131081 WVW131081 RXW917503 JK196617 TG196617 ADC196617 AMY196617 AWU196617 BGQ196617 BQM196617 CAI196617 CKE196617 CUA196617 DDW196617 DNS196617 DXO196617 EHK196617 ERG196617 FBC196617 FKY196617 FUU196617 GEQ196617 GOM196617 GYI196617 HIE196617 HSA196617 IBW196617 ILS196617 IVO196617 JFK196617 JPG196617 JZC196617 KIY196617 KSU196617 LCQ196617 LMM196617 LWI196617 MGE196617 MQA196617 MZW196617 NJS196617 NTO196617 ODK196617 ONG196617 OXC196617 PGY196617 PQU196617 QAQ196617 QKM196617 QUI196617 REE196617 ROA196617 RXW196617 SHS196617 SRO196617 TBK196617 TLG196617 TVC196617 UEY196617 UOU196617 UYQ196617 VIM196617 VSI196617 WCE196617 WMA196617 WVW196617 SHS917503 JK262153 TG262153 ADC262153 AMY262153 AWU262153 BGQ262153 BQM262153 CAI262153 CKE262153 CUA262153 DDW262153 DNS262153 DXO262153 EHK262153 ERG262153 FBC262153 FKY262153 FUU262153 GEQ262153 GOM262153 GYI262153 HIE262153 HSA262153 IBW262153 ILS262153 IVO262153 JFK262153 JPG262153 JZC262153 KIY262153 KSU262153 LCQ262153 LMM262153 LWI262153 MGE262153 MQA262153 MZW262153 NJS262153 NTO262153 ODK262153 ONG262153 OXC262153 PGY262153 PQU262153 QAQ262153 QKM262153 QUI262153 REE262153 ROA262153 RXW262153 SHS262153 SRO262153 TBK262153 TLG262153 TVC262153 UEY262153 UOU262153 UYQ262153 VIM262153 VSI262153 WCE262153 WMA262153 WVW262153 SRO917503 JK327689 TG327689 ADC327689 AMY327689 AWU327689 BGQ327689 BQM327689 CAI327689 CKE327689 CUA327689 DDW327689 DNS327689 DXO327689 EHK327689 ERG327689 FBC327689 FKY327689 FUU327689 GEQ327689 GOM327689 GYI327689 HIE327689 HSA327689 IBW327689 ILS327689 IVO327689 JFK327689 JPG327689 JZC327689 KIY327689 KSU327689 LCQ327689 LMM327689 LWI327689 MGE327689 MQA327689 MZW327689 NJS327689 NTO327689 ODK327689 ONG327689 OXC327689 PGY327689 PQU327689 QAQ327689 QKM327689 QUI327689 REE327689 ROA327689 RXW327689 SHS327689 SRO327689 TBK327689 TLG327689 TVC327689 UEY327689 UOU327689 UYQ327689 VIM327689 VSI327689 WCE327689 WMA327689 WVW327689 TBK917503 JK393225 TG393225 ADC393225 AMY393225 AWU393225 BGQ393225 BQM393225 CAI393225 CKE393225 CUA393225 DDW393225 DNS393225 DXO393225 EHK393225 ERG393225 FBC393225 FKY393225 FUU393225 GEQ393225 GOM393225 GYI393225 HIE393225 HSA393225 IBW393225 ILS393225 IVO393225 JFK393225 JPG393225 JZC393225 KIY393225 KSU393225 LCQ393225 LMM393225 LWI393225 MGE393225 MQA393225 MZW393225 NJS393225 NTO393225 ODK393225 ONG393225 OXC393225 PGY393225 PQU393225 QAQ393225 QKM393225 QUI393225 REE393225 ROA393225 RXW393225 SHS393225 SRO393225 TBK393225 TLG393225 TVC393225 UEY393225 UOU393225 UYQ393225 VIM393225 VSI393225 WCE393225 WMA393225 WVW393225 TLG917503 JK458761 TG458761 ADC458761 AMY458761 AWU458761 BGQ458761 BQM458761 CAI458761 CKE458761 CUA458761 DDW458761 DNS458761 DXO458761 EHK458761 ERG458761 FBC458761 FKY458761 FUU458761 GEQ458761 GOM458761 GYI458761 HIE458761 HSA458761 IBW458761 ILS458761 IVO458761 JFK458761 JPG458761 JZC458761 KIY458761 KSU458761 LCQ458761 LMM458761 LWI458761 MGE458761 MQA458761 MZW458761 NJS458761 NTO458761 ODK458761 ONG458761 OXC458761 PGY458761 PQU458761 QAQ458761 QKM458761 QUI458761 REE458761 ROA458761 RXW458761 SHS458761 SRO458761 TBK458761 TLG458761 TVC458761 UEY458761 UOU458761 UYQ458761 VIM458761 VSI458761 WCE458761 WMA458761 WVW458761 TVC917503 JK524297 TG524297 ADC524297 AMY524297 AWU524297 BGQ524297 BQM524297 CAI524297 CKE524297 CUA524297 DDW524297 DNS524297 DXO524297 EHK524297 ERG524297 FBC524297 FKY524297 FUU524297 GEQ524297 GOM524297 GYI524297 HIE524297 HSA524297 IBW524297 ILS524297 IVO524297 JFK524297 JPG524297 JZC524297 KIY524297 KSU524297 LCQ524297 LMM524297 LWI524297 MGE524297 MQA524297 MZW524297 NJS524297 NTO524297 ODK524297 ONG524297 OXC524297 PGY524297 PQU524297 QAQ524297 QKM524297 QUI524297 REE524297 ROA524297 RXW524297 SHS524297 SRO524297 TBK524297 TLG524297 TVC524297 UEY524297 UOU524297 UYQ524297 VIM524297 VSI524297 WCE524297 WMA524297 WVW524297 UEY917503 JK589833 TG589833 ADC589833 AMY589833 AWU589833 BGQ589833 BQM589833 CAI589833 CKE589833 CUA589833 DDW589833 DNS589833 DXO589833 EHK589833 ERG589833 FBC589833 FKY589833 FUU589833 GEQ589833 GOM589833 GYI589833 HIE589833 HSA589833 IBW589833 ILS589833 IVO589833 JFK589833 JPG589833 JZC589833 KIY589833 KSU589833 LCQ589833 LMM589833 LWI589833 MGE589833 MQA589833 MZW589833 NJS589833 NTO589833 ODK589833 ONG589833 OXC589833 PGY589833 PQU589833 QAQ589833 QKM589833 QUI589833 REE589833 ROA589833 RXW589833 SHS589833 SRO589833 TBK589833 TLG589833 TVC589833 UEY589833 UOU589833 UYQ589833 VIM589833 VSI589833 WCE589833 WMA589833 WVW589833 UOU917503 JK655369 TG655369 ADC655369 AMY655369 AWU655369 BGQ655369 BQM655369 CAI655369 CKE655369 CUA655369 DDW655369 DNS655369 DXO655369 EHK655369 ERG655369 FBC655369 FKY655369 FUU655369 GEQ655369 GOM655369 GYI655369 HIE655369 HSA655369 IBW655369 ILS655369 IVO655369 JFK655369 JPG655369 JZC655369 KIY655369 KSU655369 LCQ655369 LMM655369 LWI655369 MGE655369 MQA655369 MZW655369 NJS655369 NTO655369 ODK655369 ONG655369 OXC655369 PGY655369 PQU655369 QAQ655369 QKM655369 QUI655369 REE655369 ROA655369 RXW655369 SHS655369 SRO655369 TBK655369 TLG655369 TVC655369 UEY655369 UOU655369 UYQ655369 VIM655369 VSI655369 WCE655369 WMA655369 WVW655369 UYQ917503 JK720905 TG720905 ADC720905 AMY720905 AWU720905 BGQ720905 BQM720905 CAI720905 CKE720905 CUA720905 DDW720905 DNS720905 DXO720905 EHK720905 ERG720905 FBC720905 FKY720905 FUU720905 GEQ720905 GOM720905 GYI720905 HIE720905 HSA720905 IBW720905 ILS720905 IVO720905 JFK720905 JPG720905 JZC720905 KIY720905 KSU720905 LCQ720905 LMM720905 LWI720905 MGE720905 MQA720905 MZW720905 NJS720905 NTO720905 ODK720905 ONG720905 OXC720905 PGY720905 PQU720905 QAQ720905 QKM720905 QUI720905 REE720905 ROA720905 RXW720905 SHS720905 SRO720905 TBK720905 TLG720905 TVC720905 UEY720905 UOU720905 UYQ720905 VIM720905 VSI720905 WCE720905 WMA720905 WVW720905 VIM917503 JK786441 TG786441 ADC786441 AMY786441 AWU786441 BGQ786441 BQM786441 CAI786441 CKE786441 CUA786441 DDW786441 DNS786441 DXO786441 EHK786441 ERG786441 FBC786441 FKY786441 FUU786441 GEQ786441 GOM786441 GYI786441 HIE786441 HSA786441 IBW786441 ILS786441 IVO786441 JFK786441 JPG786441 JZC786441 KIY786441 KSU786441 LCQ786441 LMM786441 LWI786441 MGE786441 MQA786441 MZW786441 NJS786441 NTO786441 ODK786441 ONG786441 OXC786441 PGY786441 PQU786441 QAQ786441 QKM786441 QUI786441 REE786441 ROA786441 RXW786441 SHS786441 SRO786441 TBK786441 TLG786441 TVC786441 UEY786441 UOU786441 UYQ786441 VIM786441 VSI786441 WCE786441 WMA786441 WVW786441 VSI917503 JK851977 TG851977 ADC851977 AMY851977 AWU851977 BGQ851977 BQM851977 CAI851977 CKE851977 CUA851977 DDW851977 DNS851977 DXO851977 EHK851977 ERG851977 FBC851977 FKY851977 FUU851977 GEQ851977 GOM851977 GYI851977 HIE851977 HSA851977 IBW851977 ILS851977 IVO851977 JFK851977 JPG851977 JZC851977 KIY851977 KSU851977 LCQ851977 LMM851977 LWI851977 MGE851977 MQA851977 MZW851977 NJS851977 NTO851977 ODK851977 ONG851977 OXC851977 PGY851977 PQU851977 QAQ851977 QKM851977 QUI851977 REE851977 ROA851977 RXW851977 SHS851977 SRO851977 TBK851977 TLG851977 TVC851977 UEY851977 UOU851977 UYQ851977 VIM851977 VSI851977 WCE851977 WMA851977 WVW851977 WCE917503 JK917513 TG917513 ADC917513 AMY917513 AWU917513 BGQ917513 BQM917513 CAI917513 CKE917513 CUA917513 DDW917513 DNS917513 DXO917513 EHK917513 ERG917513 FBC917513 FKY917513 FUU917513 GEQ917513 GOM917513 GYI917513 HIE917513 HSA917513 IBW917513 ILS917513 IVO917513 JFK917513 JPG917513 JZC917513 KIY917513 KSU917513 LCQ917513 LMM917513 LWI917513 MGE917513 MQA917513 MZW917513 NJS917513 NTO917513 ODK917513 ONG917513 OXC917513 PGY917513 PQU917513 QAQ917513 QKM917513 QUI917513 REE917513 ROA917513 RXW917513 SHS917513 SRO917513 TBK917513 TLG917513 TVC917513 UEY917513 UOU917513 UYQ917513 VIM917513 VSI917513 WCE917513 WMA917513 WVW917513 WMA917503 JK983049 TG983049 ADC983049 AMY983049 AWU983049 BGQ983049 BQM983049 CAI983049 CKE983049 CUA983049 DDW983049 DNS983049 DXO983049 EHK983049 ERG983049 FBC983049 FKY983049 FUU983049 GEQ983049 GOM983049 GYI983049 HIE983049 HSA983049 IBW983049 ILS983049 IVO983049 JFK983049 JPG983049 JZC983049 KIY983049 KSU983049 LCQ983049 LMM983049 LWI983049 MGE983049 MQA983049 MZW983049 NJS983049 NTO983049 ODK983049 ONG983049 OXC983049 PGY983049 PQU983049 QAQ983049 QKM983049 QUI983049 REE983049 ROA983049 RXW983049 SHS983049 SRO983049 TBK983049 TLG983049 TVC983049 UEY983049 UOU983049 UYQ983049 VIM983049 VSI983049 WCE983049 WMA983049 WVW983049 VSI983039 JK36 TG36 ADC36 AMY36 AWU36 BGQ36 BQM36 CAI36 CKE36 CUA36 DDW36 DNS36 DXO36 EHK36 ERG36 FBC36 FKY36 FUU36 GEQ36 GOM36 GYI36 HIE36 HSA36 IBW36 ILS36 IVO36 JFK36 JPG36 JZC36 KIY36 KSU36 LCQ36 LMM36 LWI36 MGE36 MQA36 MZW36 NJS36 NTO36 ODK36 ONG36 OXC36 PGY36 PQU36 QAQ36 QKM36 QUI36 REE36 ROA36 RXW36 SHS36 SRO36 TBK36 TLG36 TVC36 UEY36 UOU36 UYQ36 VIM36 VSI36 WCE36 WMA36 WVW36 WVW917503 JK65540 TG65540 ADC65540 AMY65540 AWU65540 BGQ65540 BQM65540 CAI65540 CKE65540 CUA65540 DDW65540 DNS65540 DXO65540 EHK65540 ERG65540 FBC65540 FKY65540 FUU65540 GEQ65540 GOM65540 GYI65540 HIE65540 HSA65540 IBW65540 ILS65540 IVO65540 JFK65540 JPG65540 JZC65540 KIY65540 KSU65540 LCQ65540 LMM65540 LWI65540 MGE65540 MQA65540 MZW65540 NJS65540 NTO65540 ODK65540 ONG65540 OXC65540 PGY65540 PQU65540 QAQ65540 QKM65540 QUI65540 REE65540 ROA65540 RXW65540 SHS65540 SRO65540 TBK65540 TLG65540 TVC65540 UEY65540 UOU65540 UYQ65540 VIM65540 VSI65540 WCE65540 WMA65540 WVW65540 UYQ983039 JK131076 TG131076 ADC131076 AMY131076 AWU131076 BGQ131076 BQM131076 CAI131076 CKE131076 CUA131076 DDW131076 DNS131076 DXO131076 EHK131076 ERG131076 FBC131076 FKY131076 FUU131076 GEQ131076 GOM131076 GYI131076 HIE131076 HSA131076 IBW131076 ILS131076 IVO131076 JFK131076 JPG131076 JZC131076 KIY131076 KSU131076 LCQ131076 LMM131076 LWI131076 MGE131076 MQA131076 MZW131076 NJS131076 NTO131076 ODK131076 ONG131076 OXC131076 PGY131076 PQU131076 QAQ131076 QKM131076 QUI131076 REE131076 ROA131076 RXW131076 SHS131076 SRO131076 TBK131076 TLG131076 TVC131076 UEY131076 UOU131076 UYQ131076 VIM131076 VSI131076 WCE131076 WMA131076 WVW131076 JK983039 JK196612 TG196612 ADC196612 AMY196612 AWU196612 BGQ196612 BQM196612 CAI196612 CKE196612 CUA196612 DDW196612 DNS196612 DXO196612 EHK196612 ERG196612 FBC196612 FKY196612 FUU196612 GEQ196612 GOM196612 GYI196612 HIE196612 HSA196612 IBW196612 ILS196612 IVO196612 JFK196612 JPG196612 JZC196612 KIY196612 KSU196612 LCQ196612 LMM196612 LWI196612 MGE196612 MQA196612 MZW196612 NJS196612 NTO196612 ODK196612 ONG196612 OXC196612 PGY196612 PQU196612 QAQ196612 QKM196612 QUI196612 REE196612 ROA196612 RXW196612 SHS196612 SRO196612 TBK196612 TLG196612 TVC196612 UEY196612 UOU196612 UYQ196612 VIM196612 VSI196612 WCE196612 WMA196612 WVW196612 TG983039 JK262148 TG262148 ADC262148 AMY262148 AWU262148 BGQ262148 BQM262148 CAI262148 CKE262148 CUA262148 DDW262148 DNS262148 DXO262148 EHK262148 ERG262148 FBC262148 FKY262148 FUU262148 GEQ262148 GOM262148 GYI262148 HIE262148 HSA262148 IBW262148 ILS262148 IVO262148 JFK262148 JPG262148 JZC262148 KIY262148 KSU262148 LCQ262148 LMM262148 LWI262148 MGE262148 MQA262148 MZW262148 NJS262148 NTO262148 ODK262148 ONG262148 OXC262148 PGY262148 PQU262148 QAQ262148 QKM262148 QUI262148 REE262148 ROA262148 RXW262148 SHS262148 SRO262148 TBK262148 TLG262148 TVC262148 UEY262148 UOU262148 UYQ262148 VIM262148 VSI262148 WCE262148 WMA262148 WVW262148 ADC983039 JK327684 TG327684 ADC327684 AMY327684 AWU327684 BGQ327684 BQM327684 CAI327684 CKE327684 CUA327684 DDW327684 DNS327684 DXO327684 EHK327684 ERG327684 FBC327684 FKY327684 FUU327684 GEQ327684 GOM327684 GYI327684 HIE327684 HSA327684 IBW327684 ILS327684 IVO327684 JFK327684 JPG327684 JZC327684 KIY327684 KSU327684 LCQ327684 LMM327684 LWI327684 MGE327684 MQA327684 MZW327684 NJS327684 NTO327684 ODK327684 ONG327684 OXC327684 PGY327684 PQU327684 QAQ327684 QKM327684 QUI327684 REE327684 ROA327684 RXW327684 SHS327684 SRO327684 TBK327684 TLG327684 TVC327684 UEY327684 UOU327684 UYQ327684 VIM327684 VSI327684 WCE327684 WMA327684 WVW327684 AMY983039 JK393220 TG393220 ADC393220 AMY393220 AWU393220 BGQ393220 BQM393220 CAI393220 CKE393220 CUA393220 DDW393220 DNS393220 DXO393220 EHK393220 ERG393220 FBC393220 FKY393220 FUU393220 GEQ393220 GOM393220 GYI393220 HIE393220 HSA393220 IBW393220 ILS393220 IVO393220 JFK393220 JPG393220 JZC393220 KIY393220 KSU393220 LCQ393220 LMM393220 LWI393220 MGE393220 MQA393220 MZW393220 NJS393220 NTO393220 ODK393220 ONG393220 OXC393220 PGY393220 PQU393220 QAQ393220 QKM393220 QUI393220 REE393220 ROA393220 RXW393220 SHS393220 SRO393220 TBK393220 TLG393220 TVC393220 UEY393220 UOU393220 UYQ393220 VIM393220 VSI393220 WCE393220 WMA393220 WVW393220 AWU983039 JK458756 TG458756 ADC458756 AMY458756 AWU458756 BGQ458756 BQM458756 CAI458756 CKE458756 CUA458756 DDW458756 DNS458756 DXO458756 EHK458756 ERG458756 FBC458756 FKY458756 FUU458756 GEQ458756 GOM458756 GYI458756 HIE458756 HSA458756 IBW458756 ILS458756 IVO458756 JFK458756 JPG458756 JZC458756 KIY458756 KSU458756 LCQ458756 LMM458756 LWI458756 MGE458756 MQA458756 MZW458756 NJS458756 NTO458756 ODK458756 ONG458756 OXC458756 PGY458756 PQU458756 QAQ458756 QKM458756 QUI458756 REE458756 ROA458756 RXW458756 SHS458756 SRO458756 TBK458756 TLG458756 TVC458756 UEY458756 UOU458756 UYQ458756 VIM458756 VSI458756 WCE458756 WMA458756 WVW458756 BGQ983039 JK524292 TG524292 ADC524292 AMY524292 AWU524292 BGQ524292 BQM524292 CAI524292 CKE524292 CUA524292 DDW524292 DNS524292 DXO524292 EHK524292 ERG524292 FBC524292 FKY524292 FUU524292 GEQ524292 GOM524292 GYI524292 HIE524292 HSA524292 IBW524292 ILS524292 IVO524292 JFK524292 JPG524292 JZC524292 KIY524292 KSU524292 LCQ524292 LMM524292 LWI524292 MGE524292 MQA524292 MZW524292 NJS524292 NTO524292 ODK524292 ONG524292 OXC524292 PGY524292 PQU524292 QAQ524292 QKM524292 QUI524292 REE524292 ROA524292 RXW524292 SHS524292 SRO524292 TBK524292 TLG524292 TVC524292 UEY524292 UOU524292 UYQ524292 VIM524292 VSI524292 WCE524292 WMA524292 WVW524292 BQM983039 JK589828 TG589828 ADC589828 AMY589828 AWU589828 BGQ589828 BQM589828 CAI589828 CKE589828 CUA589828 DDW589828 DNS589828 DXO589828 EHK589828 ERG589828 FBC589828 FKY589828 FUU589828 GEQ589828 GOM589828 GYI589828 HIE589828 HSA589828 IBW589828 ILS589828 IVO589828 JFK589828 JPG589828 JZC589828 KIY589828 KSU589828 LCQ589828 LMM589828 LWI589828 MGE589828 MQA589828 MZW589828 NJS589828 NTO589828 ODK589828 ONG589828 OXC589828 PGY589828 PQU589828 QAQ589828 QKM589828 QUI589828 REE589828 ROA589828 RXW589828 SHS589828 SRO589828 TBK589828 TLG589828 TVC589828 UEY589828 UOU589828 UYQ589828 VIM589828 VSI589828 WCE589828 WMA589828 WVW589828 CAI983039 JK655364 TG655364 ADC655364 AMY655364 AWU655364 BGQ655364 BQM655364 CAI655364 CKE655364 CUA655364 DDW655364 DNS655364 DXO655364 EHK655364 ERG655364 FBC655364 FKY655364 FUU655364 GEQ655364 GOM655364 GYI655364 HIE655364 HSA655364 IBW655364 ILS655364 IVO655364 JFK655364 JPG655364 JZC655364 KIY655364 KSU655364 LCQ655364 LMM655364 LWI655364 MGE655364 MQA655364 MZW655364 NJS655364 NTO655364 ODK655364 ONG655364 OXC655364 PGY655364 PQU655364 QAQ655364 QKM655364 QUI655364 REE655364 ROA655364 RXW655364 SHS655364 SRO655364 TBK655364 TLG655364 TVC655364 UEY655364 UOU655364 UYQ655364 VIM655364 VSI655364 WCE655364 WMA655364 WVW655364 CKE983039 JK720900 TG720900 ADC720900 AMY720900 AWU720900 BGQ720900 BQM720900 CAI720900 CKE720900 CUA720900 DDW720900 DNS720900 DXO720900 EHK720900 ERG720900 FBC720900 FKY720900 FUU720900 GEQ720900 GOM720900 GYI720900 HIE720900 HSA720900 IBW720900 ILS720900 IVO720900 JFK720900 JPG720900 JZC720900 KIY720900 KSU720900 LCQ720900 LMM720900 LWI720900 MGE720900 MQA720900 MZW720900 NJS720900 NTO720900 ODK720900 ONG720900 OXC720900 PGY720900 PQU720900 QAQ720900 QKM720900 QUI720900 REE720900 ROA720900 RXW720900 SHS720900 SRO720900 TBK720900 TLG720900 TVC720900 UEY720900 UOU720900 UYQ720900 VIM720900 VSI720900 WCE720900 WMA720900 WVW720900 CUA983039 JK786436 TG786436 ADC786436 AMY786436 AWU786436 BGQ786436 BQM786436 CAI786436 CKE786436 CUA786436 DDW786436 DNS786436 DXO786436 EHK786436 ERG786436 FBC786436 FKY786436 FUU786436 GEQ786436 GOM786436 GYI786436 HIE786436 HSA786436 IBW786436 ILS786436 IVO786436 JFK786436 JPG786436 JZC786436 KIY786436 KSU786436 LCQ786436 LMM786436 LWI786436 MGE786436 MQA786436 MZW786436 NJS786436 NTO786436 ODK786436 ONG786436 OXC786436 PGY786436 PQU786436 QAQ786436 QKM786436 QUI786436 REE786436 ROA786436 RXW786436 SHS786436 SRO786436 TBK786436 TLG786436 TVC786436 UEY786436 UOU786436 UYQ786436 VIM786436 VSI786436 WCE786436 WMA786436 WVW786436 DDW983039 JK851972 TG851972 ADC851972 AMY851972 AWU851972 BGQ851972 BQM851972 CAI851972 CKE851972 CUA851972 DDW851972 DNS851972 DXO851972 EHK851972 ERG851972 FBC851972 FKY851972 FUU851972 GEQ851972 GOM851972 GYI851972 HIE851972 HSA851972 IBW851972 ILS851972 IVO851972 JFK851972 JPG851972 JZC851972 KIY851972 KSU851972 LCQ851972 LMM851972 LWI851972 MGE851972 MQA851972 MZW851972 NJS851972 NTO851972 ODK851972 ONG851972 OXC851972 PGY851972 PQU851972 QAQ851972 QKM851972 QUI851972 REE851972 ROA851972 RXW851972 SHS851972 SRO851972 TBK851972 TLG851972 TVC851972 UEY851972 UOU851972 UYQ851972 VIM851972 VSI851972 WCE851972 WMA851972 WVW851972 DNS983039 JK917508 TG917508 ADC917508 AMY917508 AWU917508 BGQ917508 BQM917508 CAI917508 CKE917508 CUA917508 DDW917508 DNS917508 DXO917508 EHK917508 ERG917508 FBC917508 FKY917508 FUU917508 GEQ917508 GOM917508 GYI917508 HIE917508 HSA917508 IBW917508 ILS917508 IVO917508 JFK917508 JPG917508 JZC917508 KIY917508 KSU917508 LCQ917508 LMM917508 LWI917508 MGE917508 MQA917508 MZW917508 NJS917508 NTO917508 ODK917508 ONG917508 OXC917508 PGY917508 PQU917508 QAQ917508 QKM917508 QUI917508 REE917508 ROA917508 RXW917508 SHS917508 SRO917508 TBK917508 TLG917508 TVC917508 UEY917508 UOU917508 UYQ917508 VIM917508 VSI917508 WCE917508 WMA917508 WVW917508 DXO983039 JK983044 TG983044 ADC983044 AMY983044 AWU983044 BGQ983044 BQM983044 CAI983044 CKE983044 CUA983044 DDW983044 DNS983044 DXO983044 EHK983044 ERG983044 FBC983044 FKY983044 FUU983044 GEQ983044 GOM983044 GYI983044 HIE983044 HSA983044 IBW983044 ILS983044 IVO983044 JFK983044 JPG983044 JZC983044 KIY983044 KSU983044 LCQ983044 LMM983044 LWI983044 MGE983044 MQA983044 MZW983044 NJS983044 NTO983044 ODK983044 ONG983044 OXC983044 PGY983044 PQU983044 QAQ983044 QKM983044 QUI983044 REE983044 ROA983044 RXW983044 SHS983044 SRO983044 TBK983044 TLG983044 TVC983044 UEY983044 UOU983044 UYQ983044 VIM983044 VSI983044 WCE983044 WMA983044 WVW983044 WMA983039 JK26 TG26 ADC26 AMY26 AWU26 BGQ26 BQM26 CAI26 CKE26 CUA26 DDW26 DNS26 DXO26 EHK26 ERG26 FBC26 FKY26 FUU26 GEQ26 GOM26 GYI26 HIE26 HSA26 IBW26 ILS26 IVO26 JFK26 JPG26 JZC26 KIY26 KSU26 LCQ26 LMM26 LWI26 MGE26 MQA26 MZW26 NJS26 NTO26 ODK26 ONG26 OXC26 PGY26 PQU26 QAQ26 QKM26 QUI26 REE26 ROA26 RXW26 SHS26 SRO26 TBK26 TLG26 TVC26 UEY26 UOU26 UYQ26 VIM26 VSI26 WCE26 WMA26 WVW26 EHK983039 JK65530 TG65530 ADC65530 AMY65530 AWU65530 BGQ65530 BQM65530 CAI65530 CKE65530 CUA65530 DDW65530 DNS65530 DXO65530 EHK65530 ERG65530 FBC65530 FKY65530 FUU65530 GEQ65530 GOM65530 GYI65530 HIE65530 HSA65530 IBW65530 ILS65530 IVO65530 JFK65530 JPG65530 JZC65530 KIY65530 KSU65530 LCQ65530 LMM65530 LWI65530 MGE65530 MQA65530 MZW65530 NJS65530 NTO65530 ODK65530 ONG65530 OXC65530 PGY65530 PQU65530 QAQ65530 QKM65530 QUI65530 REE65530 ROA65530 RXW65530 SHS65530 SRO65530 TBK65530 TLG65530 TVC65530 UEY65530 UOU65530 UYQ65530 VIM65530 VSI65530 WCE65530 WMA65530 WVW65530 ERG983039 JK131066 TG131066 ADC131066 AMY131066 AWU131066 BGQ131066 BQM131066 CAI131066 CKE131066 CUA131066 DDW131066 DNS131066 DXO131066 EHK131066 ERG131066 FBC131066 FKY131066 FUU131066 GEQ131066 GOM131066 GYI131066 HIE131066 HSA131066 IBW131066 ILS131066 IVO131066 JFK131066 JPG131066 JZC131066 KIY131066 KSU131066 LCQ131066 LMM131066 LWI131066 MGE131066 MQA131066 MZW131066 NJS131066 NTO131066 ODK131066 ONG131066 OXC131066 PGY131066 PQU131066 QAQ131066 QKM131066 QUI131066 REE131066 ROA131066 RXW131066 SHS131066 SRO131066 TBK131066 TLG131066 TVC131066 UEY131066 UOU131066 UYQ131066 VIM131066 VSI131066 WCE131066 WMA131066 WVW131066 FBC983039 JK196602 TG196602 ADC196602 AMY196602 AWU196602 BGQ196602 BQM196602 CAI196602 CKE196602 CUA196602 DDW196602 DNS196602 DXO196602 EHK196602 ERG196602 FBC196602 FKY196602 FUU196602 GEQ196602 GOM196602 GYI196602 HIE196602 HSA196602 IBW196602 ILS196602 IVO196602 JFK196602 JPG196602 JZC196602 KIY196602 KSU196602 LCQ196602 LMM196602 LWI196602 MGE196602 MQA196602 MZW196602 NJS196602 NTO196602 ODK196602 ONG196602 OXC196602 PGY196602 PQU196602 QAQ196602 QKM196602 QUI196602 REE196602 ROA196602 RXW196602 SHS196602 SRO196602 TBK196602 TLG196602 TVC196602 UEY196602 UOU196602 UYQ196602 VIM196602 VSI196602 WCE196602 WMA196602 WVW196602 FKY983039 JK262138 TG262138 ADC262138 AMY262138 AWU262138 BGQ262138 BQM262138 CAI262138 CKE262138 CUA262138 DDW262138 DNS262138 DXO262138 EHK262138 ERG262138 FBC262138 FKY262138 FUU262138 GEQ262138 GOM262138 GYI262138 HIE262138 HSA262138 IBW262138 ILS262138 IVO262138 JFK262138 JPG262138 JZC262138 KIY262138 KSU262138 LCQ262138 LMM262138 LWI262138 MGE262138 MQA262138 MZW262138 NJS262138 NTO262138 ODK262138 ONG262138 OXC262138 PGY262138 PQU262138 QAQ262138 QKM262138 QUI262138 REE262138 ROA262138 RXW262138 SHS262138 SRO262138 TBK262138 TLG262138 TVC262138 UEY262138 UOU262138 UYQ262138 VIM262138 VSI262138 WCE262138 WMA262138 WVW262138 FUU983039 JK327674 TG327674 ADC327674 AMY327674 AWU327674 BGQ327674 BQM327674 CAI327674 CKE327674 CUA327674 DDW327674 DNS327674 DXO327674 EHK327674 ERG327674 FBC327674 FKY327674 FUU327674 GEQ327674 GOM327674 GYI327674 HIE327674 HSA327674 IBW327674 ILS327674 IVO327674 JFK327674 JPG327674 JZC327674 KIY327674 KSU327674 LCQ327674 LMM327674 LWI327674 MGE327674 MQA327674 MZW327674 NJS327674 NTO327674 ODK327674 ONG327674 OXC327674 PGY327674 PQU327674 QAQ327674 QKM327674 QUI327674 REE327674 ROA327674 RXW327674 SHS327674 SRO327674 TBK327674 TLG327674 TVC327674 UEY327674 UOU327674 UYQ327674 VIM327674 VSI327674 WCE327674 WMA327674 WVW327674 GEQ983039 JK393210 TG393210 ADC393210 AMY393210 AWU393210 BGQ393210 BQM393210 CAI393210 CKE393210 CUA393210 DDW393210 DNS393210 DXO393210 EHK393210 ERG393210 FBC393210 FKY393210 FUU393210 GEQ393210 GOM393210 GYI393210 HIE393210 HSA393210 IBW393210 ILS393210 IVO393210 JFK393210 JPG393210 JZC393210 KIY393210 KSU393210 LCQ393210 LMM393210 LWI393210 MGE393210 MQA393210 MZW393210 NJS393210 NTO393210 ODK393210 ONG393210 OXC393210 PGY393210 PQU393210 QAQ393210 QKM393210 QUI393210 REE393210 ROA393210 RXW393210 SHS393210 SRO393210 TBK393210 TLG393210 TVC393210 UEY393210 UOU393210 UYQ393210 VIM393210 VSI393210 WCE393210 WMA393210 WVW393210 GOM983039 JK458746 TG458746 ADC458746 AMY458746 AWU458746 BGQ458746 BQM458746 CAI458746 CKE458746 CUA458746 DDW458746 DNS458746 DXO458746 EHK458746 ERG458746 FBC458746 FKY458746 FUU458746 GEQ458746 GOM458746 GYI458746 HIE458746 HSA458746 IBW458746 ILS458746 IVO458746 JFK458746 JPG458746 JZC458746 KIY458746 KSU458746 LCQ458746 LMM458746 LWI458746 MGE458746 MQA458746 MZW458746 NJS458746 NTO458746 ODK458746 ONG458746 OXC458746 PGY458746 PQU458746 QAQ458746 QKM458746 QUI458746 REE458746 ROA458746 RXW458746 SHS458746 SRO458746 TBK458746 TLG458746 TVC458746 UEY458746 UOU458746 UYQ458746 VIM458746 VSI458746 WCE458746 WMA458746 WVW458746 GYI983039 JK524282 TG524282 ADC524282 AMY524282 AWU524282 BGQ524282 BQM524282 CAI524282 CKE524282 CUA524282 DDW524282 DNS524282 DXO524282 EHK524282 ERG524282 FBC524282 FKY524282 FUU524282 GEQ524282 GOM524282 GYI524282 HIE524282 HSA524282 IBW524282 ILS524282 IVO524282 JFK524282 JPG524282 JZC524282 KIY524282 KSU524282 LCQ524282 LMM524282 LWI524282 MGE524282 MQA524282 MZW524282 NJS524282 NTO524282 ODK524282 ONG524282 OXC524282 PGY524282 PQU524282 QAQ524282 QKM524282 QUI524282 REE524282 ROA524282 RXW524282 SHS524282 SRO524282 TBK524282 TLG524282 TVC524282 UEY524282 UOU524282 UYQ524282 VIM524282 VSI524282 WCE524282 WMA524282 WVW524282 HIE983039 JK589818 TG589818 ADC589818 AMY589818 AWU589818 BGQ589818 BQM589818 CAI589818 CKE589818 CUA589818 DDW589818 DNS589818 DXO589818 EHK589818 ERG589818 FBC589818 FKY589818 FUU589818 GEQ589818 GOM589818 GYI589818 HIE589818 HSA589818 IBW589818 ILS589818 IVO589818 JFK589818 JPG589818 JZC589818 KIY589818 KSU589818 LCQ589818 LMM589818 LWI589818 MGE589818 MQA589818 MZW589818 NJS589818 NTO589818 ODK589818 ONG589818 OXC589818 PGY589818 PQU589818 QAQ589818 QKM589818 QUI589818 REE589818 ROA589818 RXW589818 SHS589818 SRO589818 TBK589818 TLG589818 TVC589818 UEY589818 UOU589818 UYQ589818 VIM589818 VSI589818 WCE589818 WMA589818 WVW589818 HSA983039 JK655354 TG655354 ADC655354 AMY655354 AWU655354 BGQ655354 BQM655354 CAI655354 CKE655354 CUA655354 DDW655354 DNS655354 DXO655354 EHK655354 ERG655354 FBC655354 FKY655354 FUU655354 GEQ655354 GOM655354 GYI655354 HIE655354 HSA655354 IBW655354 ILS655354 IVO655354 JFK655354 JPG655354 JZC655354 KIY655354 KSU655354 LCQ655354 LMM655354 LWI655354 MGE655354 MQA655354 MZW655354 NJS655354 NTO655354 ODK655354 ONG655354 OXC655354 PGY655354 PQU655354 QAQ655354 QKM655354 QUI655354 REE655354 ROA655354 RXW655354 SHS655354 SRO655354 TBK655354 TLG655354 TVC655354 UEY655354 UOU655354 UYQ655354 VIM655354 VSI655354 WCE655354 WMA655354 WVW655354 IBW983039 JK720890 TG720890 ADC720890 AMY720890 AWU720890 BGQ720890 BQM720890 CAI720890 CKE720890 CUA720890 DDW720890 DNS720890 DXO720890 EHK720890 ERG720890 FBC720890 FKY720890 FUU720890 GEQ720890 GOM720890 GYI720890 HIE720890 HSA720890 IBW720890 ILS720890 IVO720890 JFK720890 JPG720890 JZC720890 KIY720890 KSU720890 LCQ720890 LMM720890 LWI720890 MGE720890 MQA720890 MZW720890 NJS720890 NTO720890 ODK720890 ONG720890 OXC720890 PGY720890 PQU720890 QAQ720890 QKM720890 QUI720890 REE720890 ROA720890 RXW720890 SHS720890 SRO720890 TBK720890 TLG720890 TVC720890 UEY720890 UOU720890 UYQ720890 VIM720890 VSI720890 WCE720890 WMA720890 WVW720890 ILS983039 JK786426 TG786426 ADC786426 AMY786426 AWU786426 BGQ786426 BQM786426 CAI786426 CKE786426 CUA786426 DDW786426 DNS786426 DXO786426 EHK786426 ERG786426 FBC786426 FKY786426 FUU786426 GEQ786426 GOM786426 GYI786426 HIE786426 HSA786426 IBW786426 ILS786426 IVO786426 JFK786426 JPG786426 JZC786426 KIY786426 KSU786426 LCQ786426 LMM786426 LWI786426 MGE786426 MQA786426 MZW786426 NJS786426 NTO786426 ODK786426 ONG786426 OXC786426 PGY786426 PQU786426 QAQ786426 QKM786426 QUI786426 REE786426 ROA786426 RXW786426 SHS786426 SRO786426 TBK786426 TLG786426 TVC786426 UEY786426 UOU786426 UYQ786426 VIM786426 VSI786426 WCE786426 WMA786426 WVW786426 IVO983039 JK851962 TG851962 ADC851962 AMY851962 AWU851962 BGQ851962 BQM851962 CAI851962 CKE851962 CUA851962 DDW851962 DNS851962 DXO851962 EHK851962 ERG851962 FBC851962 FKY851962 FUU851962 GEQ851962 GOM851962 GYI851962 HIE851962 HSA851962 IBW851962 ILS851962 IVO851962 JFK851962 JPG851962 JZC851962 KIY851962 KSU851962 LCQ851962 LMM851962 LWI851962 MGE851962 MQA851962 MZW851962 NJS851962 NTO851962 ODK851962 ONG851962 OXC851962 PGY851962 PQU851962 QAQ851962 QKM851962 QUI851962 REE851962 ROA851962 RXW851962 SHS851962 SRO851962 TBK851962 TLG851962 TVC851962 UEY851962 UOU851962 UYQ851962 VIM851962 VSI851962 WCE851962 WMA851962 WVW851962 JFK983039 JK917498 TG917498 ADC917498 AMY917498 AWU917498 BGQ917498 BQM917498 CAI917498 CKE917498 CUA917498 DDW917498 DNS917498 DXO917498 EHK917498 ERG917498 FBC917498 FKY917498 FUU917498 GEQ917498 GOM917498 GYI917498 HIE917498 HSA917498 IBW917498 ILS917498 IVO917498 JFK917498 JPG917498 JZC917498 KIY917498 KSU917498 LCQ917498 LMM917498 LWI917498 MGE917498 MQA917498 MZW917498 NJS917498 NTO917498 ODK917498 ONG917498 OXC917498 PGY917498 PQU917498 QAQ917498 QKM917498 QUI917498 REE917498 ROA917498 RXW917498 SHS917498 SRO917498 TBK917498 TLG917498 TVC917498 UEY917498 UOU917498 UYQ917498 VIM917498 VSI917498 WCE917498 WMA917498 WVW917498 JPG983039 JK983034 TG983034 ADC983034 AMY983034 AWU983034 BGQ983034 BQM983034 CAI983034 CKE983034 CUA983034 DDW983034 DNS983034 DXO983034 EHK983034 ERG983034 FBC983034 FKY983034 FUU983034 GEQ983034 GOM983034 GYI983034 HIE983034 HSA983034 IBW983034 ILS983034 IVO983034 JFK983034 JPG983034 JZC983034 KIY983034 KSU983034 LCQ983034 LMM983034 LWI983034 MGE983034 MQA983034 MZW983034 NJS983034 NTO983034 ODK983034 ONG983034 OXC983034 PGY983034 PQU983034 QAQ983034 QKM983034 QUI983034 REE983034 ROA983034 RXW983034 SHS983034 SRO983034 TBK983034 TLG983034 TVC983034 UEY983034 UOU983034 UYQ983034 VIM983034 VSI983034 WCE983034 WMA983034 WVW983034 WVW983039 JK21 TG21 ADC21 AMY21 AWU21 BGQ21 BQM21 CAI21 CKE21 CUA21 DDW21 DNS21 DXO21 EHK21 ERG21 FBC21 FKY21 FUU21 GEQ21 GOM21 GYI21 HIE21 HSA21 IBW21 ILS21 IVO21 JFK21 JPG21 JZC21 KIY21 KSU21 LCQ21 LMM21 LWI21 MGE21 MQA21 MZW21 NJS21 NTO21 ODK21 ONG21 OXC21 PGY21 PQU21 QAQ21 QKM21 QUI21 REE21 ROA21 RXW21 SHS21 SRO21 TBK21 TLG21 TVC21 UEY21 UOU21 UYQ21 VIM21 VSI21 WCE21 WMA21 WVW21 JZC983039 JK65525 TG65525 ADC65525 AMY65525 AWU65525 BGQ65525 BQM65525 CAI65525 CKE65525 CUA65525 DDW65525 DNS65525 DXO65525 EHK65525 ERG65525 FBC65525 FKY65525 FUU65525 GEQ65525 GOM65525 GYI65525 HIE65525 HSA65525 IBW65525 ILS65525 IVO65525 JFK65525 JPG65525 JZC65525 KIY65525 KSU65525 LCQ65525 LMM65525 LWI65525 MGE65525 MQA65525 MZW65525 NJS65525 NTO65525 ODK65525 ONG65525 OXC65525 PGY65525 PQU65525 QAQ65525 QKM65525 QUI65525 REE65525 ROA65525 RXW65525 SHS65525 SRO65525 TBK65525 TLG65525 TVC65525 UEY65525 UOU65525 UYQ65525 VIM65525 VSI65525 WCE65525 WMA65525 WVW65525 KIY983039 JK131061 TG131061 ADC131061 AMY131061 AWU131061 BGQ131061 BQM131061 CAI131061 CKE131061 CUA131061 DDW131061 DNS131061 DXO131061 EHK131061 ERG131061 FBC131061 FKY131061 FUU131061 GEQ131061 GOM131061 GYI131061 HIE131061 HSA131061 IBW131061 ILS131061 IVO131061 JFK131061 JPG131061 JZC131061 KIY131061 KSU131061 LCQ131061 LMM131061 LWI131061 MGE131061 MQA131061 MZW131061 NJS131061 NTO131061 ODK131061 ONG131061 OXC131061 PGY131061 PQU131061 QAQ131061 QKM131061 QUI131061 REE131061 ROA131061 RXW131061 SHS131061 SRO131061 TBK131061 TLG131061 TVC131061 UEY131061 UOU131061 UYQ131061 VIM131061 VSI131061 WCE131061 WMA131061 WVW131061 KSU983039 JK196597 TG196597 ADC196597 AMY196597 AWU196597 BGQ196597 BQM196597 CAI196597 CKE196597 CUA196597 DDW196597 DNS196597 DXO196597 EHK196597 ERG196597 FBC196597 FKY196597 FUU196597 GEQ196597 GOM196597 GYI196597 HIE196597 HSA196597 IBW196597 ILS196597 IVO196597 JFK196597 JPG196597 JZC196597 KIY196597 KSU196597 LCQ196597 LMM196597 LWI196597 MGE196597 MQA196597 MZW196597 NJS196597 NTO196597 ODK196597 ONG196597 OXC196597 PGY196597 PQU196597 QAQ196597 QKM196597 QUI196597 REE196597 ROA196597 RXW196597 SHS196597 SRO196597 TBK196597 TLG196597 TVC196597 UEY196597 UOU196597 UYQ196597 VIM196597 VSI196597 WCE196597 WMA196597 WVW196597 LCQ983039 JK262133 TG262133 ADC262133 AMY262133 AWU262133 BGQ262133 BQM262133 CAI262133 CKE262133 CUA262133 DDW262133 DNS262133 DXO262133 EHK262133 ERG262133 FBC262133 FKY262133 FUU262133 GEQ262133 GOM262133 GYI262133 HIE262133 HSA262133 IBW262133 ILS262133 IVO262133 JFK262133 JPG262133 JZC262133 KIY262133 KSU262133 LCQ262133 LMM262133 LWI262133 MGE262133 MQA262133 MZW262133 NJS262133 NTO262133 ODK262133 ONG262133 OXC262133 PGY262133 PQU262133 QAQ262133 QKM262133 QUI262133 REE262133 ROA262133 RXW262133 SHS262133 SRO262133 TBK262133 TLG262133 TVC262133 UEY262133 UOU262133 UYQ262133 VIM262133 VSI262133 WCE262133 WMA262133 WVW262133 LMM983039 JK327669 TG327669 ADC327669 AMY327669 AWU327669 BGQ327669 BQM327669 CAI327669 CKE327669 CUA327669 DDW327669 DNS327669 DXO327669 EHK327669 ERG327669 FBC327669 FKY327669 FUU327669 GEQ327669 GOM327669 GYI327669 HIE327669 HSA327669 IBW327669 ILS327669 IVO327669 JFK327669 JPG327669 JZC327669 KIY327669 KSU327669 LCQ327669 LMM327669 LWI327669 MGE327669 MQA327669 MZW327669 NJS327669 NTO327669 ODK327669 ONG327669 OXC327669 PGY327669 PQU327669 QAQ327669 QKM327669 QUI327669 REE327669 ROA327669 RXW327669 SHS327669 SRO327669 TBK327669 TLG327669 TVC327669 UEY327669 UOU327669 UYQ327669 VIM327669 VSI327669 WCE327669 WMA327669 WVW327669 LWI983039 JK393205 TG393205 ADC393205 AMY393205 AWU393205 BGQ393205 BQM393205 CAI393205 CKE393205 CUA393205 DDW393205 DNS393205 DXO393205 EHK393205 ERG393205 FBC393205 FKY393205 FUU393205 GEQ393205 GOM393205 GYI393205 HIE393205 HSA393205 IBW393205 ILS393205 IVO393205 JFK393205 JPG393205 JZC393205 KIY393205 KSU393205 LCQ393205 LMM393205 LWI393205 MGE393205 MQA393205 MZW393205 NJS393205 NTO393205 ODK393205 ONG393205 OXC393205 PGY393205 PQU393205 QAQ393205 QKM393205 QUI393205 REE393205 ROA393205 RXW393205 SHS393205 SRO393205 TBK393205 TLG393205 TVC393205 UEY393205 UOU393205 UYQ393205 VIM393205 VSI393205 WCE393205 WMA393205 WVW393205 MGE983039 JK458741 TG458741 ADC458741 AMY458741 AWU458741 BGQ458741 BQM458741 CAI458741 CKE458741 CUA458741 DDW458741 DNS458741 DXO458741 EHK458741 ERG458741 FBC458741 FKY458741 FUU458741 GEQ458741 GOM458741 GYI458741 HIE458741 HSA458741 IBW458741 ILS458741 IVO458741 JFK458741 JPG458741 JZC458741 KIY458741 KSU458741 LCQ458741 LMM458741 LWI458741 MGE458741 MQA458741 MZW458741 NJS458741 NTO458741 ODK458741 ONG458741 OXC458741 PGY458741 PQU458741 QAQ458741 QKM458741 QUI458741 REE458741 ROA458741 RXW458741 SHS458741 SRO458741 TBK458741 TLG458741 TVC458741 UEY458741 UOU458741 UYQ458741 VIM458741 VSI458741 WCE458741 WMA458741 WVW458741 MQA983039 JK524277 TG524277 ADC524277 AMY524277 AWU524277 BGQ524277 BQM524277 CAI524277 CKE524277 CUA524277 DDW524277 DNS524277 DXO524277 EHK524277 ERG524277 FBC524277 FKY524277 FUU524277 GEQ524277 GOM524277 GYI524277 HIE524277 HSA524277 IBW524277 ILS524277 IVO524277 JFK524277 JPG524277 JZC524277 KIY524277 KSU524277 LCQ524277 LMM524277 LWI524277 MGE524277 MQA524277 MZW524277 NJS524277 NTO524277 ODK524277 ONG524277 OXC524277 PGY524277 PQU524277 QAQ524277 QKM524277 QUI524277 REE524277 ROA524277 RXW524277 SHS524277 SRO524277 TBK524277 TLG524277 TVC524277 UEY524277 UOU524277 UYQ524277 VIM524277 VSI524277 WCE524277 WMA524277 WVW524277 MZW983039 JK589813 TG589813 ADC589813 AMY589813 AWU589813 BGQ589813 BQM589813 CAI589813 CKE589813 CUA589813 DDW589813 DNS589813 DXO589813 EHK589813 ERG589813 FBC589813 FKY589813 FUU589813 GEQ589813 GOM589813 GYI589813 HIE589813 HSA589813 IBW589813 ILS589813 IVO589813 JFK589813 JPG589813 JZC589813 KIY589813 KSU589813 LCQ589813 LMM589813 LWI589813 MGE589813 MQA589813 MZW589813 NJS589813 NTO589813 ODK589813 ONG589813 OXC589813 PGY589813 PQU589813 QAQ589813 QKM589813 QUI589813 REE589813 ROA589813 RXW589813 SHS589813 SRO589813 TBK589813 TLG589813 TVC589813 UEY589813 UOU589813 UYQ589813 VIM589813 VSI589813 WCE589813 WMA589813 WVW589813 NJS983039 JK655349 TG655349 ADC655349 AMY655349 AWU655349 BGQ655349 BQM655349 CAI655349 CKE655349 CUA655349 DDW655349 DNS655349 DXO655349 EHK655349 ERG655349 FBC655349 FKY655349 FUU655349 GEQ655349 GOM655349 GYI655349 HIE655349 HSA655349 IBW655349 ILS655349 IVO655349 JFK655349 JPG655349 JZC655349 KIY655349 KSU655349 LCQ655349 LMM655349 LWI655349 MGE655349 MQA655349 MZW655349 NJS655349 NTO655349 ODK655349 ONG655349 OXC655349 PGY655349 PQU655349 QAQ655349 QKM655349 QUI655349 REE655349 ROA655349 RXW655349 SHS655349 SRO655349 TBK655349 TLG655349 TVC655349 UEY655349 UOU655349 UYQ655349 VIM655349 VSI655349 WCE655349 WMA655349 WVW655349 NTO983039 JK720885 TG720885 ADC720885 AMY720885 AWU720885 BGQ720885 BQM720885 CAI720885 CKE720885 CUA720885 DDW720885 DNS720885 DXO720885 EHK720885 ERG720885 FBC720885 FKY720885 FUU720885 GEQ720885 GOM720885 GYI720885 HIE720885 HSA720885 IBW720885 ILS720885 IVO720885 JFK720885 JPG720885 JZC720885 KIY720885 KSU720885 LCQ720885 LMM720885 LWI720885 MGE720885 MQA720885 MZW720885 NJS720885 NTO720885 ODK720885 ONG720885 OXC720885 PGY720885 PQU720885 QAQ720885 QKM720885 QUI720885 REE720885 ROA720885 RXW720885 SHS720885 SRO720885 TBK720885 TLG720885 TVC720885 UEY720885 UOU720885 UYQ720885 VIM720885 VSI720885 WCE720885 WMA720885 WVW720885 ODK983039 JK786421 TG786421 ADC786421 AMY786421 AWU786421 BGQ786421 BQM786421 CAI786421 CKE786421 CUA786421 DDW786421 DNS786421 DXO786421 EHK786421 ERG786421 FBC786421 FKY786421 FUU786421 GEQ786421 GOM786421 GYI786421 HIE786421 HSA786421 IBW786421 ILS786421 IVO786421 JFK786421 JPG786421 JZC786421 KIY786421 KSU786421 LCQ786421 LMM786421 LWI786421 MGE786421 MQA786421 MZW786421 NJS786421 NTO786421 ODK786421 ONG786421 OXC786421 PGY786421 PQU786421 QAQ786421 QKM786421 QUI786421 REE786421 ROA786421 RXW786421 SHS786421 SRO786421 TBK786421 TLG786421 TVC786421 UEY786421 UOU786421 UYQ786421 VIM786421 VSI786421 WCE786421 WMA786421 WVW786421 ONG983039 JK851957 TG851957 ADC851957 AMY851957 AWU851957 BGQ851957 BQM851957 CAI851957 CKE851957 CUA851957 DDW851957 DNS851957 DXO851957 EHK851957 ERG851957 FBC851957 FKY851957 FUU851957 GEQ851957 GOM851957 GYI851957 HIE851957 HSA851957 IBW851957 ILS851957 IVO851957 JFK851957 JPG851957 JZC851957 KIY851957 KSU851957 LCQ851957 LMM851957 LWI851957 MGE851957 MQA851957 MZW851957 NJS851957 NTO851957 ODK851957 ONG851957 OXC851957 PGY851957 PQU851957 QAQ851957 QKM851957 QUI851957 REE851957 ROA851957 RXW851957 SHS851957 SRO851957 TBK851957 TLG851957 TVC851957 UEY851957 UOU851957 UYQ851957 VIM851957 VSI851957 WCE851957 WMA851957 WVW851957 OXC983039 JK917493 TG917493 ADC917493 AMY917493 AWU917493 BGQ917493 BQM917493 CAI917493 CKE917493 CUA917493 DDW917493 DNS917493 DXO917493 EHK917493 ERG917493 FBC917493 FKY917493 FUU917493 GEQ917493 GOM917493 GYI917493 HIE917493 HSA917493 IBW917493 ILS917493 IVO917493 JFK917493 JPG917493 JZC917493 KIY917493 KSU917493 LCQ917493 LMM917493 LWI917493 MGE917493 MQA917493 MZW917493 NJS917493 NTO917493 ODK917493 ONG917493 OXC917493 PGY917493 PQU917493 QAQ917493 QKM917493 QUI917493 REE917493 ROA917493 RXW917493 SHS917493 SRO917493 TBK917493 TLG917493 TVC917493 UEY917493 UOU917493 UYQ917493 VIM917493 VSI917493 WCE917493 WMA917493 WVW917493 PGY983039 JK983029 TG983029 ADC983029 AMY983029 AWU983029 BGQ983029 BQM983029 CAI983029 CKE983029 CUA983029 DDW983029 DNS983029 DXO983029 EHK983029 ERG983029 FBC983029 FKY983029 FUU983029 GEQ983029 GOM983029 GYI983029 HIE983029 HSA983029 IBW983029 ILS983029 IVO983029 JFK983029 JPG983029 JZC983029 KIY983029 KSU983029 LCQ983029 LMM983029 LWI983029 MGE983029 MQA983029 MZW983029 NJS983029 NTO983029 ODK983029 ONG983029 OXC983029 PGY983029 PQU983029 QAQ983029 QKM983029 QUI983029 REE983029 ROA983029 RXW983029 SHS983029 SRO983029 TBK983029 TLG983029 TVC983029 UEY983029 UOU983029 UYQ983029 VIM983029 VSI983029 WCE983029 WMA983029 WVW983029 WCE983039 JK31 TG31 ADC31 AMY31 AWU31 BGQ31 BQM31 CAI31 CKE31 CUA31 DDW31 DNS31 DXO31 EHK31 ERG31 FBC31 FKY31 FUU31 GEQ31 GOM31 GYI31 HIE31 HSA31 IBW31 ILS31 IVO31 JFK31 JPG31 JZC31 KIY31 KSU31 LCQ31 LMM31 LWI31 MGE31 MQA31 MZW31 NJS31 NTO31 ODK31 ONG31 OXC31 PGY31 PQU31 QAQ31 QKM31 QUI31 REE31 ROA31 RXW31 SHS31 SRO31 TBK31 TLG31 TVC31 UEY31 UOU31 UYQ31 VIM31 VSI31 WCE31 WMA31 WVW31 PQU983039 JK65535 TG65535 ADC65535 AMY65535 AWU65535 BGQ65535 BQM65535 CAI65535 CKE65535 CUA65535 DDW65535 DNS65535 DXO65535 EHK65535 ERG65535 FBC65535 FKY65535 FUU65535 GEQ65535 GOM65535 GYI65535 HIE65535 HSA65535 IBW65535 ILS65535 IVO65535 JFK65535 JPG65535 JZC65535 KIY65535 KSU65535 LCQ65535 LMM65535 LWI65535 MGE65535 MQA65535 MZW65535 NJS65535 NTO65535 ODK65535 ONG65535 OXC65535 PGY65535 PQU65535 QAQ65535 QKM65535 QUI65535 REE65535 ROA65535 RXW65535 SHS65535 SRO65535 TBK65535 TLG65535 TVC65535 UEY65535 UOU65535 UYQ65535 VIM65535 VSI65535 WCE65535 WMA65535 WVW65535 QAQ983039 JK131071 TG131071 ADC131071 AMY131071 AWU131071 BGQ131071 BQM131071 CAI131071 CKE131071 CUA131071 DDW131071 DNS131071 DXO131071 EHK131071 ERG131071 FBC131071 FKY131071 FUU131071 GEQ131071 GOM131071 GYI131071 HIE131071 HSA131071 IBW131071 ILS131071 IVO131071 JFK131071 JPG131071 JZC131071 KIY131071 KSU131071 LCQ131071 LMM131071 LWI131071 MGE131071 MQA131071 MZW131071 NJS131071 NTO131071 ODK131071 ONG131071 OXC131071 PGY131071 PQU131071 QAQ131071 QKM131071 QUI131071 REE131071 ROA131071 RXW131071 SHS131071 SRO131071 TBK131071 TLG131071 TVC131071 UEY131071 UOU131071 UYQ131071 VIM131071 VSI131071 WCE131071 WMA131071 WVW131071 QKM983039 JK196607 TG196607 ADC196607 AMY196607 AWU196607 BGQ196607 BQM196607 CAI196607 CKE196607 CUA196607 DDW196607 DNS196607 DXO196607 EHK196607 ERG196607 FBC196607 FKY196607 FUU196607 GEQ196607 GOM196607 GYI196607 HIE196607 HSA196607 IBW196607 ILS196607 IVO196607 JFK196607 JPG196607 JZC196607 KIY196607 KSU196607 LCQ196607 LMM196607 LWI196607 MGE196607 MQA196607 MZW196607 NJS196607 NTO196607 ODK196607 ONG196607 OXC196607 PGY196607 PQU196607 QAQ196607 QKM196607 QUI196607 REE196607 ROA196607 RXW196607 SHS196607 SRO196607 TBK196607 TLG196607 TVC196607 UEY196607 UOU196607 UYQ196607 VIM196607 VSI196607 WCE196607 WMA196607 WVW196607 QUI983039 JK262143 TG262143 ADC262143 AMY262143 AWU262143 BGQ262143 BQM262143 CAI262143 CKE262143 CUA262143 DDW262143 DNS262143 DXO262143 EHK262143 ERG262143 FBC262143 FKY262143 FUU262143 GEQ262143 GOM262143 GYI262143 HIE262143 HSA262143 IBW262143 ILS262143 IVO262143 JFK262143 JPG262143 JZC262143 KIY262143 KSU262143 LCQ262143 LMM262143 LWI262143 MGE262143 MQA262143 MZW262143 NJS262143 NTO262143 ODK262143 ONG262143 OXC262143 PGY262143 PQU262143 QAQ262143 QKM262143 QUI262143 REE262143 ROA262143 RXW262143 SHS262143 SRO262143 TBK262143 TLG262143 TVC262143 UEY262143 UOU262143 UYQ262143 VIM262143 VSI262143 WCE262143 WMA262143 WVW262143 REE983039 JK327679 TG327679 ADC327679 AMY327679 AWU327679 BGQ327679 BQM327679 CAI327679 CKE327679 CUA327679 DDW327679 DNS327679 DXO327679 EHK327679 ERG327679 FBC327679 FKY327679 FUU327679 GEQ327679 GOM327679 GYI327679 HIE327679 HSA327679 IBW327679 ILS327679 IVO327679 JFK327679 JPG327679 JZC327679 KIY327679 KSU327679 LCQ327679 LMM327679 LWI327679 MGE327679 MQA327679 MZW327679 NJS327679 NTO327679 ODK327679 ONG327679 OXC327679 PGY327679 PQU327679 QAQ327679 QKM327679 QUI327679 REE327679 ROA327679 RXW327679 SHS327679 SRO327679 TBK327679 TLG327679 TVC327679 UEY327679 UOU327679 UYQ327679 VIM327679 VSI327679 WCE327679 WMA327679 WVW327679 ROA983039 JK393215 TG393215 ADC393215 AMY393215 AWU393215 BGQ393215 BQM393215 CAI393215 CKE393215 CUA393215 DDW393215 DNS393215 DXO393215 EHK393215 ERG393215 FBC393215 FKY393215 FUU393215 GEQ393215 GOM393215 GYI393215 HIE393215 HSA393215 IBW393215 ILS393215 IVO393215 JFK393215 JPG393215 JZC393215 KIY393215 KSU393215 LCQ393215 LMM393215 LWI393215 MGE393215 MQA393215 MZW393215 NJS393215 NTO393215 ODK393215 ONG393215 OXC393215 PGY393215 PQU393215 QAQ393215 QKM393215 QUI393215 REE393215 ROA393215 RXW393215 SHS393215 SRO393215 TBK393215 TLG393215 TVC393215 UEY393215 UOU393215 UYQ393215 VIM393215 VSI393215 WCE393215 WMA393215 WVW393215 RXW983039 JK458751 TG458751 ADC458751 AMY458751 AWU458751 BGQ458751 BQM458751 CAI458751 CKE458751 CUA458751 DDW458751 DNS458751 DXO458751 EHK458751 ERG458751 FBC458751 FKY458751 FUU458751 GEQ458751 GOM458751 GYI458751 HIE458751 HSA458751 IBW458751 ILS458751 IVO458751 JFK458751 JPG458751 JZC458751 KIY458751 KSU458751 LCQ458751 LMM458751 LWI458751 MGE458751 MQA458751 MZW458751 NJS458751 NTO458751 ODK458751 ONG458751 OXC458751 PGY458751 PQU458751 QAQ458751 QKM458751 QUI458751 REE458751 ROA458751 RXW458751 SHS458751 SRO458751 TBK458751 TLG458751 TVC458751 UEY458751 UOU458751 UYQ458751 VIM458751 VSI458751 WCE458751 WMA458751 WVW458751 SHS983039 JK524287 TG524287 ADC524287 AMY524287 AWU524287 BGQ524287 BQM524287 CAI524287 CKE524287 CUA524287 DDW524287 DNS524287 DXO524287 EHK524287 ERG524287 FBC524287 FKY524287 FUU524287 GEQ524287 GOM524287 GYI524287 HIE524287 HSA524287 IBW524287 ILS524287 IVO524287 JFK524287 JPG524287 JZC524287 KIY524287 KSU524287 LCQ524287 LMM524287 LWI524287 MGE524287 MQA524287 MZW524287 NJS524287 NTO524287 ODK524287 ONG524287 OXC524287 PGY524287 PQU524287 QAQ524287 QKM524287 QUI524287 REE524287 ROA524287 RXW524287 SHS524287 SRO524287 TBK524287 TLG524287 TVC524287 UEY524287 UOU524287 UYQ524287 VIM524287 VSI524287 WCE524287 WMA524287 WVW524287 SRO983039 JK589823 TG589823 ADC589823 AMY589823 AWU589823 BGQ589823 BQM589823 CAI589823 CKE589823 CUA589823 DDW589823 DNS589823 DXO589823 EHK589823 ERG589823 FBC589823 FKY589823 FUU589823 GEQ589823 GOM589823 GYI589823 HIE589823 HSA589823 IBW589823 ILS589823 IVO589823 JFK589823 JPG589823 JZC589823 KIY589823 KSU589823 LCQ589823 LMM589823 LWI589823 MGE589823 MQA589823 MZW589823 NJS589823 NTO589823 ODK589823 ONG589823 OXC589823 PGY589823 PQU589823 QAQ589823 QKM589823 QUI589823 REE589823 ROA589823 RXW589823 SHS589823 SRO589823 TBK589823 TLG589823 TVC589823 UEY589823 UOU589823 UYQ589823 VIM589823 VSI589823 WCE589823 WMA589823 WVW589823 TBK983039 JK655359 TG655359 ADC655359 AMY655359 AWU655359 BGQ655359 BQM655359 CAI655359 CKE655359 CUA655359 DDW655359 DNS655359 DXO655359 EHK655359 ERG655359 FBC655359 FKY655359 FUU655359 GEQ655359 GOM655359 GYI655359 HIE655359 HSA655359 IBW655359 ILS655359 IVO655359 JFK655359 JPG655359 JZC655359 KIY655359 KSU655359 LCQ655359 LMM655359 LWI655359 MGE655359 MQA655359 MZW655359 NJS655359 NTO655359 ODK655359 ONG655359 OXC655359 PGY655359 PQU655359 QAQ655359 QKM655359 QUI655359 REE655359 ROA655359 RXW655359 SHS655359 SRO655359 TBK655359 TLG655359 TVC655359 UEY655359 UOU655359 UYQ655359 VIM655359 VSI655359 WCE655359 WMA655359 WVW655359 TLG983039 JK720895 TG720895 ADC720895 AMY720895 AWU720895 BGQ720895 BQM720895 CAI720895 CKE720895 CUA720895 DDW720895 DNS720895 DXO720895 EHK720895 ERG720895 FBC720895 FKY720895 FUU720895 GEQ720895 GOM720895 GYI720895 HIE720895 HSA720895 IBW720895 ILS720895 IVO720895 JFK720895 JPG720895 JZC720895 KIY720895 KSU720895 LCQ720895 LMM720895 LWI720895 MGE720895 MQA720895 MZW720895 NJS720895 NTO720895 ODK720895 ONG720895 OXC720895 PGY720895 PQU720895 QAQ720895 QKM720895 QUI720895 REE720895 ROA720895 RXW720895 SHS720895 SRO720895 TBK720895 TLG720895 TVC720895 UEY720895 UOU720895 UYQ720895 VIM720895 VSI720895 WCE720895 WMA720895 WVW720895 TVC983039 JK786431 TG786431 ADC786431 AMY786431 AWU786431 BGQ786431 BQM786431 CAI786431 CKE786431 CUA786431 DDW786431 DNS786431 DXO786431 EHK786431 ERG786431 FBC786431 FKY786431 FUU786431 GEQ786431 GOM786431 GYI786431 HIE786431 HSA786431 IBW786431 ILS786431 IVO786431 JFK786431 JPG786431 JZC786431 KIY786431 KSU786431 LCQ786431 LMM786431 LWI786431 MGE786431 MQA786431 MZW786431 NJS786431 NTO786431 ODK786431 ONG786431 OXC786431 PGY786431 PQU786431 QAQ786431 QKM786431 QUI786431 REE786431 ROA786431 RXW786431 SHS786431 SRO786431 TBK786431 TLG786431 TVC786431 UEY786431 UOU786431 UYQ786431 VIM786431 VSI786431 WCE786431 WMA786431 WVW786431 UEY983039 JK851967 TG851967 ADC851967 AMY851967 AWU851967 BGQ851967 BQM851967 CAI851967 CKE851967 CUA851967 DDW851967 DNS851967 DXO851967 EHK851967 ERG851967 FBC851967 FKY851967 FUU851967 GEQ851967 GOM851967 GYI851967 HIE851967 HSA851967 IBW851967 ILS851967 IVO851967 JFK851967 JPG851967 JZC851967 KIY851967 KSU851967 LCQ851967 LMM851967 LWI851967 MGE851967 MQA851967 MZW851967 NJS851967 NTO851967 ODK851967 ONG851967 OXC851967 PGY851967 PQU851967 QAQ851967 QKM851967 QUI851967 REE851967 ROA851967 RXW851967 SHS851967 SRO851967 TBK851967 TLG851967 TVC851967 UEY851967 UOU851967 UYQ851967 VIM851967 VSI851967 WCE851967 WMA851967 WVW851967 UOU983039 JK917503 TG917503 ADC917503 AMY917503 AWU917503 BGQ917503 BQM917503 CAI917503 CKE917503 CUA917503 DDW917503 DNS917503 DXO917503 EHK917503 ERG917503 FBC917503 FKY917503 FUU917503 GEQ917503 GOM917503 GYI917503 HIE917503 HSA917503 IBW917503 ILS917503 IVO917503 JFK917503 JPG917503 JZC917503 KIY917503 KSU917503 LCQ917503 LMM917503 LWI917503 MGE917503 MQA917503 MZW917503 NJS917503 NTO917503 ODK917503 ONG917503 OXC917503 PGY917503 PQU917503 QAQ917503 QKM917503 QUI917503 N65545 N131081 N196617 N262153 N327689 N393225 N458761 N524297 N589833 N655369 N720905 N786441 N851977 N917513 N983049 N65540 N131076 N196612 N262148 N327684 N393220 N458756 N524292 N589828 N655364 N720900 N786436 N851972 N917508 N983044 N65530 N131066 N196602 N262138 N327674 N393210 N458746 N524282 N589818 N655354 N720890 N786426 N851962 N917498 N983034 N65525 N131061 N196597 N262133 N327669 N393205 N458741 N524277 N589813 N655349 N720885 N786421 N851957 N917493 N983029 N65535 N131071 N196607 N262143 N327679 N393215 N458751 N524287 N589823 N655359 N720895 N786431 N851967 N917503 N983039" xr:uid="{00000000-0002-0000-0300-000000000000}">
      <formula1>"銀,デ"</formula1>
    </dataValidation>
    <dataValidation type="list" allowBlank="1" showInputMessage="1" showErrorMessage="1" sqref="VIM983038 JK40 TG40 ADC40 AMY40 AWU40 BGQ40 BQM40 CAI40 CKE40 CUA40 DDW40 DNS40 DXO40 EHK40 ERG40 FBC40 FKY40 FUU40 GEQ40 GOM40 GYI40 HIE40 HSA40 IBW40 ILS40 IVO40 JFK40 JPG40 JZC40 KIY40 KSU40 LCQ40 LMM40 LWI40 MGE40 MQA40 MZW40 NJS40 NTO40 ODK40 ONG40 OXC40 PGY40 PQU40 QAQ40 QKM40 QUI40 REE40 ROA40 RXW40 SHS40 SRO40 TBK40 TLG40 TVC40 UEY40 UOU40 UYQ40 VIM40 VSI40 WCE40 WMA40 WVW40 REE917502 JK65544 TG65544 ADC65544 AMY65544 AWU65544 BGQ65544 BQM65544 CAI65544 CKE65544 CUA65544 DDW65544 DNS65544 DXO65544 EHK65544 ERG65544 FBC65544 FKY65544 FUU65544 GEQ65544 GOM65544 GYI65544 HIE65544 HSA65544 IBW65544 ILS65544 IVO65544 JFK65544 JPG65544 JZC65544 KIY65544 KSU65544 LCQ65544 LMM65544 LWI65544 MGE65544 MQA65544 MZW65544 NJS65544 NTO65544 ODK65544 ONG65544 OXC65544 PGY65544 PQU65544 QAQ65544 QKM65544 QUI65544 REE65544 ROA65544 RXW65544 SHS65544 SRO65544 TBK65544 TLG65544 TVC65544 UEY65544 UOU65544 UYQ65544 VIM65544 VSI65544 WCE65544 WMA65544 WVW65544 ROA917502 JK131080 TG131080 ADC131080 AMY131080 AWU131080 BGQ131080 BQM131080 CAI131080 CKE131080 CUA131080 DDW131080 DNS131080 DXO131080 EHK131080 ERG131080 FBC131080 FKY131080 FUU131080 GEQ131080 GOM131080 GYI131080 HIE131080 HSA131080 IBW131080 ILS131080 IVO131080 JFK131080 JPG131080 JZC131080 KIY131080 KSU131080 LCQ131080 LMM131080 LWI131080 MGE131080 MQA131080 MZW131080 NJS131080 NTO131080 ODK131080 ONG131080 OXC131080 PGY131080 PQU131080 QAQ131080 QKM131080 QUI131080 REE131080 ROA131080 RXW131080 SHS131080 SRO131080 TBK131080 TLG131080 TVC131080 UEY131080 UOU131080 UYQ131080 VIM131080 VSI131080 WCE131080 WMA131080 WVW131080 RXW917502 JK196616 TG196616 ADC196616 AMY196616 AWU196616 BGQ196616 BQM196616 CAI196616 CKE196616 CUA196616 DDW196616 DNS196616 DXO196616 EHK196616 ERG196616 FBC196616 FKY196616 FUU196616 GEQ196616 GOM196616 GYI196616 HIE196616 HSA196616 IBW196616 ILS196616 IVO196616 JFK196616 JPG196616 JZC196616 KIY196616 KSU196616 LCQ196616 LMM196616 LWI196616 MGE196616 MQA196616 MZW196616 NJS196616 NTO196616 ODK196616 ONG196616 OXC196616 PGY196616 PQU196616 QAQ196616 QKM196616 QUI196616 REE196616 ROA196616 RXW196616 SHS196616 SRO196616 TBK196616 TLG196616 TVC196616 UEY196616 UOU196616 UYQ196616 VIM196616 VSI196616 WCE196616 WMA196616 WVW196616 SHS917502 JK262152 TG262152 ADC262152 AMY262152 AWU262152 BGQ262152 BQM262152 CAI262152 CKE262152 CUA262152 DDW262152 DNS262152 DXO262152 EHK262152 ERG262152 FBC262152 FKY262152 FUU262152 GEQ262152 GOM262152 GYI262152 HIE262152 HSA262152 IBW262152 ILS262152 IVO262152 JFK262152 JPG262152 JZC262152 KIY262152 KSU262152 LCQ262152 LMM262152 LWI262152 MGE262152 MQA262152 MZW262152 NJS262152 NTO262152 ODK262152 ONG262152 OXC262152 PGY262152 PQU262152 QAQ262152 QKM262152 QUI262152 REE262152 ROA262152 RXW262152 SHS262152 SRO262152 TBK262152 TLG262152 TVC262152 UEY262152 UOU262152 UYQ262152 VIM262152 VSI262152 WCE262152 WMA262152 WVW262152 SRO917502 JK327688 TG327688 ADC327688 AMY327688 AWU327688 BGQ327688 BQM327688 CAI327688 CKE327688 CUA327688 DDW327688 DNS327688 DXO327688 EHK327688 ERG327688 FBC327688 FKY327688 FUU327688 GEQ327688 GOM327688 GYI327688 HIE327688 HSA327688 IBW327688 ILS327688 IVO327688 JFK327688 JPG327688 JZC327688 KIY327688 KSU327688 LCQ327688 LMM327688 LWI327688 MGE327688 MQA327688 MZW327688 NJS327688 NTO327688 ODK327688 ONG327688 OXC327688 PGY327688 PQU327688 QAQ327688 QKM327688 QUI327688 REE327688 ROA327688 RXW327688 SHS327688 SRO327688 TBK327688 TLG327688 TVC327688 UEY327688 UOU327688 UYQ327688 VIM327688 VSI327688 WCE327688 WMA327688 WVW327688 TBK917502 JK393224 TG393224 ADC393224 AMY393224 AWU393224 BGQ393224 BQM393224 CAI393224 CKE393224 CUA393224 DDW393224 DNS393224 DXO393224 EHK393224 ERG393224 FBC393224 FKY393224 FUU393224 GEQ393224 GOM393224 GYI393224 HIE393224 HSA393224 IBW393224 ILS393224 IVO393224 JFK393224 JPG393224 JZC393224 KIY393224 KSU393224 LCQ393224 LMM393224 LWI393224 MGE393224 MQA393224 MZW393224 NJS393224 NTO393224 ODK393224 ONG393224 OXC393224 PGY393224 PQU393224 QAQ393224 QKM393224 QUI393224 REE393224 ROA393224 RXW393224 SHS393224 SRO393224 TBK393224 TLG393224 TVC393224 UEY393224 UOU393224 UYQ393224 VIM393224 VSI393224 WCE393224 WMA393224 WVW393224 TLG917502 JK458760 TG458760 ADC458760 AMY458760 AWU458760 BGQ458760 BQM458760 CAI458760 CKE458760 CUA458760 DDW458760 DNS458760 DXO458760 EHK458760 ERG458760 FBC458760 FKY458760 FUU458760 GEQ458760 GOM458760 GYI458760 HIE458760 HSA458760 IBW458760 ILS458760 IVO458760 JFK458760 JPG458760 JZC458760 KIY458760 KSU458760 LCQ458760 LMM458760 LWI458760 MGE458760 MQA458760 MZW458760 NJS458760 NTO458760 ODK458760 ONG458760 OXC458760 PGY458760 PQU458760 QAQ458760 QKM458760 QUI458760 REE458760 ROA458760 RXW458760 SHS458760 SRO458760 TBK458760 TLG458760 TVC458760 UEY458760 UOU458760 UYQ458760 VIM458760 VSI458760 WCE458760 WMA458760 WVW458760 TVC917502 JK524296 TG524296 ADC524296 AMY524296 AWU524296 BGQ524296 BQM524296 CAI524296 CKE524296 CUA524296 DDW524296 DNS524296 DXO524296 EHK524296 ERG524296 FBC524296 FKY524296 FUU524296 GEQ524296 GOM524296 GYI524296 HIE524296 HSA524296 IBW524296 ILS524296 IVO524296 JFK524296 JPG524296 JZC524296 KIY524296 KSU524296 LCQ524296 LMM524296 LWI524296 MGE524296 MQA524296 MZW524296 NJS524296 NTO524296 ODK524296 ONG524296 OXC524296 PGY524296 PQU524296 QAQ524296 QKM524296 QUI524296 REE524296 ROA524296 RXW524296 SHS524296 SRO524296 TBK524296 TLG524296 TVC524296 UEY524296 UOU524296 UYQ524296 VIM524296 VSI524296 WCE524296 WMA524296 WVW524296 UEY917502 JK589832 TG589832 ADC589832 AMY589832 AWU589832 BGQ589832 BQM589832 CAI589832 CKE589832 CUA589832 DDW589832 DNS589832 DXO589832 EHK589832 ERG589832 FBC589832 FKY589832 FUU589832 GEQ589832 GOM589832 GYI589832 HIE589832 HSA589832 IBW589832 ILS589832 IVO589832 JFK589832 JPG589832 JZC589832 KIY589832 KSU589832 LCQ589832 LMM589832 LWI589832 MGE589832 MQA589832 MZW589832 NJS589832 NTO589832 ODK589832 ONG589832 OXC589832 PGY589832 PQU589832 QAQ589832 QKM589832 QUI589832 REE589832 ROA589832 RXW589832 SHS589832 SRO589832 TBK589832 TLG589832 TVC589832 UEY589832 UOU589832 UYQ589832 VIM589832 VSI589832 WCE589832 WMA589832 WVW589832 UOU917502 JK655368 TG655368 ADC655368 AMY655368 AWU655368 BGQ655368 BQM655368 CAI655368 CKE655368 CUA655368 DDW655368 DNS655368 DXO655368 EHK655368 ERG655368 FBC655368 FKY655368 FUU655368 GEQ655368 GOM655368 GYI655368 HIE655368 HSA655368 IBW655368 ILS655368 IVO655368 JFK655368 JPG655368 JZC655368 KIY655368 KSU655368 LCQ655368 LMM655368 LWI655368 MGE655368 MQA655368 MZW655368 NJS655368 NTO655368 ODK655368 ONG655368 OXC655368 PGY655368 PQU655368 QAQ655368 QKM655368 QUI655368 REE655368 ROA655368 RXW655368 SHS655368 SRO655368 TBK655368 TLG655368 TVC655368 UEY655368 UOU655368 UYQ655368 VIM655368 VSI655368 WCE655368 WMA655368 WVW655368 UYQ917502 JK720904 TG720904 ADC720904 AMY720904 AWU720904 BGQ720904 BQM720904 CAI720904 CKE720904 CUA720904 DDW720904 DNS720904 DXO720904 EHK720904 ERG720904 FBC720904 FKY720904 FUU720904 GEQ720904 GOM720904 GYI720904 HIE720904 HSA720904 IBW720904 ILS720904 IVO720904 JFK720904 JPG720904 JZC720904 KIY720904 KSU720904 LCQ720904 LMM720904 LWI720904 MGE720904 MQA720904 MZW720904 NJS720904 NTO720904 ODK720904 ONG720904 OXC720904 PGY720904 PQU720904 QAQ720904 QKM720904 QUI720904 REE720904 ROA720904 RXW720904 SHS720904 SRO720904 TBK720904 TLG720904 TVC720904 UEY720904 UOU720904 UYQ720904 VIM720904 VSI720904 WCE720904 WMA720904 WVW720904 VIM917502 JK786440 TG786440 ADC786440 AMY786440 AWU786440 BGQ786440 BQM786440 CAI786440 CKE786440 CUA786440 DDW786440 DNS786440 DXO786440 EHK786440 ERG786440 FBC786440 FKY786440 FUU786440 GEQ786440 GOM786440 GYI786440 HIE786440 HSA786440 IBW786440 ILS786440 IVO786440 JFK786440 JPG786440 JZC786440 KIY786440 KSU786440 LCQ786440 LMM786440 LWI786440 MGE786440 MQA786440 MZW786440 NJS786440 NTO786440 ODK786440 ONG786440 OXC786440 PGY786440 PQU786440 QAQ786440 QKM786440 QUI786440 REE786440 ROA786440 RXW786440 SHS786440 SRO786440 TBK786440 TLG786440 TVC786440 UEY786440 UOU786440 UYQ786440 VIM786440 VSI786440 WCE786440 WMA786440 WVW786440 VSI917502 JK851976 TG851976 ADC851976 AMY851976 AWU851976 BGQ851976 BQM851976 CAI851976 CKE851976 CUA851976 DDW851976 DNS851976 DXO851976 EHK851976 ERG851976 FBC851976 FKY851976 FUU851976 GEQ851976 GOM851976 GYI851976 HIE851976 HSA851976 IBW851976 ILS851976 IVO851976 JFK851976 JPG851976 JZC851976 KIY851976 KSU851976 LCQ851976 LMM851976 LWI851976 MGE851976 MQA851976 MZW851976 NJS851976 NTO851976 ODK851976 ONG851976 OXC851976 PGY851976 PQU851976 QAQ851976 QKM851976 QUI851976 REE851976 ROA851976 RXW851976 SHS851976 SRO851976 TBK851976 TLG851976 TVC851976 UEY851976 UOU851976 UYQ851976 VIM851976 VSI851976 WCE851976 WMA851976 WVW851976 WCE917502 JK917512 TG917512 ADC917512 AMY917512 AWU917512 BGQ917512 BQM917512 CAI917512 CKE917512 CUA917512 DDW917512 DNS917512 DXO917512 EHK917512 ERG917512 FBC917512 FKY917512 FUU917512 GEQ917512 GOM917512 GYI917512 HIE917512 HSA917512 IBW917512 ILS917512 IVO917512 JFK917512 JPG917512 JZC917512 KIY917512 KSU917512 LCQ917512 LMM917512 LWI917512 MGE917512 MQA917512 MZW917512 NJS917512 NTO917512 ODK917512 ONG917512 OXC917512 PGY917512 PQU917512 QAQ917512 QKM917512 QUI917512 REE917512 ROA917512 RXW917512 SHS917512 SRO917512 TBK917512 TLG917512 TVC917512 UEY917512 UOU917512 UYQ917512 VIM917512 VSI917512 WCE917512 WMA917512 WVW917512 WMA917502 JK983048 TG983048 ADC983048 AMY983048 AWU983048 BGQ983048 BQM983048 CAI983048 CKE983048 CUA983048 DDW983048 DNS983048 DXO983048 EHK983048 ERG983048 FBC983048 FKY983048 FUU983048 GEQ983048 GOM983048 GYI983048 HIE983048 HSA983048 IBW983048 ILS983048 IVO983048 JFK983048 JPG983048 JZC983048 KIY983048 KSU983048 LCQ983048 LMM983048 LWI983048 MGE983048 MQA983048 MZW983048 NJS983048 NTO983048 ODK983048 ONG983048 OXC983048 PGY983048 PQU983048 QAQ983048 QKM983048 QUI983048 REE983048 ROA983048 RXW983048 SHS983048 SRO983048 TBK983048 TLG983048 TVC983048 UEY983048 UOU983048 UYQ983048 VIM983048 VSI983048 WCE983048 WMA983048 WVW983048 VSI983038 JK35 TG35 ADC35 AMY35 AWU35 BGQ35 BQM35 CAI35 CKE35 CUA35 DDW35 DNS35 DXO35 EHK35 ERG35 FBC35 FKY35 FUU35 GEQ35 GOM35 GYI35 HIE35 HSA35 IBW35 ILS35 IVO35 JFK35 JPG35 JZC35 KIY35 KSU35 LCQ35 LMM35 LWI35 MGE35 MQA35 MZW35 NJS35 NTO35 ODK35 ONG35 OXC35 PGY35 PQU35 QAQ35 QKM35 QUI35 REE35 ROA35 RXW35 SHS35 SRO35 TBK35 TLG35 TVC35 UEY35 UOU35 UYQ35 VIM35 VSI35 WCE35 WMA35 WVW35 WVW917502 JK65539 TG65539 ADC65539 AMY65539 AWU65539 BGQ65539 BQM65539 CAI65539 CKE65539 CUA65539 DDW65539 DNS65539 DXO65539 EHK65539 ERG65539 FBC65539 FKY65539 FUU65539 GEQ65539 GOM65539 GYI65539 HIE65539 HSA65539 IBW65539 ILS65539 IVO65539 JFK65539 JPG65539 JZC65539 KIY65539 KSU65539 LCQ65539 LMM65539 LWI65539 MGE65539 MQA65539 MZW65539 NJS65539 NTO65539 ODK65539 ONG65539 OXC65539 PGY65539 PQU65539 QAQ65539 QKM65539 QUI65539 REE65539 ROA65539 RXW65539 SHS65539 SRO65539 TBK65539 TLG65539 TVC65539 UEY65539 UOU65539 UYQ65539 VIM65539 VSI65539 WCE65539 WMA65539 WVW65539 UYQ983038 JK131075 TG131075 ADC131075 AMY131075 AWU131075 BGQ131075 BQM131075 CAI131075 CKE131075 CUA131075 DDW131075 DNS131075 DXO131075 EHK131075 ERG131075 FBC131075 FKY131075 FUU131075 GEQ131075 GOM131075 GYI131075 HIE131075 HSA131075 IBW131075 ILS131075 IVO131075 JFK131075 JPG131075 JZC131075 KIY131075 KSU131075 LCQ131075 LMM131075 LWI131075 MGE131075 MQA131075 MZW131075 NJS131075 NTO131075 ODK131075 ONG131075 OXC131075 PGY131075 PQU131075 QAQ131075 QKM131075 QUI131075 REE131075 ROA131075 RXW131075 SHS131075 SRO131075 TBK131075 TLG131075 TVC131075 UEY131075 UOU131075 UYQ131075 VIM131075 VSI131075 WCE131075 WMA131075 WVW131075 JK983038 JK196611 TG196611 ADC196611 AMY196611 AWU196611 BGQ196611 BQM196611 CAI196611 CKE196611 CUA196611 DDW196611 DNS196611 DXO196611 EHK196611 ERG196611 FBC196611 FKY196611 FUU196611 GEQ196611 GOM196611 GYI196611 HIE196611 HSA196611 IBW196611 ILS196611 IVO196611 JFK196611 JPG196611 JZC196611 KIY196611 KSU196611 LCQ196611 LMM196611 LWI196611 MGE196611 MQA196611 MZW196611 NJS196611 NTO196611 ODK196611 ONG196611 OXC196611 PGY196611 PQU196611 QAQ196611 QKM196611 QUI196611 REE196611 ROA196611 RXW196611 SHS196611 SRO196611 TBK196611 TLG196611 TVC196611 UEY196611 UOU196611 UYQ196611 VIM196611 VSI196611 WCE196611 WMA196611 WVW196611 TG983038 JK262147 TG262147 ADC262147 AMY262147 AWU262147 BGQ262147 BQM262147 CAI262147 CKE262147 CUA262147 DDW262147 DNS262147 DXO262147 EHK262147 ERG262147 FBC262147 FKY262147 FUU262147 GEQ262147 GOM262147 GYI262147 HIE262147 HSA262147 IBW262147 ILS262147 IVO262147 JFK262147 JPG262147 JZC262147 KIY262147 KSU262147 LCQ262147 LMM262147 LWI262147 MGE262147 MQA262147 MZW262147 NJS262147 NTO262147 ODK262147 ONG262147 OXC262147 PGY262147 PQU262147 QAQ262147 QKM262147 QUI262147 REE262147 ROA262147 RXW262147 SHS262147 SRO262147 TBK262147 TLG262147 TVC262147 UEY262147 UOU262147 UYQ262147 VIM262147 VSI262147 WCE262147 WMA262147 WVW262147 ADC983038 JK327683 TG327683 ADC327683 AMY327683 AWU327683 BGQ327683 BQM327683 CAI327683 CKE327683 CUA327683 DDW327683 DNS327683 DXO327683 EHK327683 ERG327683 FBC327683 FKY327683 FUU327683 GEQ327683 GOM327683 GYI327683 HIE327683 HSA327683 IBW327683 ILS327683 IVO327683 JFK327683 JPG327683 JZC327683 KIY327683 KSU327683 LCQ327683 LMM327683 LWI327683 MGE327683 MQA327683 MZW327683 NJS327683 NTO327683 ODK327683 ONG327683 OXC327683 PGY327683 PQU327683 QAQ327683 QKM327683 QUI327683 REE327683 ROA327683 RXW327683 SHS327683 SRO327683 TBK327683 TLG327683 TVC327683 UEY327683 UOU327683 UYQ327683 VIM327683 VSI327683 WCE327683 WMA327683 WVW327683 AMY983038 JK393219 TG393219 ADC393219 AMY393219 AWU393219 BGQ393219 BQM393219 CAI393219 CKE393219 CUA393219 DDW393219 DNS393219 DXO393219 EHK393219 ERG393219 FBC393219 FKY393219 FUU393219 GEQ393219 GOM393219 GYI393219 HIE393219 HSA393219 IBW393219 ILS393219 IVO393219 JFK393219 JPG393219 JZC393219 KIY393219 KSU393219 LCQ393219 LMM393219 LWI393219 MGE393219 MQA393219 MZW393219 NJS393219 NTO393219 ODK393219 ONG393219 OXC393219 PGY393219 PQU393219 QAQ393219 QKM393219 QUI393219 REE393219 ROA393219 RXW393219 SHS393219 SRO393219 TBK393219 TLG393219 TVC393219 UEY393219 UOU393219 UYQ393219 VIM393219 VSI393219 WCE393219 WMA393219 WVW393219 AWU983038 JK458755 TG458755 ADC458755 AMY458755 AWU458755 BGQ458755 BQM458755 CAI458755 CKE458755 CUA458755 DDW458755 DNS458755 DXO458755 EHK458755 ERG458755 FBC458755 FKY458755 FUU458755 GEQ458755 GOM458755 GYI458755 HIE458755 HSA458755 IBW458755 ILS458755 IVO458755 JFK458755 JPG458755 JZC458755 KIY458755 KSU458755 LCQ458755 LMM458755 LWI458755 MGE458755 MQA458755 MZW458755 NJS458755 NTO458755 ODK458755 ONG458755 OXC458755 PGY458755 PQU458755 QAQ458755 QKM458755 QUI458755 REE458755 ROA458755 RXW458755 SHS458755 SRO458755 TBK458755 TLG458755 TVC458755 UEY458755 UOU458755 UYQ458755 VIM458755 VSI458755 WCE458755 WMA458755 WVW458755 BGQ983038 JK524291 TG524291 ADC524291 AMY524291 AWU524291 BGQ524291 BQM524291 CAI524291 CKE524291 CUA524291 DDW524291 DNS524291 DXO524291 EHK524291 ERG524291 FBC524291 FKY524291 FUU524291 GEQ524291 GOM524291 GYI524291 HIE524291 HSA524291 IBW524291 ILS524291 IVO524291 JFK524291 JPG524291 JZC524291 KIY524291 KSU524291 LCQ524291 LMM524291 LWI524291 MGE524291 MQA524291 MZW524291 NJS524291 NTO524291 ODK524291 ONG524291 OXC524291 PGY524291 PQU524291 QAQ524291 QKM524291 QUI524291 REE524291 ROA524291 RXW524291 SHS524291 SRO524291 TBK524291 TLG524291 TVC524291 UEY524291 UOU524291 UYQ524291 VIM524291 VSI524291 WCE524291 WMA524291 WVW524291 BQM983038 JK589827 TG589827 ADC589827 AMY589827 AWU589827 BGQ589827 BQM589827 CAI589827 CKE589827 CUA589827 DDW589827 DNS589827 DXO589827 EHK589827 ERG589827 FBC589827 FKY589827 FUU589827 GEQ589827 GOM589827 GYI589827 HIE589827 HSA589827 IBW589827 ILS589827 IVO589827 JFK589827 JPG589827 JZC589827 KIY589827 KSU589827 LCQ589827 LMM589827 LWI589827 MGE589827 MQA589827 MZW589827 NJS589827 NTO589827 ODK589827 ONG589827 OXC589827 PGY589827 PQU589827 QAQ589827 QKM589827 QUI589827 REE589827 ROA589827 RXW589827 SHS589827 SRO589827 TBK589827 TLG589827 TVC589827 UEY589827 UOU589827 UYQ589827 VIM589827 VSI589827 WCE589827 WMA589827 WVW589827 CAI983038 JK655363 TG655363 ADC655363 AMY655363 AWU655363 BGQ655363 BQM655363 CAI655363 CKE655363 CUA655363 DDW655363 DNS655363 DXO655363 EHK655363 ERG655363 FBC655363 FKY655363 FUU655363 GEQ655363 GOM655363 GYI655363 HIE655363 HSA655363 IBW655363 ILS655363 IVO655363 JFK655363 JPG655363 JZC655363 KIY655363 KSU655363 LCQ655363 LMM655363 LWI655363 MGE655363 MQA655363 MZW655363 NJS655363 NTO655363 ODK655363 ONG655363 OXC655363 PGY655363 PQU655363 QAQ655363 QKM655363 QUI655363 REE655363 ROA655363 RXW655363 SHS655363 SRO655363 TBK655363 TLG655363 TVC655363 UEY655363 UOU655363 UYQ655363 VIM655363 VSI655363 WCE655363 WMA655363 WVW655363 CKE983038 JK720899 TG720899 ADC720899 AMY720899 AWU720899 BGQ720899 BQM720899 CAI720899 CKE720899 CUA720899 DDW720899 DNS720899 DXO720899 EHK720899 ERG720899 FBC720899 FKY720899 FUU720899 GEQ720899 GOM720899 GYI720899 HIE720899 HSA720899 IBW720899 ILS720899 IVO720899 JFK720899 JPG720899 JZC720899 KIY720899 KSU720899 LCQ720899 LMM720899 LWI720899 MGE720899 MQA720899 MZW720899 NJS720899 NTO720899 ODK720899 ONG720899 OXC720899 PGY720899 PQU720899 QAQ720899 QKM720899 QUI720899 REE720899 ROA720899 RXW720899 SHS720899 SRO720899 TBK720899 TLG720899 TVC720899 UEY720899 UOU720899 UYQ720899 VIM720899 VSI720899 WCE720899 WMA720899 WVW720899 CUA983038 JK786435 TG786435 ADC786435 AMY786435 AWU786435 BGQ786435 BQM786435 CAI786435 CKE786435 CUA786435 DDW786435 DNS786435 DXO786435 EHK786435 ERG786435 FBC786435 FKY786435 FUU786435 GEQ786435 GOM786435 GYI786435 HIE786435 HSA786435 IBW786435 ILS786435 IVO786435 JFK786435 JPG786435 JZC786435 KIY786435 KSU786435 LCQ786435 LMM786435 LWI786435 MGE786435 MQA786435 MZW786435 NJS786435 NTO786435 ODK786435 ONG786435 OXC786435 PGY786435 PQU786435 QAQ786435 QKM786435 QUI786435 REE786435 ROA786435 RXW786435 SHS786435 SRO786435 TBK786435 TLG786435 TVC786435 UEY786435 UOU786435 UYQ786435 VIM786435 VSI786435 WCE786435 WMA786435 WVW786435 DDW983038 JK851971 TG851971 ADC851971 AMY851971 AWU851971 BGQ851971 BQM851971 CAI851971 CKE851971 CUA851971 DDW851971 DNS851971 DXO851971 EHK851971 ERG851971 FBC851971 FKY851971 FUU851971 GEQ851971 GOM851971 GYI851971 HIE851971 HSA851971 IBW851971 ILS851971 IVO851971 JFK851971 JPG851971 JZC851971 KIY851971 KSU851971 LCQ851971 LMM851971 LWI851971 MGE851971 MQA851971 MZW851971 NJS851971 NTO851971 ODK851971 ONG851971 OXC851971 PGY851971 PQU851971 QAQ851971 QKM851971 QUI851971 REE851971 ROA851971 RXW851971 SHS851971 SRO851971 TBK851971 TLG851971 TVC851971 UEY851971 UOU851971 UYQ851971 VIM851971 VSI851971 WCE851971 WMA851971 WVW851971 DNS983038 JK917507 TG917507 ADC917507 AMY917507 AWU917507 BGQ917507 BQM917507 CAI917507 CKE917507 CUA917507 DDW917507 DNS917507 DXO917507 EHK917507 ERG917507 FBC917507 FKY917507 FUU917507 GEQ917507 GOM917507 GYI917507 HIE917507 HSA917507 IBW917507 ILS917507 IVO917507 JFK917507 JPG917507 JZC917507 KIY917507 KSU917507 LCQ917507 LMM917507 LWI917507 MGE917507 MQA917507 MZW917507 NJS917507 NTO917507 ODK917507 ONG917507 OXC917507 PGY917507 PQU917507 QAQ917507 QKM917507 QUI917507 REE917507 ROA917507 RXW917507 SHS917507 SRO917507 TBK917507 TLG917507 TVC917507 UEY917507 UOU917507 UYQ917507 VIM917507 VSI917507 WCE917507 WMA917507 WVW917507 DXO983038 JK983043 TG983043 ADC983043 AMY983043 AWU983043 BGQ983043 BQM983043 CAI983043 CKE983043 CUA983043 DDW983043 DNS983043 DXO983043 EHK983043 ERG983043 FBC983043 FKY983043 FUU983043 GEQ983043 GOM983043 GYI983043 HIE983043 HSA983043 IBW983043 ILS983043 IVO983043 JFK983043 JPG983043 JZC983043 KIY983043 KSU983043 LCQ983043 LMM983043 LWI983043 MGE983043 MQA983043 MZW983043 NJS983043 NTO983043 ODK983043 ONG983043 OXC983043 PGY983043 PQU983043 QAQ983043 QKM983043 QUI983043 REE983043 ROA983043 RXW983043 SHS983043 SRO983043 TBK983043 TLG983043 TVC983043 UEY983043 UOU983043 UYQ983043 VIM983043 VSI983043 WCE983043 WMA983043 WVW983043 WMA983038 JK25 TG25 ADC25 AMY25 AWU25 BGQ25 BQM25 CAI25 CKE25 CUA25 DDW25 DNS25 DXO25 EHK25 ERG25 FBC25 FKY25 FUU25 GEQ25 GOM25 GYI25 HIE25 HSA25 IBW25 ILS25 IVO25 JFK25 JPG25 JZC25 KIY25 KSU25 LCQ25 LMM25 LWI25 MGE25 MQA25 MZW25 NJS25 NTO25 ODK25 ONG25 OXC25 PGY25 PQU25 QAQ25 QKM25 QUI25 REE25 ROA25 RXW25 SHS25 SRO25 TBK25 TLG25 TVC25 UEY25 UOU25 UYQ25 VIM25 VSI25 WCE25 WMA25 WVW25 EHK983038 JK65529 TG65529 ADC65529 AMY65529 AWU65529 BGQ65529 BQM65529 CAI65529 CKE65529 CUA65529 DDW65529 DNS65529 DXO65529 EHK65529 ERG65529 FBC65529 FKY65529 FUU65529 GEQ65529 GOM65529 GYI65529 HIE65529 HSA65529 IBW65529 ILS65529 IVO65529 JFK65529 JPG65529 JZC65529 KIY65529 KSU65529 LCQ65529 LMM65529 LWI65529 MGE65529 MQA65529 MZW65529 NJS65529 NTO65529 ODK65529 ONG65529 OXC65529 PGY65529 PQU65529 QAQ65529 QKM65529 QUI65529 REE65529 ROA65529 RXW65529 SHS65529 SRO65529 TBK65529 TLG65529 TVC65529 UEY65529 UOU65529 UYQ65529 VIM65529 VSI65529 WCE65529 WMA65529 WVW65529 ERG983038 JK131065 TG131065 ADC131065 AMY131065 AWU131065 BGQ131065 BQM131065 CAI131065 CKE131065 CUA131065 DDW131065 DNS131065 DXO131065 EHK131065 ERG131065 FBC131065 FKY131065 FUU131065 GEQ131065 GOM131065 GYI131065 HIE131065 HSA131065 IBW131065 ILS131065 IVO131065 JFK131065 JPG131065 JZC131065 KIY131065 KSU131065 LCQ131065 LMM131065 LWI131065 MGE131065 MQA131065 MZW131065 NJS131065 NTO131065 ODK131065 ONG131065 OXC131065 PGY131065 PQU131065 QAQ131065 QKM131065 QUI131065 REE131065 ROA131065 RXW131065 SHS131065 SRO131065 TBK131065 TLG131065 TVC131065 UEY131065 UOU131065 UYQ131065 VIM131065 VSI131065 WCE131065 WMA131065 WVW131065 FBC983038 JK196601 TG196601 ADC196601 AMY196601 AWU196601 BGQ196601 BQM196601 CAI196601 CKE196601 CUA196601 DDW196601 DNS196601 DXO196601 EHK196601 ERG196601 FBC196601 FKY196601 FUU196601 GEQ196601 GOM196601 GYI196601 HIE196601 HSA196601 IBW196601 ILS196601 IVO196601 JFK196601 JPG196601 JZC196601 KIY196601 KSU196601 LCQ196601 LMM196601 LWI196601 MGE196601 MQA196601 MZW196601 NJS196601 NTO196601 ODK196601 ONG196601 OXC196601 PGY196601 PQU196601 QAQ196601 QKM196601 QUI196601 REE196601 ROA196601 RXW196601 SHS196601 SRO196601 TBK196601 TLG196601 TVC196601 UEY196601 UOU196601 UYQ196601 VIM196601 VSI196601 WCE196601 WMA196601 WVW196601 FKY983038 JK262137 TG262137 ADC262137 AMY262137 AWU262137 BGQ262137 BQM262137 CAI262137 CKE262137 CUA262137 DDW262137 DNS262137 DXO262137 EHK262137 ERG262137 FBC262137 FKY262137 FUU262137 GEQ262137 GOM262137 GYI262137 HIE262137 HSA262137 IBW262137 ILS262137 IVO262137 JFK262137 JPG262137 JZC262137 KIY262137 KSU262137 LCQ262137 LMM262137 LWI262137 MGE262137 MQA262137 MZW262137 NJS262137 NTO262137 ODK262137 ONG262137 OXC262137 PGY262137 PQU262137 QAQ262137 QKM262137 QUI262137 REE262137 ROA262137 RXW262137 SHS262137 SRO262137 TBK262137 TLG262137 TVC262137 UEY262137 UOU262137 UYQ262137 VIM262137 VSI262137 WCE262137 WMA262137 WVW262137 FUU983038 JK327673 TG327673 ADC327673 AMY327673 AWU327673 BGQ327673 BQM327673 CAI327673 CKE327673 CUA327673 DDW327673 DNS327673 DXO327673 EHK327673 ERG327673 FBC327673 FKY327673 FUU327673 GEQ327673 GOM327673 GYI327673 HIE327673 HSA327673 IBW327673 ILS327673 IVO327673 JFK327673 JPG327673 JZC327673 KIY327673 KSU327673 LCQ327673 LMM327673 LWI327673 MGE327673 MQA327673 MZW327673 NJS327673 NTO327673 ODK327673 ONG327673 OXC327673 PGY327673 PQU327673 QAQ327673 QKM327673 QUI327673 REE327673 ROA327673 RXW327673 SHS327673 SRO327673 TBK327673 TLG327673 TVC327673 UEY327673 UOU327673 UYQ327673 VIM327673 VSI327673 WCE327673 WMA327673 WVW327673 GEQ983038 JK393209 TG393209 ADC393209 AMY393209 AWU393209 BGQ393209 BQM393209 CAI393209 CKE393209 CUA393209 DDW393209 DNS393209 DXO393209 EHK393209 ERG393209 FBC393209 FKY393209 FUU393209 GEQ393209 GOM393209 GYI393209 HIE393209 HSA393209 IBW393209 ILS393209 IVO393209 JFK393209 JPG393209 JZC393209 KIY393209 KSU393209 LCQ393209 LMM393209 LWI393209 MGE393209 MQA393209 MZW393209 NJS393209 NTO393209 ODK393209 ONG393209 OXC393209 PGY393209 PQU393209 QAQ393209 QKM393209 QUI393209 REE393209 ROA393209 RXW393209 SHS393209 SRO393209 TBK393209 TLG393209 TVC393209 UEY393209 UOU393209 UYQ393209 VIM393209 VSI393209 WCE393209 WMA393209 WVW393209 GOM983038 JK458745 TG458745 ADC458745 AMY458745 AWU458745 BGQ458745 BQM458745 CAI458745 CKE458745 CUA458745 DDW458745 DNS458745 DXO458745 EHK458745 ERG458745 FBC458745 FKY458745 FUU458745 GEQ458745 GOM458745 GYI458745 HIE458745 HSA458745 IBW458745 ILS458745 IVO458745 JFK458745 JPG458745 JZC458745 KIY458745 KSU458745 LCQ458745 LMM458745 LWI458745 MGE458745 MQA458745 MZW458745 NJS458745 NTO458745 ODK458745 ONG458745 OXC458745 PGY458745 PQU458745 QAQ458745 QKM458745 QUI458745 REE458745 ROA458745 RXW458745 SHS458745 SRO458745 TBK458745 TLG458745 TVC458745 UEY458745 UOU458745 UYQ458745 VIM458745 VSI458745 WCE458745 WMA458745 WVW458745 GYI983038 JK524281 TG524281 ADC524281 AMY524281 AWU524281 BGQ524281 BQM524281 CAI524281 CKE524281 CUA524281 DDW524281 DNS524281 DXO524281 EHK524281 ERG524281 FBC524281 FKY524281 FUU524281 GEQ524281 GOM524281 GYI524281 HIE524281 HSA524281 IBW524281 ILS524281 IVO524281 JFK524281 JPG524281 JZC524281 KIY524281 KSU524281 LCQ524281 LMM524281 LWI524281 MGE524281 MQA524281 MZW524281 NJS524281 NTO524281 ODK524281 ONG524281 OXC524281 PGY524281 PQU524281 QAQ524281 QKM524281 QUI524281 REE524281 ROA524281 RXW524281 SHS524281 SRO524281 TBK524281 TLG524281 TVC524281 UEY524281 UOU524281 UYQ524281 VIM524281 VSI524281 WCE524281 WMA524281 WVW524281 HIE983038 JK589817 TG589817 ADC589817 AMY589817 AWU589817 BGQ589817 BQM589817 CAI589817 CKE589817 CUA589817 DDW589817 DNS589817 DXO589817 EHK589817 ERG589817 FBC589817 FKY589817 FUU589817 GEQ589817 GOM589817 GYI589817 HIE589817 HSA589817 IBW589817 ILS589817 IVO589817 JFK589817 JPG589817 JZC589817 KIY589817 KSU589817 LCQ589817 LMM589817 LWI589817 MGE589817 MQA589817 MZW589817 NJS589817 NTO589817 ODK589817 ONG589817 OXC589817 PGY589817 PQU589817 QAQ589817 QKM589817 QUI589817 REE589817 ROA589817 RXW589817 SHS589817 SRO589817 TBK589817 TLG589817 TVC589817 UEY589817 UOU589817 UYQ589817 VIM589817 VSI589817 WCE589817 WMA589817 WVW589817 HSA983038 JK655353 TG655353 ADC655353 AMY655353 AWU655353 BGQ655353 BQM655353 CAI655353 CKE655353 CUA655353 DDW655353 DNS655353 DXO655353 EHK655353 ERG655353 FBC655353 FKY655353 FUU655353 GEQ655353 GOM655353 GYI655353 HIE655353 HSA655353 IBW655353 ILS655353 IVO655353 JFK655353 JPG655353 JZC655353 KIY655353 KSU655353 LCQ655353 LMM655353 LWI655353 MGE655353 MQA655353 MZW655353 NJS655353 NTO655353 ODK655353 ONG655353 OXC655353 PGY655353 PQU655353 QAQ655353 QKM655353 QUI655353 REE655353 ROA655353 RXW655353 SHS655353 SRO655353 TBK655353 TLG655353 TVC655353 UEY655353 UOU655353 UYQ655353 VIM655353 VSI655353 WCE655353 WMA655353 WVW655353 IBW983038 JK720889 TG720889 ADC720889 AMY720889 AWU720889 BGQ720889 BQM720889 CAI720889 CKE720889 CUA720889 DDW720889 DNS720889 DXO720889 EHK720889 ERG720889 FBC720889 FKY720889 FUU720889 GEQ720889 GOM720889 GYI720889 HIE720889 HSA720889 IBW720889 ILS720889 IVO720889 JFK720889 JPG720889 JZC720889 KIY720889 KSU720889 LCQ720889 LMM720889 LWI720889 MGE720889 MQA720889 MZW720889 NJS720889 NTO720889 ODK720889 ONG720889 OXC720889 PGY720889 PQU720889 QAQ720889 QKM720889 QUI720889 REE720889 ROA720889 RXW720889 SHS720889 SRO720889 TBK720889 TLG720889 TVC720889 UEY720889 UOU720889 UYQ720889 VIM720889 VSI720889 WCE720889 WMA720889 WVW720889 ILS983038 JK786425 TG786425 ADC786425 AMY786425 AWU786425 BGQ786425 BQM786425 CAI786425 CKE786425 CUA786425 DDW786425 DNS786425 DXO786425 EHK786425 ERG786425 FBC786425 FKY786425 FUU786425 GEQ786425 GOM786425 GYI786425 HIE786425 HSA786425 IBW786425 ILS786425 IVO786425 JFK786425 JPG786425 JZC786425 KIY786425 KSU786425 LCQ786425 LMM786425 LWI786425 MGE786425 MQA786425 MZW786425 NJS786425 NTO786425 ODK786425 ONG786425 OXC786425 PGY786425 PQU786425 QAQ786425 QKM786425 QUI786425 REE786425 ROA786425 RXW786425 SHS786425 SRO786425 TBK786425 TLG786425 TVC786425 UEY786425 UOU786425 UYQ786425 VIM786425 VSI786425 WCE786425 WMA786425 WVW786425 IVO983038 JK851961 TG851961 ADC851961 AMY851961 AWU851961 BGQ851961 BQM851961 CAI851961 CKE851961 CUA851961 DDW851961 DNS851961 DXO851961 EHK851961 ERG851961 FBC851961 FKY851961 FUU851961 GEQ851961 GOM851961 GYI851961 HIE851961 HSA851961 IBW851961 ILS851961 IVO851961 JFK851961 JPG851961 JZC851961 KIY851961 KSU851961 LCQ851961 LMM851961 LWI851961 MGE851961 MQA851961 MZW851961 NJS851961 NTO851961 ODK851961 ONG851961 OXC851961 PGY851961 PQU851961 QAQ851961 QKM851961 QUI851961 REE851961 ROA851961 RXW851961 SHS851961 SRO851961 TBK851961 TLG851961 TVC851961 UEY851961 UOU851961 UYQ851961 VIM851961 VSI851961 WCE851961 WMA851961 WVW851961 JFK983038 JK917497 TG917497 ADC917497 AMY917497 AWU917497 BGQ917497 BQM917497 CAI917497 CKE917497 CUA917497 DDW917497 DNS917497 DXO917497 EHK917497 ERG917497 FBC917497 FKY917497 FUU917497 GEQ917497 GOM917497 GYI917497 HIE917497 HSA917497 IBW917497 ILS917497 IVO917497 JFK917497 JPG917497 JZC917497 KIY917497 KSU917497 LCQ917497 LMM917497 LWI917497 MGE917497 MQA917497 MZW917497 NJS917497 NTO917497 ODK917497 ONG917497 OXC917497 PGY917497 PQU917497 QAQ917497 QKM917497 QUI917497 REE917497 ROA917497 RXW917497 SHS917497 SRO917497 TBK917497 TLG917497 TVC917497 UEY917497 UOU917497 UYQ917497 VIM917497 VSI917497 WCE917497 WMA917497 WVW917497 JPG983038 JK983033 TG983033 ADC983033 AMY983033 AWU983033 BGQ983033 BQM983033 CAI983033 CKE983033 CUA983033 DDW983033 DNS983033 DXO983033 EHK983033 ERG983033 FBC983033 FKY983033 FUU983033 GEQ983033 GOM983033 GYI983033 HIE983033 HSA983033 IBW983033 ILS983033 IVO983033 JFK983033 JPG983033 JZC983033 KIY983033 KSU983033 LCQ983033 LMM983033 LWI983033 MGE983033 MQA983033 MZW983033 NJS983033 NTO983033 ODK983033 ONG983033 OXC983033 PGY983033 PQU983033 QAQ983033 QKM983033 QUI983033 REE983033 ROA983033 RXW983033 SHS983033 SRO983033 TBK983033 TLG983033 TVC983033 UEY983033 UOU983033 UYQ983033 VIM983033 VSI983033 WCE983033 WMA983033 WVW983033 WVW983038 JK20 TG20 ADC20 AMY20 AWU20 BGQ20 BQM20 CAI20 CKE20 CUA20 DDW20 DNS20 DXO20 EHK20 ERG20 FBC20 FKY20 FUU20 GEQ20 GOM20 GYI20 HIE20 HSA20 IBW20 ILS20 IVO20 JFK20 JPG20 JZC20 KIY20 KSU20 LCQ20 LMM20 LWI20 MGE20 MQA20 MZW20 NJS20 NTO20 ODK20 ONG20 OXC20 PGY20 PQU20 QAQ20 QKM20 QUI20 REE20 ROA20 RXW20 SHS20 SRO20 TBK20 TLG20 TVC20 UEY20 UOU20 UYQ20 VIM20 VSI20 WCE20 WMA20 WVW20 JZC983038 JK65524 TG65524 ADC65524 AMY65524 AWU65524 BGQ65524 BQM65524 CAI65524 CKE65524 CUA65524 DDW65524 DNS65524 DXO65524 EHK65524 ERG65524 FBC65524 FKY65524 FUU65524 GEQ65524 GOM65524 GYI65524 HIE65524 HSA65524 IBW65524 ILS65524 IVO65524 JFK65524 JPG65524 JZC65524 KIY65524 KSU65524 LCQ65524 LMM65524 LWI65524 MGE65524 MQA65524 MZW65524 NJS65524 NTO65524 ODK65524 ONG65524 OXC65524 PGY65524 PQU65524 QAQ65524 QKM65524 QUI65524 REE65524 ROA65524 RXW65524 SHS65524 SRO65524 TBK65524 TLG65524 TVC65524 UEY65524 UOU65524 UYQ65524 VIM65524 VSI65524 WCE65524 WMA65524 WVW65524 KIY983038 JK131060 TG131060 ADC131060 AMY131060 AWU131060 BGQ131060 BQM131060 CAI131060 CKE131060 CUA131060 DDW131060 DNS131060 DXO131060 EHK131060 ERG131060 FBC131060 FKY131060 FUU131060 GEQ131060 GOM131060 GYI131060 HIE131060 HSA131060 IBW131060 ILS131060 IVO131060 JFK131060 JPG131060 JZC131060 KIY131060 KSU131060 LCQ131060 LMM131060 LWI131060 MGE131060 MQA131060 MZW131060 NJS131060 NTO131060 ODK131060 ONG131060 OXC131060 PGY131060 PQU131060 QAQ131060 QKM131060 QUI131060 REE131060 ROA131060 RXW131060 SHS131060 SRO131060 TBK131060 TLG131060 TVC131060 UEY131060 UOU131060 UYQ131060 VIM131060 VSI131060 WCE131060 WMA131060 WVW131060 KSU983038 JK196596 TG196596 ADC196596 AMY196596 AWU196596 BGQ196596 BQM196596 CAI196596 CKE196596 CUA196596 DDW196596 DNS196596 DXO196596 EHK196596 ERG196596 FBC196596 FKY196596 FUU196596 GEQ196596 GOM196596 GYI196596 HIE196596 HSA196596 IBW196596 ILS196596 IVO196596 JFK196596 JPG196596 JZC196596 KIY196596 KSU196596 LCQ196596 LMM196596 LWI196596 MGE196596 MQA196596 MZW196596 NJS196596 NTO196596 ODK196596 ONG196596 OXC196596 PGY196596 PQU196596 QAQ196596 QKM196596 QUI196596 REE196596 ROA196596 RXW196596 SHS196596 SRO196596 TBK196596 TLG196596 TVC196596 UEY196596 UOU196596 UYQ196596 VIM196596 VSI196596 WCE196596 WMA196596 WVW196596 LCQ983038 JK262132 TG262132 ADC262132 AMY262132 AWU262132 BGQ262132 BQM262132 CAI262132 CKE262132 CUA262132 DDW262132 DNS262132 DXO262132 EHK262132 ERG262132 FBC262132 FKY262132 FUU262132 GEQ262132 GOM262132 GYI262132 HIE262132 HSA262132 IBW262132 ILS262132 IVO262132 JFK262132 JPG262132 JZC262132 KIY262132 KSU262132 LCQ262132 LMM262132 LWI262132 MGE262132 MQA262132 MZW262132 NJS262132 NTO262132 ODK262132 ONG262132 OXC262132 PGY262132 PQU262132 QAQ262132 QKM262132 QUI262132 REE262132 ROA262132 RXW262132 SHS262132 SRO262132 TBK262132 TLG262132 TVC262132 UEY262132 UOU262132 UYQ262132 VIM262132 VSI262132 WCE262132 WMA262132 WVW262132 LMM983038 JK327668 TG327668 ADC327668 AMY327668 AWU327668 BGQ327668 BQM327668 CAI327668 CKE327668 CUA327668 DDW327668 DNS327668 DXO327668 EHK327668 ERG327668 FBC327668 FKY327668 FUU327668 GEQ327668 GOM327668 GYI327668 HIE327668 HSA327668 IBW327668 ILS327668 IVO327668 JFK327668 JPG327668 JZC327668 KIY327668 KSU327668 LCQ327668 LMM327668 LWI327668 MGE327668 MQA327668 MZW327668 NJS327668 NTO327668 ODK327668 ONG327668 OXC327668 PGY327668 PQU327668 QAQ327668 QKM327668 QUI327668 REE327668 ROA327668 RXW327668 SHS327668 SRO327668 TBK327668 TLG327668 TVC327668 UEY327668 UOU327668 UYQ327668 VIM327668 VSI327668 WCE327668 WMA327668 WVW327668 LWI983038 JK393204 TG393204 ADC393204 AMY393204 AWU393204 BGQ393204 BQM393204 CAI393204 CKE393204 CUA393204 DDW393204 DNS393204 DXO393204 EHK393204 ERG393204 FBC393204 FKY393204 FUU393204 GEQ393204 GOM393204 GYI393204 HIE393204 HSA393204 IBW393204 ILS393204 IVO393204 JFK393204 JPG393204 JZC393204 KIY393204 KSU393204 LCQ393204 LMM393204 LWI393204 MGE393204 MQA393204 MZW393204 NJS393204 NTO393204 ODK393204 ONG393204 OXC393204 PGY393204 PQU393204 QAQ393204 QKM393204 QUI393204 REE393204 ROA393204 RXW393204 SHS393204 SRO393204 TBK393204 TLG393204 TVC393204 UEY393204 UOU393204 UYQ393204 VIM393204 VSI393204 WCE393204 WMA393204 WVW393204 MGE983038 JK458740 TG458740 ADC458740 AMY458740 AWU458740 BGQ458740 BQM458740 CAI458740 CKE458740 CUA458740 DDW458740 DNS458740 DXO458740 EHK458740 ERG458740 FBC458740 FKY458740 FUU458740 GEQ458740 GOM458740 GYI458740 HIE458740 HSA458740 IBW458740 ILS458740 IVO458740 JFK458740 JPG458740 JZC458740 KIY458740 KSU458740 LCQ458740 LMM458740 LWI458740 MGE458740 MQA458740 MZW458740 NJS458740 NTO458740 ODK458740 ONG458740 OXC458740 PGY458740 PQU458740 QAQ458740 QKM458740 QUI458740 REE458740 ROA458740 RXW458740 SHS458740 SRO458740 TBK458740 TLG458740 TVC458740 UEY458740 UOU458740 UYQ458740 VIM458740 VSI458740 WCE458740 WMA458740 WVW458740 MQA983038 JK524276 TG524276 ADC524276 AMY524276 AWU524276 BGQ524276 BQM524276 CAI524276 CKE524276 CUA524276 DDW524276 DNS524276 DXO524276 EHK524276 ERG524276 FBC524276 FKY524276 FUU524276 GEQ524276 GOM524276 GYI524276 HIE524276 HSA524276 IBW524276 ILS524276 IVO524276 JFK524276 JPG524276 JZC524276 KIY524276 KSU524276 LCQ524276 LMM524276 LWI524276 MGE524276 MQA524276 MZW524276 NJS524276 NTO524276 ODK524276 ONG524276 OXC524276 PGY524276 PQU524276 QAQ524276 QKM524276 QUI524276 REE524276 ROA524276 RXW524276 SHS524276 SRO524276 TBK524276 TLG524276 TVC524276 UEY524276 UOU524276 UYQ524276 VIM524276 VSI524276 WCE524276 WMA524276 WVW524276 MZW983038 JK589812 TG589812 ADC589812 AMY589812 AWU589812 BGQ589812 BQM589812 CAI589812 CKE589812 CUA589812 DDW589812 DNS589812 DXO589812 EHK589812 ERG589812 FBC589812 FKY589812 FUU589812 GEQ589812 GOM589812 GYI589812 HIE589812 HSA589812 IBW589812 ILS589812 IVO589812 JFK589812 JPG589812 JZC589812 KIY589812 KSU589812 LCQ589812 LMM589812 LWI589812 MGE589812 MQA589812 MZW589812 NJS589812 NTO589812 ODK589812 ONG589812 OXC589812 PGY589812 PQU589812 QAQ589812 QKM589812 QUI589812 REE589812 ROA589812 RXW589812 SHS589812 SRO589812 TBK589812 TLG589812 TVC589812 UEY589812 UOU589812 UYQ589812 VIM589812 VSI589812 WCE589812 WMA589812 WVW589812 NJS983038 JK655348 TG655348 ADC655348 AMY655348 AWU655348 BGQ655348 BQM655348 CAI655348 CKE655348 CUA655348 DDW655348 DNS655348 DXO655348 EHK655348 ERG655348 FBC655348 FKY655348 FUU655348 GEQ655348 GOM655348 GYI655348 HIE655348 HSA655348 IBW655348 ILS655348 IVO655348 JFK655348 JPG655348 JZC655348 KIY655348 KSU655348 LCQ655348 LMM655348 LWI655348 MGE655348 MQA655348 MZW655348 NJS655348 NTO655348 ODK655348 ONG655348 OXC655348 PGY655348 PQU655348 QAQ655348 QKM655348 QUI655348 REE655348 ROA655348 RXW655348 SHS655348 SRO655348 TBK655348 TLG655348 TVC655348 UEY655348 UOU655348 UYQ655348 VIM655348 VSI655348 WCE655348 WMA655348 WVW655348 NTO983038 JK720884 TG720884 ADC720884 AMY720884 AWU720884 BGQ720884 BQM720884 CAI720884 CKE720884 CUA720884 DDW720884 DNS720884 DXO720884 EHK720884 ERG720884 FBC720884 FKY720884 FUU720884 GEQ720884 GOM720884 GYI720884 HIE720884 HSA720884 IBW720884 ILS720884 IVO720884 JFK720884 JPG720884 JZC720884 KIY720884 KSU720884 LCQ720884 LMM720884 LWI720884 MGE720884 MQA720884 MZW720884 NJS720884 NTO720884 ODK720884 ONG720884 OXC720884 PGY720884 PQU720884 QAQ720884 QKM720884 QUI720884 REE720884 ROA720884 RXW720884 SHS720884 SRO720884 TBK720884 TLG720884 TVC720884 UEY720884 UOU720884 UYQ720884 VIM720884 VSI720884 WCE720884 WMA720884 WVW720884 ODK983038 JK786420 TG786420 ADC786420 AMY786420 AWU786420 BGQ786420 BQM786420 CAI786420 CKE786420 CUA786420 DDW786420 DNS786420 DXO786420 EHK786420 ERG786420 FBC786420 FKY786420 FUU786420 GEQ786420 GOM786420 GYI786420 HIE786420 HSA786420 IBW786420 ILS786420 IVO786420 JFK786420 JPG786420 JZC786420 KIY786420 KSU786420 LCQ786420 LMM786420 LWI786420 MGE786420 MQA786420 MZW786420 NJS786420 NTO786420 ODK786420 ONG786420 OXC786420 PGY786420 PQU786420 QAQ786420 QKM786420 QUI786420 REE786420 ROA786420 RXW786420 SHS786420 SRO786420 TBK786420 TLG786420 TVC786420 UEY786420 UOU786420 UYQ786420 VIM786420 VSI786420 WCE786420 WMA786420 WVW786420 ONG983038 JK851956 TG851956 ADC851956 AMY851956 AWU851956 BGQ851956 BQM851956 CAI851956 CKE851956 CUA851956 DDW851956 DNS851956 DXO851956 EHK851956 ERG851956 FBC851956 FKY851956 FUU851956 GEQ851956 GOM851956 GYI851956 HIE851956 HSA851956 IBW851956 ILS851956 IVO851956 JFK851956 JPG851956 JZC851956 KIY851956 KSU851956 LCQ851956 LMM851956 LWI851956 MGE851956 MQA851956 MZW851956 NJS851956 NTO851956 ODK851956 ONG851956 OXC851956 PGY851956 PQU851956 QAQ851956 QKM851956 QUI851956 REE851956 ROA851956 RXW851956 SHS851956 SRO851956 TBK851956 TLG851956 TVC851956 UEY851956 UOU851956 UYQ851956 VIM851956 VSI851956 WCE851956 WMA851956 WVW851956 OXC983038 JK917492 TG917492 ADC917492 AMY917492 AWU917492 BGQ917492 BQM917492 CAI917492 CKE917492 CUA917492 DDW917492 DNS917492 DXO917492 EHK917492 ERG917492 FBC917492 FKY917492 FUU917492 GEQ917492 GOM917492 GYI917492 HIE917492 HSA917492 IBW917492 ILS917492 IVO917492 JFK917492 JPG917492 JZC917492 KIY917492 KSU917492 LCQ917492 LMM917492 LWI917492 MGE917492 MQA917492 MZW917492 NJS917492 NTO917492 ODK917492 ONG917492 OXC917492 PGY917492 PQU917492 QAQ917492 QKM917492 QUI917492 REE917492 ROA917492 RXW917492 SHS917492 SRO917492 TBK917492 TLG917492 TVC917492 UEY917492 UOU917492 UYQ917492 VIM917492 VSI917492 WCE917492 WMA917492 WVW917492 PGY983038 JK983028 TG983028 ADC983028 AMY983028 AWU983028 BGQ983028 BQM983028 CAI983028 CKE983028 CUA983028 DDW983028 DNS983028 DXO983028 EHK983028 ERG983028 FBC983028 FKY983028 FUU983028 GEQ983028 GOM983028 GYI983028 HIE983028 HSA983028 IBW983028 ILS983028 IVO983028 JFK983028 JPG983028 JZC983028 KIY983028 KSU983028 LCQ983028 LMM983028 LWI983028 MGE983028 MQA983028 MZW983028 NJS983028 NTO983028 ODK983028 ONG983028 OXC983028 PGY983028 PQU983028 QAQ983028 QKM983028 QUI983028 REE983028 ROA983028 RXW983028 SHS983028 SRO983028 TBK983028 TLG983028 TVC983028 UEY983028 UOU983028 UYQ983028 VIM983028 VSI983028 WCE983028 WMA983028 WVW983028 WCE983038 JK30 TG30 ADC30 AMY30 AWU30 BGQ30 BQM30 CAI30 CKE30 CUA30 DDW30 DNS30 DXO30 EHK30 ERG30 FBC30 FKY30 FUU30 GEQ30 GOM30 GYI30 HIE30 HSA30 IBW30 ILS30 IVO30 JFK30 JPG30 JZC30 KIY30 KSU30 LCQ30 LMM30 LWI30 MGE30 MQA30 MZW30 NJS30 NTO30 ODK30 ONG30 OXC30 PGY30 PQU30 QAQ30 QKM30 QUI30 REE30 ROA30 RXW30 SHS30 SRO30 TBK30 TLG30 TVC30 UEY30 UOU30 UYQ30 VIM30 VSI30 WCE30 WMA30 WVW30 PQU983038 JK65534 TG65534 ADC65534 AMY65534 AWU65534 BGQ65534 BQM65534 CAI65534 CKE65534 CUA65534 DDW65534 DNS65534 DXO65534 EHK65534 ERG65534 FBC65534 FKY65534 FUU65534 GEQ65534 GOM65534 GYI65534 HIE65534 HSA65534 IBW65534 ILS65534 IVO65534 JFK65534 JPG65534 JZC65534 KIY65534 KSU65534 LCQ65534 LMM65534 LWI65534 MGE65534 MQA65534 MZW65534 NJS65534 NTO65534 ODK65534 ONG65534 OXC65534 PGY65534 PQU65534 QAQ65534 QKM65534 QUI65534 REE65534 ROA65534 RXW65534 SHS65534 SRO65534 TBK65534 TLG65534 TVC65534 UEY65534 UOU65534 UYQ65534 VIM65534 VSI65534 WCE65534 WMA65534 WVW65534 QAQ983038 JK131070 TG131070 ADC131070 AMY131070 AWU131070 BGQ131070 BQM131070 CAI131070 CKE131070 CUA131070 DDW131070 DNS131070 DXO131070 EHK131070 ERG131070 FBC131070 FKY131070 FUU131070 GEQ131070 GOM131070 GYI131070 HIE131070 HSA131070 IBW131070 ILS131070 IVO131070 JFK131070 JPG131070 JZC131070 KIY131070 KSU131070 LCQ131070 LMM131070 LWI131070 MGE131070 MQA131070 MZW131070 NJS131070 NTO131070 ODK131070 ONG131070 OXC131070 PGY131070 PQU131070 QAQ131070 QKM131070 QUI131070 REE131070 ROA131070 RXW131070 SHS131070 SRO131070 TBK131070 TLG131070 TVC131070 UEY131070 UOU131070 UYQ131070 VIM131070 VSI131070 WCE131070 WMA131070 WVW131070 QKM983038 JK196606 TG196606 ADC196606 AMY196606 AWU196606 BGQ196606 BQM196606 CAI196606 CKE196606 CUA196606 DDW196606 DNS196606 DXO196606 EHK196606 ERG196606 FBC196606 FKY196606 FUU196606 GEQ196606 GOM196606 GYI196606 HIE196606 HSA196606 IBW196606 ILS196606 IVO196606 JFK196606 JPG196606 JZC196606 KIY196606 KSU196606 LCQ196606 LMM196606 LWI196606 MGE196606 MQA196606 MZW196606 NJS196606 NTO196606 ODK196606 ONG196606 OXC196606 PGY196606 PQU196606 QAQ196606 QKM196606 QUI196606 REE196606 ROA196606 RXW196606 SHS196606 SRO196606 TBK196606 TLG196606 TVC196606 UEY196606 UOU196606 UYQ196606 VIM196606 VSI196606 WCE196606 WMA196606 WVW196606 QUI983038 JK262142 TG262142 ADC262142 AMY262142 AWU262142 BGQ262142 BQM262142 CAI262142 CKE262142 CUA262142 DDW262142 DNS262142 DXO262142 EHK262142 ERG262142 FBC262142 FKY262142 FUU262142 GEQ262142 GOM262142 GYI262142 HIE262142 HSA262142 IBW262142 ILS262142 IVO262142 JFK262142 JPG262142 JZC262142 KIY262142 KSU262142 LCQ262142 LMM262142 LWI262142 MGE262142 MQA262142 MZW262142 NJS262142 NTO262142 ODK262142 ONG262142 OXC262142 PGY262142 PQU262142 QAQ262142 QKM262142 QUI262142 REE262142 ROA262142 RXW262142 SHS262142 SRO262142 TBK262142 TLG262142 TVC262142 UEY262142 UOU262142 UYQ262142 VIM262142 VSI262142 WCE262142 WMA262142 WVW262142 REE983038 JK327678 TG327678 ADC327678 AMY327678 AWU327678 BGQ327678 BQM327678 CAI327678 CKE327678 CUA327678 DDW327678 DNS327678 DXO327678 EHK327678 ERG327678 FBC327678 FKY327678 FUU327678 GEQ327678 GOM327678 GYI327678 HIE327678 HSA327678 IBW327678 ILS327678 IVO327678 JFK327678 JPG327678 JZC327678 KIY327678 KSU327678 LCQ327678 LMM327678 LWI327678 MGE327678 MQA327678 MZW327678 NJS327678 NTO327678 ODK327678 ONG327678 OXC327678 PGY327678 PQU327678 QAQ327678 QKM327678 QUI327678 REE327678 ROA327678 RXW327678 SHS327678 SRO327678 TBK327678 TLG327678 TVC327678 UEY327678 UOU327678 UYQ327678 VIM327678 VSI327678 WCE327678 WMA327678 WVW327678 ROA983038 JK393214 TG393214 ADC393214 AMY393214 AWU393214 BGQ393214 BQM393214 CAI393214 CKE393214 CUA393214 DDW393214 DNS393214 DXO393214 EHK393214 ERG393214 FBC393214 FKY393214 FUU393214 GEQ393214 GOM393214 GYI393214 HIE393214 HSA393214 IBW393214 ILS393214 IVO393214 JFK393214 JPG393214 JZC393214 KIY393214 KSU393214 LCQ393214 LMM393214 LWI393214 MGE393214 MQA393214 MZW393214 NJS393214 NTO393214 ODK393214 ONG393214 OXC393214 PGY393214 PQU393214 QAQ393214 QKM393214 QUI393214 REE393214 ROA393214 RXW393214 SHS393214 SRO393214 TBK393214 TLG393214 TVC393214 UEY393214 UOU393214 UYQ393214 VIM393214 VSI393214 WCE393214 WMA393214 WVW393214 RXW983038 JK458750 TG458750 ADC458750 AMY458750 AWU458750 BGQ458750 BQM458750 CAI458750 CKE458750 CUA458750 DDW458750 DNS458750 DXO458750 EHK458750 ERG458750 FBC458750 FKY458750 FUU458750 GEQ458750 GOM458750 GYI458750 HIE458750 HSA458750 IBW458750 ILS458750 IVO458750 JFK458750 JPG458750 JZC458750 KIY458750 KSU458750 LCQ458750 LMM458750 LWI458750 MGE458750 MQA458750 MZW458750 NJS458750 NTO458750 ODK458750 ONG458750 OXC458750 PGY458750 PQU458750 QAQ458750 QKM458750 QUI458750 REE458750 ROA458750 RXW458750 SHS458750 SRO458750 TBK458750 TLG458750 TVC458750 UEY458750 UOU458750 UYQ458750 VIM458750 VSI458750 WCE458750 WMA458750 WVW458750 SHS983038 JK524286 TG524286 ADC524286 AMY524286 AWU524286 BGQ524286 BQM524286 CAI524286 CKE524286 CUA524286 DDW524286 DNS524286 DXO524286 EHK524286 ERG524286 FBC524286 FKY524286 FUU524286 GEQ524286 GOM524286 GYI524286 HIE524286 HSA524286 IBW524286 ILS524286 IVO524286 JFK524286 JPG524286 JZC524286 KIY524286 KSU524286 LCQ524286 LMM524286 LWI524286 MGE524286 MQA524286 MZW524286 NJS524286 NTO524286 ODK524286 ONG524286 OXC524286 PGY524286 PQU524286 QAQ524286 QKM524286 QUI524286 REE524286 ROA524286 RXW524286 SHS524286 SRO524286 TBK524286 TLG524286 TVC524286 UEY524286 UOU524286 UYQ524286 VIM524286 VSI524286 WCE524286 WMA524286 WVW524286 SRO983038 JK589822 TG589822 ADC589822 AMY589822 AWU589822 BGQ589822 BQM589822 CAI589822 CKE589822 CUA589822 DDW589822 DNS589822 DXO589822 EHK589822 ERG589822 FBC589822 FKY589822 FUU589822 GEQ589822 GOM589822 GYI589822 HIE589822 HSA589822 IBW589822 ILS589822 IVO589822 JFK589822 JPG589822 JZC589822 KIY589822 KSU589822 LCQ589822 LMM589822 LWI589822 MGE589822 MQA589822 MZW589822 NJS589822 NTO589822 ODK589822 ONG589822 OXC589822 PGY589822 PQU589822 QAQ589822 QKM589822 QUI589822 REE589822 ROA589822 RXW589822 SHS589822 SRO589822 TBK589822 TLG589822 TVC589822 UEY589822 UOU589822 UYQ589822 VIM589822 VSI589822 WCE589822 WMA589822 WVW589822 TBK983038 JK655358 TG655358 ADC655358 AMY655358 AWU655358 BGQ655358 BQM655358 CAI655358 CKE655358 CUA655358 DDW655358 DNS655358 DXO655358 EHK655358 ERG655358 FBC655358 FKY655358 FUU655358 GEQ655358 GOM655358 GYI655358 HIE655358 HSA655358 IBW655358 ILS655358 IVO655358 JFK655358 JPG655358 JZC655358 KIY655358 KSU655358 LCQ655358 LMM655358 LWI655358 MGE655358 MQA655358 MZW655358 NJS655358 NTO655358 ODK655358 ONG655358 OXC655358 PGY655358 PQU655358 QAQ655358 QKM655358 QUI655358 REE655358 ROA655358 RXW655358 SHS655358 SRO655358 TBK655358 TLG655358 TVC655358 UEY655358 UOU655358 UYQ655358 VIM655358 VSI655358 WCE655358 WMA655358 WVW655358 TLG983038 JK720894 TG720894 ADC720894 AMY720894 AWU720894 BGQ720894 BQM720894 CAI720894 CKE720894 CUA720894 DDW720894 DNS720894 DXO720894 EHK720894 ERG720894 FBC720894 FKY720894 FUU720894 GEQ720894 GOM720894 GYI720894 HIE720894 HSA720894 IBW720894 ILS720894 IVO720894 JFK720894 JPG720894 JZC720894 KIY720894 KSU720894 LCQ720894 LMM720894 LWI720894 MGE720894 MQA720894 MZW720894 NJS720894 NTO720894 ODK720894 ONG720894 OXC720894 PGY720894 PQU720894 QAQ720894 QKM720894 QUI720894 REE720894 ROA720894 RXW720894 SHS720894 SRO720894 TBK720894 TLG720894 TVC720894 UEY720894 UOU720894 UYQ720894 VIM720894 VSI720894 WCE720894 WMA720894 WVW720894 TVC983038 JK786430 TG786430 ADC786430 AMY786430 AWU786430 BGQ786430 BQM786430 CAI786430 CKE786430 CUA786430 DDW786430 DNS786430 DXO786430 EHK786430 ERG786430 FBC786430 FKY786430 FUU786430 GEQ786430 GOM786430 GYI786430 HIE786430 HSA786430 IBW786430 ILS786430 IVO786430 JFK786430 JPG786430 JZC786430 KIY786430 KSU786430 LCQ786430 LMM786430 LWI786430 MGE786430 MQA786430 MZW786430 NJS786430 NTO786430 ODK786430 ONG786430 OXC786430 PGY786430 PQU786430 QAQ786430 QKM786430 QUI786430 REE786430 ROA786430 RXW786430 SHS786430 SRO786430 TBK786430 TLG786430 TVC786430 UEY786430 UOU786430 UYQ786430 VIM786430 VSI786430 WCE786430 WMA786430 WVW786430 UEY983038 JK851966 TG851966 ADC851966 AMY851966 AWU851966 BGQ851966 BQM851966 CAI851966 CKE851966 CUA851966 DDW851966 DNS851966 DXO851966 EHK851966 ERG851966 FBC851966 FKY851966 FUU851966 GEQ851966 GOM851966 GYI851966 HIE851966 HSA851966 IBW851966 ILS851966 IVO851966 JFK851966 JPG851966 JZC851966 KIY851966 KSU851966 LCQ851966 LMM851966 LWI851966 MGE851966 MQA851966 MZW851966 NJS851966 NTO851966 ODK851966 ONG851966 OXC851966 PGY851966 PQU851966 QAQ851966 QKM851966 QUI851966 REE851966 ROA851966 RXW851966 SHS851966 SRO851966 TBK851966 TLG851966 TVC851966 UEY851966 UOU851966 UYQ851966 VIM851966 VSI851966 WCE851966 WMA851966 WVW851966 UOU983038 JK917502 TG917502 ADC917502 AMY917502 AWU917502 BGQ917502 BQM917502 CAI917502 CKE917502 CUA917502 DDW917502 DNS917502 DXO917502 EHK917502 ERG917502 FBC917502 FKY917502 FUU917502 GEQ917502 GOM917502 GYI917502 HIE917502 HSA917502 IBW917502 ILS917502 IVO917502 JFK917502 JPG917502 JZC917502 KIY917502 KSU917502 LCQ917502 LMM917502 LWI917502 MGE917502 MQA917502 MZW917502 NJS917502 NTO917502 ODK917502 ONG917502 OXC917502 PGY917502 PQU917502 QAQ917502 QKM917502 QUI917502 N65544 N131080 N196616 N262152 N327688 N393224 N458760 N524296 N589832 N655368 N720904 N786440 N851976 N917512 N983048 N65539 N131075 N196611 N262147 N327683 N393219 N458755 N524291 N589827 N655363 N720899 N786435 N851971 N917507 N983043 N65529 N131065 N196601 N262137 N327673 N393209 N458745 N524281 N589817 N655353 N720889 N786425 N851961 N917497 N983033 N65524 N131060 N196596 N262132 N327668 N393204 N458740 N524276 N589812 N655348 N720884 N786420 N851956 N917492 N983028 N65534 N131070 N196606 N262142 N327678 N393214 N458750 N524286 N589822 N655358 N720894 N786430 N851966 N917502 N983038" xr:uid="{00000000-0002-0000-0300-000001000000}">
      <formula1>"単,組"</formula1>
    </dataValidation>
    <dataValidation type="list" allowBlank="1" showInputMessage="1" showErrorMessage="1" sqref="VIQ983073:VIQ983087 NJV79:NJW82 JO65584:JP65588 TK65584:TL65588 ADG65584:ADH65588 ANC65584:AND65588 AWY65584:AWZ65588 BGU65584:BGV65588 BQQ65584:BQR65588 CAM65584:CAN65588 CKI65584:CKJ65588 CUE65584:CUF65588 DEA65584:DEB65588 DNW65584:DNX65588 DXS65584:DXT65588 EHO65584:EHP65588 ERK65584:ERL65588 FBG65584:FBH65588 FLC65584:FLD65588 FUY65584:FUZ65588 GEU65584:GEV65588 GOQ65584:GOR65588 GYM65584:GYN65588 HII65584:HIJ65588 HSE65584:HSF65588 ICA65584:ICB65588 ILW65584:ILX65588 IVS65584:IVT65588 JFO65584:JFP65588 JPK65584:JPL65588 JZG65584:JZH65588 KJC65584:KJD65588 KSY65584:KSZ65588 LCU65584:LCV65588 LMQ65584:LMR65588 LWM65584:LWN65588 MGI65584:MGJ65588 MQE65584:MQF65588 NAA65584:NAB65588 NJW65584:NJX65588 NTS65584:NTT65588 ODO65584:ODP65588 ONK65584:ONL65588 OXG65584:OXH65588 PHC65584:PHD65588 PQY65584:PQZ65588 QAU65584:QAV65588 QKQ65584:QKR65588 QUM65584:QUN65588 REI65584:REJ65588 ROE65584:ROF65588 RYA65584:RYB65588 SHW65584:SHX65588 SRS65584:SRT65588 TBO65584:TBP65588 TLK65584:TLL65588 TVG65584:TVH65588 UFC65584:UFD65588 UOY65584:UOZ65588 UYU65584:UYV65588 VIQ65584:VIR65588 VSM65584:VSN65588 WCI65584:WCJ65588 WME65584:WMF65588 WWA65584:WWB65588 MZY83:MZZ83 JO131120:JP131124 TK131120:TL131124 ADG131120:ADH131124 ANC131120:AND131124 AWY131120:AWZ131124 BGU131120:BGV131124 BQQ131120:BQR131124 CAM131120:CAN131124 CKI131120:CKJ131124 CUE131120:CUF131124 DEA131120:DEB131124 DNW131120:DNX131124 DXS131120:DXT131124 EHO131120:EHP131124 ERK131120:ERL131124 FBG131120:FBH131124 FLC131120:FLD131124 FUY131120:FUZ131124 GEU131120:GEV131124 GOQ131120:GOR131124 GYM131120:GYN131124 HII131120:HIJ131124 HSE131120:HSF131124 ICA131120:ICB131124 ILW131120:ILX131124 IVS131120:IVT131124 JFO131120:JFP131124 JPK131120:JPL131124 JZG131120:JZH131124 KJC131120:KJD131124 KSY131120:KSZ131124 LCU131120:LCV131124 LMQ131120:LMR131124 LWM131120:LWN131124 MGI131120:MGJ131124 MQE131120:MQF131124 NAA131120:NAB131124 NJW131120:NJX131124 NTS131120:NTT131124 ODO131120:ODP131124 ONK131120:ONL131124 OXG131120:OXH131124 PHC131120:PHD131124 PQY131120:PQZ131124 QAU131120:QAV131124 QKQ131120:QKR131124 QUM131120:QUN131124 REI131120:REJ131124 ROE131120:ROF131124 RYA131120:RYB131124 SHW131120:SHX131124 SRS131120:SRT131124 TBO131120:TBP131124 TLK131120:TLL131124 TVG131120:TVH131124 UFC131120:UFD131124 UOY131120:UOZ131124 UYU131120:UYV131124 VIQ131120:VIR131124 VSM131120:VSN131124 WCI131120:WCJ131124 WME131120:WMF131124 WWA131120:WWB131124 MZZ79:NAA82 JO196656:JP196660 TK196656:TL196660 ADG196656:ADH196660 ANC196656:AND196660 AWY196656:AWZ196660 BGU196656:BGV196660 BQQ196656:BQR196660 CAM196656:CAN196660 CKI196656:CKJ196660 CUE196656:CUF196660 DEA196656:DEB196660 DNW196656:DNX196660 DXS196656:DXT196660 EHO196656:EHP196660 ERK196656:ERL196660 FBG196656:FBH196660 FLC196656:FLD196660 FUY196656:FUZ196660 GEU196656:GEV196660 GOQ196656:GOR196660 GYM196656:GYN196660 HII196656:HIJ196660 HSE196656:HSF196660 ICA196656:ICB196660 ILW196656:ILX196660 IVS196656:IVT196660 JFO196656:JFP196660 JPK196656:JPL196660 JZG196656:JZH196660 KJC196656:KJD196660 KSY196656:KSZ196660 LCU196656:LCV196660 LMQ196656:LMR196660 LWM196656:LWN196660 MGI196656:MGJ196660 MQE196656:MQF196660 NAA196656:NAB196660 NJW196656:NJX196660 NTS196656:NTT196660 ODO196656:ODP196660 ONK196656:ONL196660 OXG196656:OXH196660 PHC196656:PHD196660 PQY196656:PQZ196660 QAU196656:QAV196660 QKQ196656:QKR196660 QUM196656:QUN196660 REI196656:REJ196660 ROE196656:ROF196660 RYA196656:RYB196660 SHW196656:SHX196660 SRS196656:SRT196660 TBO196656:TBP196660 TLK196656:TLL196660 TVG196656:TVH196660 UFC196656:UFD196660 UOY196656:UOZ196660 UYU196656:UYV196660 VIQ196656:VIR196660 VSM196656:VSN196660 WCI196656:WCJ196660 WME196656:WMF196660 WWA196656:WWB196660 MQC83:MQD83 JO262192:JP262196 TK262192:TL262196 ADG262192:ADH262196 ANC262192:AND262196 AWY262192:AWZ262196 BGU262192:BGV262196 BQQ262192:BQR262196 CAM262192:CAN262196 CKI262192:CKJ262196 CUE262192:CUF262196 DEA262192:DEB262196 DNW262192:DNX262196 DXS262192:DXT262196 EHO262192:EHP262196 ERK262192:ERL262196 FBG262192:FBH262196 FLC262192:FLD262196 FUY262192:FUZ262196 GEU262192:GEV262196 GOQ262192:GOR262196 GYM262192:GYN262196 HII262192:HIJ262196 HSE262192:HSF262196 ICA262192:ICB262196 ILW262192:ILX262196 IVS262192:IVT262196 JFO262192:JFP262196 JPK262192:JPL262196 JZG262192:JZH262196 KJC262192:KJD262196 KSY262192:KSZ262196 LCU262192:LCV262196 LMQ262192:LMR262196 LWM262192:LWN262196 MGI262192:MGJ262196 MQE262192:MQF262196 NAA262192:NAB262196 NJW262192:NJX262196 NTS262192:NTT262196 ODO262192:ODP262196 ONK262192:ONL262196 OXG262192:OXH262196 PHC262192:PHD262196 PQY262192:PQZ262196 QAU262192:QAV262196 QKQ262192:QKR262196 QUM262192:QUN262196 REI262192:REJ262196 ROE262192:ROF262196 RYA262192:RYB262196 SHW262192:SHX262196 SRS262192:SRT262196 TBO262192:TBP262196 TLK262192:TLL262196 TVG262192:TVH262196 UFC262192:UFD262196 UOY262192:UOZ262196 UYU262192:UYV262196 VIQ262192:VIR262196 VSM262192:VSN262196 WCI262192:WCJ262196 WME262192:WMF262196 WWA262192:WWB262196 MQD79:MQE82 JO327728:JP327732 TK327728:TL327732 ADG327728:ADH327732 ANC327728:AND327732 AWY327728:AWZ327732 BGU327728:BGV327732 BQQ327728:BQR327732 CAM327728:CAN327732 CKI327728:CKJ327732 CUE327728:CUF327732 DEA327728:DEB327732 DNW327728:DNX327732 DXS327728:DXT327732 EHO327728:EHP327732 ERK327728:ERL327732 FBG327728:FBH327732 FLC327728:FLD327732 FUY327728:FUZ327732 GEU327728:GEV327732 GOQ327728:GOR327732 GYM327728:GYN327732 HII327728:HIJ327732 HSE327728:HSF327732 ICA327728:ICB327732 ILW327728:ILX327732 IVS327728:IVT327732 JFO327728:JFP327732 JPK327728:JPL327732 JZG327728:JZH327732 KJC327728:KJD327732 KSY327728:KSZ327732 LCU327728:LCV327732 LMQ327728:LMR327732 LWM327728:LWN327732 MGI327728:MGJ327732 MQE327728:MQF327732 NAA327728:NAB327732 NJW327728:NJX327732 NTS327728:NTT327732 ODO327728:ODP327732 ONK327728:ONL327732 OXG327728:OXH327732 PHC327728:PHD327732 PQY327728:PQZ327732 QAU327728:QAV327732 QKQ327728:QKR327732 QUM327728:QUN327732 REI327728:REJ327732 ROE327728:ROF327732 RYA327728:RYB327732 SHW327728:SHX327732 SRS327728:SRT327732 TBO327728:TBP327732 TLK327728:TLL327732 TVG327728:TVH327732 UFC327728:UFD327732 UOY327728:UOZ327732 UYU327728:UYV327732 VIQ327728:VIR327732 VSM327728:VSN327732 WCI327728:WCJ327732 WME327728:WMF327732 WWA327728:WWB327732 MGG83:MGH83 JO393264:JP393268 TK393264:TL393268 ADG393264:ADH393268 ANC393264:AND393268 AWY393264:AWZ393268 BGU393264:BGV393268 BQQ393264:BQR393268 CAM393264:CAN393268 CKI393264:CKJ393268 CUE393264:CUF393268 DEA393264:DEB393268 DNW393264:DNX393268 DXS393264:DXT393268 EHO393264:EHP393268 ERK393264:ERL393268 FBG393264:FBH393268 FLC393264:FLD393268 FUY393264:FUZ393268 GEU393264:GEV393268 GOQ393264:GOR393268 GYM393264:GYN393268 HII393264:HIJ393268 HSE393264:HSF393268 ICA393264:ICB393268 ILW393264:ILX393268 IVS393264:IVT393268 JFO393264:JFP393268 JPK393264:JPL393268 JZG393264:JZH393268 KJC393264:KJD393268 KSY393264:KSZ393268 LCU393264:LCV393268 LMQ393264:LMR393268 LWM393264:LWN393268 MGI393264:MGJ393268 MQE393264:MQF393268 NAA393264:NAB393268 NJW393264:NJX393268 NTS393264:NTT393268 ODO393264:ODP393268 ONK393264:ONL393268 OXG393264:OXH393268 PHC393264:PHD393268 PQY393264:PQZ393268 QAU393264:QAV393268 QKQ393264:QKR393268 QUM393264:QUN393268 REI393264:REJ393268 ROE393264:ROF393268 RYA393264:RYB393268 SHW393264:SHX393268 SRS393264:SRT393268 TBO393264:TBP393268 TLK393264:TLL393268 TVG393264:TVH393268 UFC393264:UFD393268 UOY393264:UOZ393268 UYU393264:UYV393268 VIQ393264:VIR393268 VSM393264:VSN393268 WCI393264:WCJ393268 WME393264:WMF393268 WWA393264:WWB393268 MGH79:MGI82 JO458800:JP458804 TK458800:TL458804 ADG458800:ADH458804 ANC458800:AND458804 AWY458800:AWZ458804 BGU458800:BGV458804 BQQ458800:BQR458804 CAM458800:CAN458804 CKI458800:CKJ458804 CUE458800:CUF458804 DEA458800:DEB458804 DNW458800:DNX458804 DXS458800:DXT458804 EHO458800:EHP458804 ERK458800:ERL458804 FBG458800:FBH458804 FLC458800:FLD458804 FUY458800:FUZ458804 GEU458800:GEV458804 GOQ458800:GOR458804 GYM458800:GYN458804 HII458800:HIJ458804 HSE458800:HSF458804 ICA458800:ICB458804 ILW458800:ILX458804 IVS458800:IVT458804 JFO458800:JFP458804 JPK458800:JPL458804 JZG458800:JZH458804 KJC458800:KJD458804 KSY458800:KSZ458804 LCU458800:LCV458804 LMQ458800:LMR458804 LWM458800:LWN458804 MGI458800:MGJ458804 MQE458800:MQF458804 NAA458800:NAB458804 NJW458800:NJX458804 NTS458800:NTT458804 ODO458800:ODP458804 ONK458800:ONL458804 OXG458800:OXH458804 PHC458800:PHD458804 PQY458800:PQZ458804 QAU458800:QAV458804 QKQ458800:QKR458804 QUM458800:QUN458804 REI458800:REJ458804 ROE458800:ROF458804 RYA458800:RYB458804 SHW458800:SHX458804 SRS458800:SRT458804 TBO458800:TBP458804 TLK458800:TLL458804 TVG458800:TVH458804 UFC458800:UFD458804 UOY458800:UOZ458804 UYU458800:UYV458804 VIQ458800:VIR458804 VSM458800:VSN458804 WCI458800:WCJ458804 WME458800:WMF458804 WWA458800:WWB458804 LWK83:LWL83 JO524336:JP524340 TK524336:TL524340 ADG524336:ADH524340 ANC524336:AND524340 AWY524336:AWZ524340 BGU524336:BGV524340 BQQ524336:BQR524340 CAM524336:CAN524340 CKI524336:CKJ524340 CUE524336:CUF524340 DEA524336:DEB524340 DNW524336:DNX524340 DXS524336:DXT524340 EHO524336:EHP524340 ERK524336:ERL524340 FBG524336:FBH524340 FLC524336:FLD524340 FUY524336:FUZ524340 GEU524336:GEV524340 GOQ524336:GOR524340 GYM524336:GYN524340 HII524336:HIJ524340 HSE524336:HSF524340 ICA524336:ICB524340 ILW524336:ILX524340 IVS524336:IVT524340 JFO524336:JFP524340 JPK524336:JPL524340 JZG524336:JZH524340 KJC524336:KJD524340 KSY524336:KSZ524340 LCU524336:LCV524340 LMQ524336:LMR524340 LWM524336:LWN524340 MGI524336:MGJ524340 MQE524336:MQF524340 NAA524336:NAB524340 NJW524336:NJX524340 NTS524336:NTT524340 ODO524336:ODP524340 ONK524336:ONL524340 OXG524336:OXH524340 PHC524336:PHD524340 PQY524336:PQZ524340 QAU524336:QAV524340 QKQ524336:QKR524340 QUM524336:QUN524340 REI524336:REJ524340 ROE524336:ROF524340 RYA524336:RYB524340 SHW524336:SHX524340 SRS524336:SRT524340 TBO524336:TBP524340 TLK524336:TLL524340 TVG524336:TVH524340 UFC524336:UFD524340 UOY524336:UOZ524340 UYU524336:UYV524340 VIQ524336:VIR524340 VSM524336:VSN524340 WCI524336:WCJ524340 WME524336:WMF524340 WWA524336:WWB524340 LWL79:LWM82 JO589872:JP589876 TK589872:TL589876 ADG589872:ADH589876 ANC589872:AND589876 AWY589872:AWZ589876 BGU589872:BGV589876 BQQ589872:BQR589876 CAM589872:CAN589876 CKI589872:CKJ589876 CUE589872:CUF589876 DEA589872:DEB589876 DNW589872:DNX589876 DXS589872:DXT589876 EHO589872:EHP589876 ERK589872:ERL589876 FBG589872:FBH589876 FLC589872:FLD589876 FUY589872:FUZ589876 GEU589872:GEV589876 GOQ589872:GOR589876 GYM589872:GYN589876 HII589872:HIJ589876 HSE589872:HSF589876 ICA589872:ICB589876 ILW589872:ILX589876 IVS589872:IVT589876 JFO589872:JFP589876 JPK589872:JPL589876 JZG589872:JZH589876 KJC589872:KJD589876 KSY589872:KSZ589876 LCU589872:LCV589876 LMQ589872:LMR589876 LWM589872:LWN589876 MGI589872:MGJ589876 MQE589872:MQF589876 NAA589872:NAB589876 NJW589872:NJX589876 NTS589872:NTT589876 ODO589872:ODP589876 ONK589872:ONL589876 OXG589872:OXH589876 PHC589872:PHD589876 PQY589872:PQZ589876 QAU589872:QAV589876 QKQ589872:QKR589876 QUM589872:QUN589876 REI589872:REJ589876 ROE589872:ROF589876 RYA589872:RYB589876 SHW589872:SHX589876 SRS589872:SRT589876 TBO589872:TBP589876 TLK589872:TLL589876 TVG589872:TVH589876 UFC589872:UFD589876 UOY589872:UOZ589876 UYU589872:UYV589876 VIQ589872:VIR589876 VSM589872:VSN589876 WCI589872:WCJ589876 WME589872:WMF589876 WWA589872:WWB589876 LMO83:LMP83 JO655408:JP655412 TK655408:TL655412 ADG655408:ADH655412 ANC655408:AND655412 AWY655408:AWZ655412 BGU655408:BGV655412 BQQ655408:BQR655412 CAM655408:CAN655412 CKI655408:CKJ655412 CUE655408:CUF655412 DEA655408:DEB655412 DNW655408:DNX655412 DXS655408:DXT655412 EHO655408:EHP655412 ERK655408:ERL655412 FBG655408:FBH655412 FLC655408:FLD655412 FUY655408:FUZ655412 GEU655408:GEV655412 GOQ655408:GOR655412 GYM655408:GYN655412 HII655408:HIJ655412 HSE655408:HSF655412 ICA655408:ICB655412 ILW655408:ILX655412 IVS655408:IVT655412 JFO655408:JFP655412 JPK655408:JPL655412 JZG655408:JZH655412 KJC655408:KJD655412 KSY655408:KSZ655412 LCU655408:LCV655412 LMQ655408:LMR655412 LWM655408:LWN655412 MGI655408:MGJ655412 MQE655408:MQF655412 NAA655408:NAB655412 NJW655408:NJX655412 NTS655408:NTT655412 ODO655408:ODP655412 ONK655408:ONL655412 OXG655408:OXH655412 PHC655408:PHD655412 PQY655408:PQZ655412 QAU655408:QAV655412 QKQ655408:QKR655412 QUM655408:QUN655412 REI655408:REJ655412 ROE655408:ROF655412 RYA655408:RYB655412 SHW655408:SHX655412 SRS655408:SRT655412 TBO655408:TBP655412 TLK655408:TLL655412 TVG655408:TVH655412 UFC655408:UFD655412 UOY655408:UOZ655412 UYU655408:UYV655412 VIQ655408:VIR655412 VSM655408:VSN655412 WCI655408:WCJ655412 WME655408:WMF655412 WWA655408:WWB655412 LMP79:LMQ82 JO720944:JP720948 TK720944:TL720948 ADG720944:ADH720948 ANC720944:AND720948 AWY720944:AWZ720948 BGU720944:BGV720948 BQQ720944:BQR720948 CAM720944:CAN720948 CKI720944:CKJ720948 CUE720944:CUF720948 DEA720944:DEB720948 DNW720944:DNX720948 DXS720944:DXT720948 EHO720944:EHP720948 ERK720944:ERL720948 FBG720944:FBH720948 FLC720944:FLD720948 FUY720944:FUZ720948 GEU720944:GEV720948 GOQ720944:GOR720948 GYM720944:GYN720948 HII720944:HIJ720948 HSE720944:HSF720948 ICA720944:ICB720948 ILW720944:ILX720948 IVS720944:IVT720948 JFO720944:JFP720948 JPK720944:JPL720948 JZG720944:JZH720948 KJC720944:KJD720948 KSY720944:KSZ720948 LCU720944:LCV720948 LMQ720944:LMR720948 LWM720944:LWN720948 MGI720944:MGJ720948 MQE720944:MQF720948 NAA720944:NAB720948 NJW720944:NJX720948 NTS720944:NTT720948 ODO720944:ODP720948 ONK720944:ONL720948 OXG720944:OXH720948 PHC720944:PHD720948 PQY720944:PQZ720948 QAU720944:QAV720948 QKQ720944:QKR720948 QUM720944:QUN720948 REI720944:REJ720948 ROE720944:ROF720948 RYA720944:RYB720948 SHW720944:SHX720948 SRS720944:SRT720948 TBO720944:TBP720948 TLK720944:TLL720948 TVG720944:TVH720948 UFC720944:UFD720948 UOY720944:UOZ720948 UYU720944:UYV720948 VIQ720944:VIR720948 VSM720944:VSN720948 WCI720944:WCJ720948 WME720944:WMF720948 WWA720944:WWB720948 LCS83:LCT83 JO786480:JP786484 TK786480:TL786484 ADG786480:ADH786484 ANC786480:AND786484 AWY786480:AWZ786484 BGU786480:BGV786484 BQQ786480:BQR786484 CAM786480:CAN786484 CKI786480:CKJ786484 CUE786480:CUF786484 DEA786480:DEB786484 DNW786480:DNX786484 DXS786480:DXT786484 EHO786480:EHP786484 ERK786480:ERL786484 FBG786480:FBH786484 FLC786480:FLD786484 FUY786480:FUZ786484 GEU786480:GEV786484 GOQ786480:GOR786484 GYM786480:GYN786484 HII786480:HIJ786484 HSE786480:HSF786484 ICA786480:ICB786484 ILW786480:ILX786484 IVS786480:IVT786484 JFO786480:JFP786484 JPK786480:JPL786484 JZG786480:JZH786484 KJC786480:KJD786484 KSY786480:KSZ786484 LCU786480:LCV786484 LMQ786480:LMR786484 LWM786480:LWN786484 MGI786480:MGJ786484 MQE786480:MQF786484 NAA786480:NAB786484 NJW786480:NJX786484 NTS786480:NTT786484 ODO786480:ODP786484 ONK786480:ONL786484 OXG786480:OXH786484 PHC786480:PHD786484 PQY786480:PQZ786484 QAU786480:QAV786484 QKQ786480:QKR786484 QUM786480:QUN786484 REI786480:REJ786484 ROE786480:ROF786484 RYA786480:RYB786484 SHW786480:SHX786484 SRS786480:SRT786484 TBO786480:TBP786484 TLK786480:TLL786484 TVG786480:TVH786484 UFC786480:UFD786484 UOY786480:UOZ786484 UYU786480:UYV786484 VIQ786480:VIR786484 VSM786480:VSN786484 WCI786480:WCJ786484 WME786480:WMF786484 WWA786480:WWB786484 LCT79:LCU82 JO852016:JP852020 TK852016:TL852020 ADG852016:ADH852020 ANC852016:AND852020 AWY852016:AWZ852020 BGU852016:BGV852020 BQQ852016:BQR852020 CAM852016:CAN852020 CKI852016:CKJ852020 CUE852016:CUF852020 DEA852016:DEB852020 DNW852016:DNX852020 DXS852016:DXT852020 EHO852016:EHP852020 ERK852016:ERL852020 FBG852016:FBH852020 FLC852016:FLD852020 FUY852016:FUZ852020 GEU852016:GEV852020 GOQ852016:GOR852020 GYM852016:GYN852020 HII852016:HIJ852020 HSE852016:HSF852020 ICA852016:ICB852020 ILW852016:ILX852020 IVS852016:IVT852020 JFO852016:JFP852020 JPK852016:JPL852020 JZG852016:JZH852020 KJC852016:KJD852020 KSY852016:KSZ852020 LCU852016:LCV852020 LMQ852016:LMR852020 LWM852016:LWN852020 MGI852016:MGJ852020 MQE852016:MQF852020 NAA852016:NAB852020 NJW852016:NJX852020 NTS852016:NTT852020 ODO852016:ODP852020 ONK852016:ONL852020 OXG852016:OXH852020 PHC852016:PHD852020 PQY852016:PQZ852020 QAU852016:QAV852020 QKQ852016:QKR852020 QUM852016:QUN852020 REI852016:REJ852020 ROE852016:ROF852020 RYA852016:RYB852020 SHW852016:SHX852020 SRS852016:SRT852020 TBO852016:TBP852020 TLK852016:TLL852020 TVG852016:TVH852020 UFC852016:UFD852020 UOY852016:UOZ852020 UYU852016:UYV852020 VIQ852016:VIR852020 VSM852016:VSN852020 WCI852016:WCJ852020 WME852016:WMF852020 WWA852016:WWB852020 KSW83:KSX83 JO917552:JP917556 TK917552:TL917556 ADG917552:ADH917556 ANC917552:AND917556 AWY917552:AWZ917556 BGU917552:BGV917556 BQQ917552:BQR917556 CAM917552:CAN917556 CKI917552:CKJ917556 CUE917552:CUF917556 DEA917552:DEB917556 DNW917552:DNX917556 DXS917552:DXT917556 EHO917552:EHP917556 ERK917552:ERL917556 FBG917552:FBH917556 FLC917552:FLD917556 FUY917552:FUZ917556 GEU917552:GEV917556 GOQ917552:GOR917556 GYM917552:GYN917556 HII917552:HIJ917556 HSE917552:HSF917556 ICA917552:ICB917556 ILW917552:ILX917556 IVS917552:IVT917556 JFO917552:JFP917556 JPK917552:JPL917556 JZG917552:JZH917556 KJC917552:KJD917556 KSY917552:KSZ917556 LCU917552:LCV917556 LMQ917552:LMR917556 LWM917552:LWN917556 MGI917552:MGJ917556 MQE917552:MQF917556 NAA917552:NAB917556 NJW917552:NJX917556 NTS917552:NTT917556 ODO917552:ODP917556 ONK917552:ONL917556 OXG917552:OXH917556 PHC917552:PHD917556 PQY917552:PQZ917556 QAU917552:QAV917556 QKQ917552:QKR917556 QUM917552:QUN917556 REI917552:REJ917556 ROE917552:ROF917556 RYA917552:RYB917556 SHW917552:SHX917556 SRS917552:SRT917556 TBO917552:TBP917556 TLK917552:TLL917556 TVG917552:TVH917556 UFC917552:UFD917556 UOY917552:UOZ917556 UYU917552:UYV917556 VIQ917552:VIR917556 VSM917552:VSN917556 WCI917552:WCJ917556 WME917552:WMF917556 WWA917552:WWB917556 KSX79:KSY82 JO983088:JP983092 TK983088:TL983092 ADG983088:ADH983092 ANC983088:AND983092 AWY983088:AWZ983092 BGU983088:BGV983092 BQQ983088:BQR983092 CAM983088:CAN983092 CKI983088:CKJ983092 CUE983088:CUF983092 DEA983088:DEB983092 DNW983088:DNX983092 DXS983088:DXT983092 EHO983088:EHP983092 ERK983088:ERL983092 FBG983088:FBH983092 FLC983088:FLD983092 FUY983088:FUZ983092 GEU983088:GEV983092 GOQ983088:GOR983092 GYM983088:GYN983092 HII983088:HIJ983092 HSE983088:HSF983092 ICA983088:ICB983092 ILW983088:ILX983092 IVS983088:IVT983092 JFO983088:JFP983092 JPK983088:JPL983092 JZG983088:JZH983092 KJC983088:KJD983092 KSY983088:KSZ983092 LCU983088:LCV983092 LMQ983088:LMR983092 LWM983088:LWN983092 MGI983088:MGJ983092 MQE983088:MQF983092 NAA983088:NAB983092 NJW983088:NJX983092 NTS983088:NTT983092 ODO983088:ODP983092 ONK983088:ONL983092 OXG983088:OXH983092 PHC983088:PHD983092 PQY983088:PQZ983092 QAU983088:QAV983092 QKQ983088:QKR983092 QUM983088:QUN983092 REI983088:REJ983092 ROE983088:ROF983092 RYA983088:RYB983092 SHW983088:SHX983092 SRS983088:SRT983092 TBO983088:TBP983092 TLK983088:TLL983092 TVG983088:TVH983092 UFC983088:UFD983092 UOY983088:UOZ983092 UYU983088:UYV983092 VIQ983088:VIR983092 VSM983088:VSN983092 WCI983088:WCJ983092 WME983088:WMF983092 WWA983088:WWB983092 WME983073:WME983087 KJA83:KJB83 JG65569:JH65588 TC65569:TD65588 ACY65569:ACZ65588 AMU65569:AMV65588 AWQ65569:AWR65588 BGM65569:BGN65588 BQI65569:BQJ65588 CAE65569:CAF65588 CKA65569:CKB65588 CTW65569:CTX65588 DDS65569:DDT65588 DNO65569:DNP65588 DXK65569:DXL65588 EHG65569:EHH65588 ERC65569:ERD65588 FAY65569:FAZ65588 FKU65569:FKV65588 FUQ65569:FUR65588 GEM65569:GEN65588 GOI65569:GOJ65588 GYE65569:GYF65588 HIA65569:HIB65588 HRW65569:HRX65588 IBS65569:IBT65588 ILO65569:ILP65588 IVK65569:IVL65588 JFG65569:JFH65588 JPC65569:JPD65588 JYY65569:JYZ65588 KIU65569:KIV65588 KSQ65569:KSR65588 LCM65569:LCN65588 LMI65569:LMJ65588 LWE65569:LWF65588 MGA65569:MGB65588 MPW65569:MPX65588 MZS65569:MZT65588 NJO65569:NJP65588 NTK65569:NTL65588 ODG65569:ODH65588 ONC65569:OND65588 OWY65569:OWZ65588 PGU65569:PGV65588 PQQ65569:PQR65588 QAM65569:QAN65588 QKI65569:QKJ65588 QUE65569:QUF65588 REA65569:REB65588 RNW65569:RNX65588 RXS65569:RXT65588 SHO65569:SHP65588 SRK65569:SRL65588 TBG65569:TBH65588 TLC65569:TLD65588 TUY65569:TUZ65588 UEU65569:UEV65588 UOQ65569:UOR65588 UYM65569:UYN65588 VII65569:VIJ65588 VSE65569:VSF65588 WCA65569:WCB65588 WLW65569:WLX65588 WVS65569:WVT65588 KJB79:KJC82 JG131105:JH131124 TC131105:TD131124 ACY131105:ACZ131124 AMU131105:AMV131124 AWQ131105:AWR131124 BGM131105:BGN131124 BQI131105:BQJ131124 CAE131105:CAF131124 CKA131105:CKB131124 CTW131105:CTX131124 DDS131105:DDT131124 DNO131105:DNP131124 DXK131105:DXL131124 EHG131105:EHH131124 ERC131105:ERD131124 FAY131105:FAZ131124 FKU131105:FKV131124 FUQ131105:FUR131124 GEM131105:GEN131124 GOI131105:GOJ131124 GYE131105:GYF131124 HIA131105:HIB131124 HRW131105:HRX131124 IBS131105:IBT131124 ILO131105:ILP131124 IVK131105:IVL131124 JFG131105:JFH131124 JPC131105:JPD131124 JYY131105:JYZ131124 KIU131105:KIV131124 KSQ131105:KSR131124 LCM131105:LCN131124 LMI131105:LMJ131124 LWE131105:LWF131124 MGA131105:MGB131124 MPW131105:MPX131124 MZS131105:MZT131124 NJO131105:NJP131124 NTK131105:NTL131124 ODG131105:ODH131124 ONC131105:OND131124 OWY131105:OWZ131124 PGU131105:PGV131124 PQQ131105:PQR131124 QAM131105:QAN131124 QKI131105:QKJ131124 QUE131105:QUF131124 REA131105:REB131124 RNW131105:RNX131124 RXS131105:RXT131124 SHO131105:SHP131124 SRK131105:SRL131124 TBG131105:TBH131124 TLC131105:TLD131124 TUY131105:TUZ131124 UEU131105:UEV131124 UOQ131105:UOR131124 UYM131105:UYN131124 VII131105:VIJ131124 VSE131105:VSF131124 WCA131105:WCB131124 WLW131105:WLX131124 WVS131105:WVT131124 JZE83:JZF83 JG196641:JH196660 TC196641:TD196660 ACY196641:ACZ196660 AMU196641:AMV196660 AWQ196641:AWR196660 BGM196641:BGN196660 BQI196641:BQJ196660 CAE196641:CAF196660 CKA196641:CKB196660 CTW196641:CTX196660 DDS196641:DDT196660 DNO196641:DNP196660 DXK196641:DXL196660 EHG196641:EHH196660 ERC196641:ERD196660 FAY196641:FAZ196660 FKU196641:FKV196660 FUQ196641:FUR196660 GEM196641:GEN196660 GOI196641:GOJ196660 GYE196641:GYF196660 HIA196641:HIB196660 HRW196641:HRX196660 IBS196641:IBT196660 ILO196641:ILP196660 IVK196641:IVL196660 JFG196641:JFH196660 JPC196641:JPD196660 JYY196641:JYZ196660 KIU196641:KIV196660 KSQ196641:KSR196660 LCM196641:LCN196660 LMI196641:LMJ196660 LWE196641:LWF196660 MGA196641:MGB196660 MPW196641:MPX196660 MZS196641:MZT196660 NJO196641:NJP196660 NTK196641:NTL196660 ODG196641:ODH196660 ONC196641:OND196660 OWY196641:OWZ196660 PGU196641:PGV196660 PQQ196641:PQR196660 QAM196641:QAN196660 QKI196641:QKJ196660 QUE196641:QUF196660 REA196641:REB196660 RNW196641:RNX196660 RXS196641:RXT196660 SHO196641:SHP196660 SRK196641:SRL196660 TBG196641:TBH196660 TLC196641:TLD196660 TUY196641:TUZ196660 UEU196641:UEV196660 UOQ196641:UOR196660 UYM196641:UYN196660 VII196641:VIJ196660 VSE196641:VSF196660 WCA196641:WCB196660 WLW196641:WLX196660 WVS196641:WVT196660 JZF79:JZG82 JG262177:JH262196 TC262177:TD262196 ACY262177:ACZ262196 AMU262177:AMV262196 AWQ262177:AWR262196 BGM262177:BGN262196 BQI262177:BQJ262196 CAE262177:CAF262196 CKA262177:CKB262196 CTW262177:CTX262196 DDS262177:DDT262196 DNO262177:DNP262196 DXK262177:DXL262196 EHG262177:EHH262196 ERC262177:ERD262196 FAY262177:FAZ262196 FKU262177:FKV262196 FUQ262177:FUR262196 GEM262177:GEN262196 GOI262177:GOJ262196 GYE262177:GYF262196 HIA262177:HIB262196 HRW262177:HRX262196 IBS262177:IBT262196 ILO262177:ILP262196 IVK262177:IVL262196 JFG262177:JFH262196 JPC262177:JPD262196 JYY262177:JYZ262196 KIU262177:KIV262196 KSQ262177:KSR262196 LCM262177:LCN262196 LMI262177:LMJ262196 LWE262177:LWF262196 MGA262177:MGB262196 MPW262177:MPX262196 MZS262177:MZT262196 NJO262177:NJP262196 NTK262177:NTL262196 ODG262177:ODH262196 ONC262177:OND262196 OWY262177:OWZ262196 PGU262177:PGV262196 PQQ262177:PQR262196 QAM262177:QAN262196 QKI262177:QKJ262196 QUE262177:QUF262196 REA262177:REB262196 RNW262177:RNX262196 RXS262177:RXT262196 SHO262177:SHP262196 SRK262177:SRL262196 TBG262177:TBH262196 TLC262177:TLD262196 TUY262177:TUZ262196 UEU262177:UEV262196 UOQ262177:UOR262196 UYM262177:UYN262196 VII262177:VIJ262196 VSE262177:VSF262196 WCA262177:WCB262196 WLW262177:WLX262196 WVS262177:WVT262196 JPI83:JPJ83 JG327713:JH327732 TC327713:TD327732 ACY327713:ACZ327732 AMU327713:AMV327732 AWQ327713:AWR327732 BGM327713:BGN327732 BQI327713:BQJ327732 CAE327713:CAF327732 CKA327713:CKB327732 CTW327713:CTX327732 DDS327713:DDT327732 DNO327713:DNP327732 DXK327713:DXL327732 EHG327713:EHH327732 ERC327713:ERD327732 FAY327713:FAZ327732 FKU327713:FKV327732 FUQ327713:FUR327732 GEM327713:GEN327732 GOI327713:GOJ327732 GYE327713:GYF327732 HIA327713:HIB327732 HRW327713:HRX327732 IBS327713:IBT327732 ILO327713:ILP327732 IVK327713:IVL327732 JFG327713:JFH327732 JPC327713:JPD327732 JYY327713:JYZ327732 KIU327713:KIV327732 KSQ327713:KSR327732 LCM327713:LCN327732 LMI327713:LMJ327732 LWE327713:LWF327732 MGA327713:MGB327732 MPW327713:MPX327732 MZS327713:MZT327732 NJO327713:NJP327732 NTK327713:NTL327732 ODG327713:ODH327732 ONC327713:OND327732 OWY327713:OWZ327732 PGU327713:PGV327732 PQQ327713:PQR327732 QAM327713:QAN327732 QKI327713:QKJ327732 QUE327713:QUF327732 REA327713:REB327732 RNW327713:RNX327732 RXS327713:RXT327732 SHO327713:SHP327732 SRK327713:SRL327732 TBG327713:TBH327732 TLC327713:TLD327732 TUY327713:TUZ327732 UEU327713:UEV327732 UOQ327713:UOR327732 UYM327713:UYN327732 VII327713:VIJ327732 VSE327713:VSF327732 WCA327713:WCB327732 WLW327713:WLX327732 WVS327713:WVT327732 JPJ79:JPK82 JG393249:JH393268 TC393249:TD393268 ACY393249:ACZ393268 AMU393249:AMV393268 AWQ393249:AWR393268 BGM393249:BGN393268 BQI393249:BQJ393268 CAE393249:CAF393268 CKA393249:CKB393268 CTW393249:CTX393268 DDS393249:DDT393268 DNO393249:DNP393268 DXK393249:DXL393268 EHG393249:EHH393268 ERC393249:ERD393268 FAY393249:FAZ393268 FKU393249:FKV393268 FUQ393249:FUR393268 GEM393249:GEN393268 GOI393249:GOJ393268 GYE393249:GYF393268 HIA393249:HIB393268 HRW393249:HRX393268 IBS393249:IBT393268 ILO393249:ILP393268 IVK393249:IVL393268 JFG393249:JFH393268 JPC393249:JPD393268 JYY393249:JYZ393268 KIU393249:KIV393268 KSQ393249:KSR393268 LCM393249:LCN393268 LMI393249:LMJ393268 LWE393249:LWF393268 MGA393249:MGB393268 MPW393249:MPX393268 MZS393249:MZT393268 NJO393249:NJP393268 NTK393249:NTL393268 ODG393249:ODH393268 ONC393249:OND393268 OWY393249:OWZ393268 PGU393249:PGV393268 PQQ393249:PQR393268 QAM393249:QAN393268 QKI393249:QKJ393268 QUE393249:QUF393268 REA393249:REB393268 RNW393249:RNX393268 RXS393249:RXT393268 SHO393249:SHP393268 SRK393249:SRL393268 TBG393249:TBH393268 TLC393249:TLD393268 TUY393249:TUZ393268 UEU393249:UEV393268 UOQ393249:UOR393268 UYM393249:UYN393268 VII393249:VIJ393268 VSE393249:VSF393268 WCA393249:WCB393268 WLW393249:WLX393268 WVS393249:WVT393268 JFM83:JFN83 JG458785:JH458804 TC458785:TD458804 ACY458785:ACZ458804 AMU458785:AMV458804 AWQ458785:AWR458804 BGM458785:BGN458804 BQI458785:BQJ458804 CAE458785:CAF458804 CKA458785:CKB458804 CTW458785:CTX458804 DDS458785:DDT458804 DNO458785:DNP458804 DXK458785:DXL458804 EHG458785:EHH458804 ERC458785:ERD458804 FAY458785:FAZ458804 FKU458785:FKV458804 FUQ458785:FUR458804 GEM458785:GEN458804 GOI458785:GOJ458804 GYE458785:GYF458804 HIA458785:HIB458804 HRW458785:HRX458804 IBS458785:IBT458804 ILO458785:ILP458804 IVK458785:IVL458804 JFG458785:JFH458804 JPC458785:JPD458804 JYY458785:JYZ458804 KIU458785:KIV458804 KSQ458785:KSR458804 LCM458785:LCN458804 LMI458785:LMJ458804 LWE458785:LWF458804 MGA458785:MGB458804 MPW458785:MPX458804 MZS458785:MZT458804 NJO458785:NJP458804 NTK458785:NTL458804 ODG458785:ODH458804 ONC458785:OND458804 OWY458785:OWZ458804 PGU458785:PGV458804 PQQ458785:PQR458804 QAM458785:QAN458804 QKI458785:QKJ458804 QUE458785:QUF458804 REA458785:REB458804 RNW458785:RNX458804 RXS458785:RXT458804 SHO458785:SHP458804 SRK458785:SRL458804 TBG458785:TBH458804 TLC458785:TLD458804 TUY458785:TUZ458804 UEU458785:UEV458804 UOQ458785:UOR458804 UYM458785:UYN458804 VII458785:VIJ458804 VSE458785:VSF458804 WCA458785:WCB458804 WLW458785:WLX458804 WVS458785:WVT458804 JFN79:JFO82 JG524321:JH524340 TC524321:TD524340 ACY524321:ACZ524340 AMU524321:AMV524340 AWQ524321:AWR524340 BGM524321:BGN524340 BQI524321:BQJ524340 CAE524321:CAF524340 CKA524321:CKB524340 CTW524321:CTX524340 DDS524321:DDT524340 DNO524321:DNP524340 DXK524321:DXL524340 EHG524321:EHH524340 ERC524321:ERD524340 FAY524321:FAZ524340 FKU524321:FKV524340 FUQ524321:FUR524340 GEM524321:GEN524340 GOI524321:GOJ524340 GYE524321:GYF524340 HIA524321:HIB524340 HRW524321:HRX524340 IBS524321:IBT524340 ILO524321:ILP524340 IVK524321:IVL524340 JFG524321:JFH524340 JPC524321:JPD524340 JYY524321:JYZ524340 KIU524321:KIV524340 KSQ524321:KSR524340 LCM524321:LCN524340 LMI524321:LMJ524340 LWE524321:LWF524340 MGA524321:MGB524340 MPW524321:MPX524340 MZS524321:MZT524340 NJO524321:NJP524340 NTK524321:NTL524340 ODG524321:ODH524340 ONC524321:OND524340 OWY524321:OWZ524340 PGU524321:PGV524340 PQQ524321:PQR524340 QAM524321:QAN524340 QKI524321:QKJ524340 QUE524321:QUF524340 REA524321:REB524340 RNW524321:RNX524340 RXS524321:RXT524340 SHO524321:SHP524340 SRK524321:SRL524340 TBG524321:TBH524340 TLC524321:TLD524340 TUY524321:TUZ524340 UEU524321:UEV524340 UOQ524321:UOR524340 UYM524321:UYN524340 VII524321:VIJ524340 VSE524321:VSF524340 WCA524321:WCB524340 WLW524321:WLX524340 WVS524321:WVT524340 IVQ83:IVR83 JG589857:JH589876 TC589857:TD589876 ACY589857:ACZ589876 AMU589857:AMV589876 AWQ589857:AWR589876 BGM589857:BGN589876 BQI589857:BQJ589876 CAE589857:CAF589876 CKA589857:CKB589876 CTW589857:CTX589876 DDS589857:DDT589876 DNO589857:DNP589876 DXK589857:DXL589876 EHG589857:EHH589876 ERC589857:ERD589876 FAY589857:FAZ589876 FKU589857:FKV589876 FUQ589857:FUR589876 GEM589857:GEN589876 GOI589857:GOJ589876 GYE589857:GYF589876 HIA589857:HIB589876 HRW589857:HRX589876 IBS589857:IBT589876 ILO589857:ILP589876 IVK589857:IVL589876 JFG589857:JFH589876 JPC589857:JPD589876 JYY589857:JYZ589876 KIU589857:KIV589876 KSQ589857:KSR589876 LCM589857:LCN589876 LMI589857:LMJ589876 LWE589857:LWF589876 MGA589857:MGB589876 MPW589857:MPX589876 MZS589857:MZT589876 NJO589857:NJP589876 NTK589857:NTL589876 ODG589857:ODH589876 ONC589857:OND589876 OWY589857:OWZ589876 PGU589857:PGV589876 PQQ589857:PQR589876 QAM589857:QAN589876 QKI589857:QKJ589876 QUE589857:QUF589876 REA589857:REB589876 RNW589857:RNX589876 RXS589857:RXT589876 SHO589857:SHP589876 SRK589857:SRL589876 TBG589857:TBH589876 TLC589857:TLD589876 TUY589857:TUZ589876 UEU589857:UEV589876 UOQ589857:UOR589876 UYM589857:UYN589876 VII589857:VIJ589876 VSE589857:VSF589876 WCA589857:WCB589876 WLW589857:WLX589876 WVS589857:WVT589876 IVR79:IVS82 JG655393:JH655412 TC655393:TD655412 ACY655393:ACZ655412 AMU655393:AMV655412 AWQ655393:AWR655412 BGM655393:BGN655412 BQI655393:BQJ655412 CAE655393:CAF655412 CKA655393:CKB655412 CTW655393:CTX655412 DDS655393:DDT655412 DNO655393:DNP655412 DXK655393:DXL655412 EHG655393:EHH655412 ERC655393:ERD655412 FAY655393:FAZ655412 FKU655393:FKV655412 FUQ655393:FUR655412 GEM655393:GEN655412 GOI655393:GOJ655412 GYE655393:GYF655412 HIA655393:HIB655412 HRW655393:HRX655412 IBS655393:IBT655412 ILO655393:ILP655412 IVK655393:IVL655412 JFG655393:JFH655412 JPC655393:JPD655412 JYY655393:JYZ655412 KIU655393:KIV655412 KSQ655393:KSR655412 LCM655393:LCN655412 LMI655393:LMJ655412 LWE655393:LWF655412 MGA655393:MGB655412 MPW655393:MPX655412 MZS655393:MZT655412 NJO655393:NJP655412 NTK655393:NTL655412 ODG655393:ODH655412 ONC655393:OND655412 OWY655393:OWZ655412 PGU655393:PGV655412 PQQ655393:PQR655412 QAM655393:QAN655412 QKI655393:QKJ655412 QUE655393:QUF655412 REA655393:REB655412 RNW655393:RNX655412 RXS655393:RXT655412 SHO655393:SHP655412 SRK655393:SRL655412 TBG655393:TBH655412 TLC655393:TLD655412 TUY655393:TUZ655412 UEU655393:UEV655412 UOQ655393:UOR655412 UYM655393:UYN655412 VII655393:VIJ655412 VSE655393:VSF655412 WCA655393:WCB655412 WLW655393:WLX655412 WVS655393:WVT655412 ILU83:ILV83 JG720929:JH720948 TC720929:TD720948 ACY720929:ACZ720948 AMU720929:AMV720948 AWQ720929:AWR720948 BGM720929:BGN720948 BQI720929:BQJ720948 CAE720929:CAF720948 CKA720929:CKB720948 CTW720929:CTX720948 DDS720929:DDT720948 DNO720929:DNP720948 DXK720929:DXL720948 EHG720929:EHH720948 ERC720929:ERD720948 FAY720929:FAZ720948 FKU720929:FKV720948 FUQ720929:FUR720948 GEM720929:GEN720948 GOI720929:GOJ720948 GYE720929:GYF720948 HIA720929:HIB720948 HRW720929:HRX720948 IBS720929:IBT720948 ILO720929:ILP720948 IVK720929:IVL720948 JFG720929:JFH720948 JPC720929:JPD720948 JYY720929:JYZ720948 KIU720929:KIV720948 KSQ720929:KSR720948 LCM720929:LCN720948 LMI720929:LMJ720948 LWE720929:LWF720948 MGA720929:MGB720948 MPW720929:MPX720948 MZS720929:MZT720948 NJO720929:NJP720948 NTK720929:NTL720948 ODG720929:ODH720948 ONC720929:OND720948 OWY720929:OWZ720948 PGU720929:PGV720948 PQQ720929:PQR720948 QAM720929:QAN720948 QKI720929:QKJ720948 QUE720929:QUF720948 REA720929:REB720948 RNW720929:RNX720948 RXS720929:RXT720948 SHO720929:SHP720948 SRK720929:SRL720948 TBG720929:TBH720948 TLC720929:TLD720948 TUY720929:TUZ720948 UEU720929:UEV720948 UOQ720929:UOR720948 UYM720929:UYN720948 VII720929:VIJ720948 VSE720929:VSF720948 WCA720929:WCB720948 WLW720929:WLX720948 WVS720929:WVT720948 ILV79:ILW82 JG786465:JH786484 TC786465:TD786484 ACY786465:ACZ786484 AMU786465:AMV786484 AWQ786465:AWR786484 BGM786465:BGN786484 BQI786465:BQJ786484 CAE786465:CAF786484 CKA786465:CKB786484 CTW786465:CTX786484 DDS786465:DDT786484 DNO786465:DNP786484 DXK786465:DXL786484 EHG786465:EHH786484 ERC786465:ERD786484 FAY786465:FAZ786484 FKU786465:FKV786484 FUQ786465:FUR786484 GEM786465:GEN786484 GOI786465:GOJ786484 GYE786465:GYF786484 HIA786465:HIB786484 HRW786465:HRX786484 IBS786465:IBT786484 ILO786465:ILP786484 IVK786465:IVL786484 JFG786465:JFH786484 JPC786465:JPD786484 JYY786465:JYZ786484 KIU786465:KIV786484 KSQ786465:KSR786484 LCM786465:LCN786484 LMI786465:LMJ786484 LWE786465:LWF786484 MGA786465:MGB786484 MPW786465:MPX786484 MZS786465:MZT786484 NJO786465:NJP786484 NTK786465:NTL786484 ODG786465:ODH786484 ONC786465:OND786484 OWY786465:OWZ786484 PGU786465:PGV786484 PQQ786465:PQR786484 QAM786465:QAN786484 QKI786465:QKJ786484 QUE786465:QUF786484 REA786465:REB786484 RNW786465:RNX786484 RXS786465:RXT786484 SHO786465:SHP786484 SRK786465:SRL786484 TBG786465:TBH786484 TLC786465:TLD786484 TUY786465:TUZ786484 UEU786465:UEV786484 UOQ786465:UOR786484 UYM786465:UYN786484 VII786465:VIJ786484 VSE786465:VSF786484 WCA786465:WCB786484 WLW786465:WLX786484 WVS786465:WVT786484 IBY83:IBZ83 JG852001:JH852020 TC852001:TD852020 ACY852001:ACZ852020 AMU852001:AMV852020 AWQ852001:AWR852020 BGM852001:BGN852020 BQI852001:BQJ852020 CAE852001:CAF852020 CKA852001:CKB852020 CTW852001:CTX852020 DDS852001:DDT852020 DNO852001:DNP852020 DXK852001:DXL852020 EHG852001:EHH852020 ERC852001:ERD852020 FAY852001:FAZ852020 FKU852001:FKV852020 FUQ852001:FUR852020 GEM852001:GEN852020 GOI852001:GOJ852020 GYE852001:GYF852020 HIA852001:HIB852020 HRW852001:HRX852020 IBS852001:IBT852020 ILO852001:ILP852020 IVK852001:IVL852020 JFG852001:JFH852020 JPC852001:JPD852020 JYY852001:JYZ852020 KIU852001:KIV852020 KSQ852001:KSR852020 LCM852001:LCN852020 LMI852001:LMJ852020 LWE852001:LWF852020 MGA852001:MGB852020 MPW852001:MPX852020 MZS852001:MZT852020 NJO852001:NJP852020 NTK852001:NTL852020 ODG852001:ODH852020 ONC852001:OND852020 OWY852001:OWZ852020 PGU852001:PGV852020 PQQ852001:PQR852020 QAM852001:QAN852020 QKI852001:QKJ852020 QUE852001:QUF852020 REA852001:REB852020 RNW852001:RNX852020 RXS852001:RXT852020 SHO852001:SHP852020 SRK852001:SRL852020 TBG852001:TBH852020 TLC852001:TLD852020 TUY852001:TUZ852020 UEU852001:UEV852020 UOQ852001:UOR852020 UYM852001:UYN852020 VII852001:VIJ852020 VSE852001:VSF852020 WCA852001:WCB852020 WLW852001:WLX852020 WVS852001:WVT852020 IBZ79:ICA82 JG917537:JH917556 TC917537:TD917556 ACY917537:ACZ917556 AMU917537:AMV917556 AWQ917537:AWR917556 BGM917537:BGN917556 BQI917537:BQJ917556 CAE917537:CAF917556 CKA917537:CKB917556 CTW917537:CTX917556 DDS917537:DDT917556 DNO917537:DNP917556 DXK917537:DXL917556 EHG917537:EHH917556 ERC917537:ERD917556 FAY917537:FAZ917556 FKU917537:FKV917556 FUQ917537:FUR917556 GEM917537:GEN917556 GOI917537:GOJ917556 GYE917537:GYF917556 HIA917537:HIB917556 HRW917537:HRX917556 IBS917537:IBT917556 ILO917537:ILP917556 IVK917537:IVL917556 JFG917537:JFH917556 JPC917537:JPD917556 JYY917537:JYZ917556 KIU917537:KIV917556 KSQ917537:KSR917556 LCM917537:LCN917556 LMI917537:LMJ917556 LWE917537:LWF917556 MGA917537:MGB917556 MPW917537:MPX917556 MZS917537:MZT917556 NJO917537:NJP917556 NTK917537:NTL917556 ODG917537:ODH917556 ONC917537:OND917556 OWY917537:OWZ917556 PGU917537:PGV917556 PQQ917537:PQR917556 QAM917537:QAN917556 QKI917537:QKJ917556 QUE917537:QUF917556 REA917537:REB917556 RNW917537:RNX917556 RXS917537:RXT917556 SHO917537:SHP917556 SRK917537:SRL917556 TBG917537:TBH917556 TLC917537:TLD917556 TUY917537:TUZ917556 UEU917537:UEV917556 UOQ917537:UOR917556 UYM917537:UYN917556 VII917537:VIJ917556 VSE917537:VSF917556 WCA917537:WCB917556 WLW917537:WLX917556 WVS917537:WVT917556 HSC83:HSD83 JG983073:JH983092 TC983073:TD983092 ACY983073:ACZ983092 AMU983073:AMV983092 AWQ983073:AWR983092 BGM983073:BGN983092 BQI983073:BQJ983092 CAE983073:CAF983092 CKA983073:CKB983092 CTW983073:CTX983092 DDS983073:DDT983092 DNO983073:DNP983092 DXK983073:DXL983092 EHG983073:EHH983092 ERC983073:ERD983092 FAY983073:FAZ983092 FKU983073:FKV983092 FUQ983073:FUR983092 GEM983073:GEN983092 GOI983073:GOJ983092 GYE983073:GYF983092 HIA983073:HIB983092 HRW983073:HRX983092 IBS983073:IBT983092 ILO983073:ILP983092 IVK983073:IVL983092 JFG983073:JFH983092 JPC983073:JPD983092 JYY983073:JYZ983092 KIU983073:KIV983092 KSQ983073:KSR983092 LCM983073:LCN983092 LMI983073:LMJ983092 LWE983073:LWF983092 MGA983073:MGB983092 MPW983073:MPX983092 MZS983073:MZT983092 NJO983073:NJP983092 NTK983073:NTL983092 ODG983073:ODH983092 ONC983073:OND983092 OWY983073:OWZ983092 PGU983073:PGV983092 PQQ983073:PQR983092 QAM983073:QAN983092 QKI983073:QKJ983092 QUE983073:QUF983092 REA983073:REB983092 RNW983073:RNX983092 RXS983073:RXT983092 SHO983073:SHP983092 SRK983073:SRL983092 TBG983073:TBH983092 TLC983073:TLD983092 TUY983073:TUZ983092 UEU983073:UEV983092 UOQ983073:UOR983092 UYM983073:UYN983092 VII983073:VIJ983092 VSE983073:VSF983092 WCA983073:WCB983092 WLW983073:WLX983092 WVS983073:WVT983092 WWA983073:WWA983087 HSD79:HSE82 JJ65569:JJ65588 TF65569:TF65588 ADB65569:ADB65588 AMX65569:AMX65588 AWT65569:AWT65588 BGP65569:BGP65588 BQL65569:BQL65588 CAH65569:CAH65588 CKD65569:CKD65588 CTZ65569:CTZ65588 DDV65569:DDV65588 DNR65569:DNR65588 DXN65569:DXN65588 EHJ65569:EHJ65588 ERF65569:ERF65588 FBB65569:FBB65588 FKX65569:FKX65588 FUT65569:FUT65588 GEP65569:GEP65588 GOL65569:GOL65588 GYH65569:GYH65588 HID65569:HID65588 HRZ65569:HRZ65588 IBV65569:IBV65588 ILR65569:ILR65588 IVN65569:IVN65588 JFJ65569:JFJ65588 JPF65569:JPF65588 JZB65569:JZB65588 KIX65569:KIX65588 KST65569:KST65588 LCP65569:LCP65588 LML65569:LML65588 LWH65569:LWH65588 MGD65569:MGD65588 MPZ65569:MPZ65588 MZV65569:MZV65588 NJR65569:NJR65588 NTN65569:NTN65588 ODJ65569:ODJ65588 ONF65569:ONF65588 OXB65569:OXB65588 PGX65569:PGX65588 PQT65569:PQT65588 QAP65569:QAP65588 QKL65569:QKL65588 QUH65569:QUH65588 RED65569:RED65588 RNZ65569:RNZ65588 RXV65569:RXV65588 SHR65569:SHR65588 SRN65569:SRN65588 TBJ65569:TBJ65588 TLF65569:TLF65588 TVB65569:TVB65588 UEX65569:UEX65588 UOT65569:UOT65588 UYP65569:UYP65588 VIL65569:VIL65588 VSH65569:VSH65588 WCD65569:WCD65588 WLZ65569:WLZ65588 WVV65569:WVV65588 HIG83:HIH83 JJ131105:JJ131124 TF131105:TF131124 ADB131105:ADB131124 AMX131105:AMX131124 AWT131105:AWT131124 BGP131105:BGP131124 BQL131105:BQL131124 CAH131105:CAH131124 CKD131105:CKD131124 CTZ131105:CTZ131124 DDV131105:DDV131124 DNR131105:DNR131124 DXN131105:DXN131124 EHJ131105:EHJ131124 ERF131105:ERF131124 FBB131105:FBB131124 FKX131105:FKX131124 FUT131105:FUT131124 GEP131105:GEP131124 GOL131105:GOL131124 GYH131105:GYH131124 HID131105:HID131124 HRZ131105:HRZ131124 IBV131105:IBV131124 ILR131105:ILR131124 IVN131105:IVN131124 JFJ131105:JFJ131124 JPF131105:JPF131124 JZB131105:JZB131124 KIX131105:KIX131124 KST131105:KST131124 LCP131105:LCP131124 LML131105:LML131124 LWH131105:LWH131124 MGD131105:MGD131124 MPZ131105:MPZ131124 MZV131105:MZV131124 NJR131105:NJR131124 NTN131105:NTN131124 ODJ131105:ODJ131124 ONF131105:ONF131124 OXB131105:OXB131124 PGX131105:PGX131124 PQT131105:PQT131124 QAP131105:QAP131124 QKL131105:QKL131124 QUH131105:QUH131124 RED131105:RED131124 RNZ131105:RNZ131124 RXV131105:RXV131124 SHR131105:SHR131124 SRN131105:SRN131124 TBJ131105:TBJ131124 TLF131105:TLF131124 TVB131105:TVB131124 UEX131105:UEX131124 UOT131105:UOT131124 UYP131105:UYP131124 VIL131105:VIL131124 VSH131105:VSH131124 WCD131105:WCD131124 WLZ131105:WLZ131124 WVV131105:WVV131124 HIH79:HII82 JJ196641:JJ196660 TF196641:TF196660 ADB196641:ADB196660 AMX196641:AMX196660 AWT196641:AWT196660 BGP196641:BGP196660 BQL196641:BQL196660 CAH196641:CAH196660 CKD196641:CKD196660 CTZ196641:CTZ196660 DDV196641:DDV196660 DNR196641:DNR196660 DXN196641:DXN196660 EHJ196641:EHJ196660 ERF196641:ERF196660 FBB196641:FBB196660 FKX196641:FKX196660 FUT196641:FUT196660 GEP196641:GEP196660 GOL196641:GOL196660 GYH196641:GYH196660 HID196641:HID196660 HRZ196641:HRZ196660 IBV196641:IBV196660 ILR196641:ILR196660 IVN196641:IVN196660 JFJ196641:JFJ196660 JPF196641:JPF196660 JZB196641:JZB196660 KIX196641:KIX196660 KST196641:KST196660 LCP196641:LCP196660 LML196641:LML196660 LWH196641:LWH196660 MGD196641:MGD196660 MPZ196641:MPZ196660 MZV196641:MZV196660 NJR196641:NJR196660 NTN196641:NTN196660 ODJ196641:ODJ196660 ONF196641:ONF196660 OXB196641:OXB196660 PGX196641:PGX196660 PQT196641:PQT196660 QAP196641:QAP196660 QKL196641:QKL196660 QUH196641:QUH196660 RED196641:RED196660 RNZ196641:RNZ196660 RXV196641:RXV196660 SHR196641:SHR196660 SRN196641:SRN196660 TBJ196641:TBJ196660 TLF196641:TLF196660 TVB196641:TVB196660 UEX196641:UEX196660 UOT196641:UOT196660 UYP196641:UYP196660 VIL196641:VIL196660 VSH196641:VSH196660 WCD196641:WCD196660 WLZ196641:WLZ196660 WVV196641:WVV196660 GYK83:GYL83 JJ262177:JJ262196 TF262177:TF262196 ADB262177:ADB262196 AMX262177:AMX262196 AWT262177:AWT262196 BGP262177:BGP262196 BQL262177:BQL262196 CAH262177:CAH262196 CKD262177:CKD262196 CTZ262177:CTZ262196 DDV262177:DDV262196 DNR262177:DNR262196 DXN262177:DXN262196 EHJ262177:EHJ262196 ERF262177:ERF262196 FBB262177:FBB262196 FKX262177:FKX262196 FUT262177:FUT262196 GEP262177:GEP262196 GOL262177:GOL262196 GYH262177:GYH262196 HID262177:HID262196 HRZ262177:HRZ262196 IBV262177:IBV262196 ILR262177:ILR262196 IVN262177:IVN262196 JFJ262177:JFJ262196 JPF262177:JPF262196 JZB262177:JZB262196 KIX262177:KIX262196 KST262177:KST262196 LCP262177:LCP262196 LML262177:LML262196 LWH262177:LWH262196 MGD262177:MGD262196 MPZ262177:MPZ262196 MZV262177:MZV262196 NJR262177:NJR262196 NTN262177:NTN262196 ODJ262177:ODJ262196 ONF262177:ONF262196 OXB262177:OXB262196 PGX262177:PGX262196 PQT262177:PQT262196 QAP262177:QAP262196 QKL262177:QKL262196 QUH262177:QUH262196 RED262177:RED262196 RNZ262177:RNZ262196 RXV262177:RXV262196 SHR262177:SHR262196 SRN262177:SRN262196 TBJ262177:TBJ262196 TLF262177:TLF262196 TVB262177:TVB262196 UEX262177:UEX262196 UOT262177:UOT262196 UYP262177:UYP262196 VIL262177:VIL262196 VSH262177:VSH262196 WCD262177:WCD262196 WLZ262177:WLZ262196 WVV262177:WVV262196 GYL79:GYM82 JJ327713:JJ327732 TF327713:TF327732 ADB327713:ADB327732 AMX327713:AMX327732 AWT327713:AWT327732 BGP327713:BGP327732 BQL327713:BQL327732 CAH327713:CAH327732 CKD327713:CKD327732 CTZ327713:CTZ327732 DDV327713:DDV327732 DNR327713:DNR327732 DXN327713:DXN327732 EHJ327713:EHJ327732 ERF327713:ERF327732 FBB327713:FBB327732 FKX327713:FKX327732 FUT327713:FUT327732 GEP327713:GEP327732 GOL327713:GOL327732 GYH327713:GYH327732 HID327713:HID327732 HRZ327713:HRZ327732 IBV327713:IBV327732 ILR327713:ILR327732 IVN327713:IVN327732 JFJ327713:JFJ327732 JPF327713:JPF327732 JZB327713:JZB327732 KIX327713:KIX327732 KST327713:KST327732 LCP327713:LCP327732 LML327713:LML327732 LWH327713:LWH327732 MGD327713:MGD327732 MPZ327713:MPZ327732 MZV327713:MZV327732 NJR327713:NJR327732 NTN327713:NTN327732 ODJ327713:ODJ327732 ONF327713:ONF327732 OXB327713:OXB327732 PGX327713:PGX327732 PQT327713:PQT327732 QAP327713:QAP327732 QKL327713:QKL327732 QUH327713:QUH327732 RED327713:RED327732 RNZ327713:RNZ327732 RXV327713:RXV327732 SHR327713:SHR327732 SRN327713:SRN327732 TBJ327713:TBJ327732 TLF327713:TLF327732 TVB327713:TVB327732 UEX327713:UEX327732 UOT327713:UOT327732 UYP327713:UYP327732 VIL327713:VIL327732 VSH327713:VSH327732 WCD327713:WCD327732 WLZ327713:WLZ327732 WVV327713:WVV327732 GOO83:GOP83 JJ393249:JJ393268 TF393249:TF393268 ADB393249:ADB393268 AMX393249:AMX393268 AWT393249:AWT393268 BGP393249:BGP393268 BQL393249:BQL393268 CAH393249:CAH393268 CKD393249:CKD393268 CTZ393249:CTZ393268 DDV393249:DDV393268 DNR393249:DNR393268 DXN393249:DXN393268 EHJ393249:EHJ393268 ERF393249:ERF393268 FBB393249:FBB393268 FKX393249:FKX393268 FUT393249:FUT393268 GEP393249:GEP393268 GOL393249:GOL393268 GYH393249:GYH393268 HID393249:HID393268 HRZ393249:HRZ393268 IBV393249:IBV393268 ILR393249:ILR393268 IVN393249:IVN393268 JFJ393249:JFJ393268 JPF393249:JPF393268 JZB393249:JZB393268 KIX393249:KIX393268 KST393249:KST393268 LCP393249:LCP393268 LML393249:LML393268 LWH393249:LWH393268 MGD393249:MGD393268 MPZ393249:MPZ393268 MZV393249:MZV393268 NJR393249:NJR393268 NTN393249:NTN393268 ODJ393249:ODJ393268 ONF393249:ONF393268 OXB393249:OXB393268 PGX393249:PGX393268 PQT393249:PQT393268 QAP393249:QAP393268 QKL393249:QKL393268 QUH393249:QUH393268 RED393249:RED393268 RNZ393249:RNZ393268 RXV393249:RXV393268 SHR393249:SHR393268 SRN393249:SRN393268 TBJ393249:TBJ393268 TLF393249:TLF393268 TVB393249:TVB393268 UEX393249:UEX393268 UOT393249:UOT393268 UYP393249:UYP393268 VIL393249:VIL393268 VSH393249:VSH393268 WCD393249:WCD393268 WLZ393249:WLZ393268 WVV393249:WVV393268 GOP79:GOQ82 JJ458785:JJ458804 TF458785:TF458804 ADB458785:ADB458804 AMX458785:AMX458804 AWT458785:AWT458804 BGP458785:BGP458804 BQL458785:BQL458804 CAH458785:CAH458804 CKD458785:CKD458804 CTZ458785:CTZ458804 DDV458785:DDV458804 DNR458785:DNR458804 DXN458785:DXN458804 EHJ458785:EHJ458804 ERF458785:ERF458804 FBB458785:FBB458804 FKX458785:FKX458804 FUT458785:FUT458804 GEP458785:GEP458804 GOL458785:GOL458804 GYH458785:GYH458804 HID458785:HID458804 HRZ458785:HRZ458804 IBV458785:IBV458804 ILR458785:ILR458804 IVN458785:IVN458804 JFJ458785:JFJ458804 JPF458785:JPF458804 JZB458785:JZB458804 KIX458785:KIX458804 KST458785:KST458804 LCP458785:LCP458804 LML458785:LML458804 LWH458785:LWH458804 MGD458785:MGD458804 MPZ458785:MPZ458804 MZV458785:MZV458804 NJR458785:NJR458804 NTN458785:NTN458804 ODJ458785:ODJ458804 ONF458785:ONF458804 OXB458785:OXB458804 PGX458785:PGX458804 PQT458785:PQT458804 QAP458785:QAP458804 QKL458785:QKL458804 QUH458785:QUH458804 RED458785:RED458804 RNZ458785:RNZ458804 RXV458785:RXV458804 SHR458785:SHR458804 SRN458785:SRN458804 TBJ458785:TBJ458804 TLF458785:TLF458804 TVB458785:TVB458804 UEX458785:UEX458804 UOT458785:UOT458804 UYP458785:UYP458804 VIL458785:VIL458804 VSH458785:VSH458804 WCD458785:WCD458804 WLZ458785:WLZ458804 WVV458785:WVV458804 GES83:GET83 JJ524321:JJ524340 TF524321:TF524340 ADB524321:ADB524340 AMX524321:AMX524340 AWT524321:AWT524340 BGP524321:BGP524340 BQL524321:BQL524340 CAH524321:CAH524340 CKD524321:CKD524340 CTZ524321:CTZ524340 DDV524321:DDV524340 DNR524321:DNR524340 DXN524321:DXN524340 EHJ524321:EHJ524340 ERF524321:ERF524340 FBB524321:FBB524340 FKX524321:FKX524340 FUT524321:FUT524340 GEP524321:GEP524340 GOL524321:GOL524340 GYH524321:GYH524340 HID524321:HID524340 HRZ524321:HRZ524340 IBV524321:IBV524340 ILR524321:ILR524340 IVN524321:IVN524340 JFJ524321:JFJ524340 JPF524321:JPF524340 JZB524321:JZB524340 KIX524321:KIX524340 KST524321:KST524340 LCP524321:LCP524340 LML524321:LML524340 LWH524321:LWH524340 MGD524321:MGD524340 MPZ524321:MPZ524340 MZV524321:MZV524340 NJR524321:NJR524340 NTN524321:NTN524340 ODJ524321:ODJ524340 ONF524321:ONF524340 OXB524321:OXB524340 PGX524321:PGX524340 PQT524321:PQT524340 QAP524321:QAP524340 QKL524321:QKL524340 QUH524321:QUH524340 RED524321:RED524340 RNZ524321:RNZ524340 RXV524321:RXV524340 SHR524321:SHR524340 SRN524321:SRN524340 TBJ524321:TBJ524340 TLF524321:TLF524340 TVB524321:TVB524340 UEX524321:UEX524340 UOT524321:UOT524340 UYP524321:UYP524340 VIL524321:VIL524340 VSH524321:VSH524340 WCD524321:WCD524340 WLZ524321:WLZ524340 WVV524321:WVV524340 GET79:GEU82 JJ589857:JJ589876 TF589857:TF589876 ADB589857:ADB589876 AMX589857:AMX589876 AWT589857:AWT589876 BGP589857:BGP589876 BQL589857:BQL589876 CAH589857:CAH589876 CKD589857:CKD589876 CTZ589857:CTZ589876 DDV589857:DDV589876 DNR589857:DNR589876 DXN589857:DXN589876 EHJ589857:EHJ589876 ERF589857:ERF589876 FBB589857:FBB589876 FKX589857:FKX589876 FUT589857:FUT589876 GEP589857:GEP589876 GOL589857:GOL589876 GYH589857:GYH589876 HID589857:HID589876 HRZ589857:HRZ589876 IBV589857:IBV589876 ILR589857:ILR589876 IVN589857:IVN589876 JFJ589857:JFJ589876 JPF589857:JPF589876 JZB589857:JZB589876 KIX589857:KIX589876 KST589857:KST589876 LCP589857:LCP589876 LML589857:LML589876 LWH589857:LWH589876 MGD589857:MGD589876 MPZ589857:MPZ589876 MZV589857:MZV589876 NJR589857:NJR589876 NTN589857:NTN589876 ODJ589857:ODJ589876 ONF589857:ONF589876 OXB589857:OXB589876 PGX589857:PGX589876 PQT589857:PQT589876 QAP589857:QAP589876 QKL589857:QKL589876 QUH589857:QUH589876 RED589857:RED589876 RNZ589857:RNZ589876 RXV589857:RXV589876 SHR589857:SHR589876 SRN589857:SRN589876 TBJ589857:TBJ589876 TLF589857:TLF589876 TVB589857:TVB589876 UEX589857:UEX589876 UOT589857:UOT589876 UYP589857:UYP589876 VIL589857:VIL589876 VSH589857:VSH589876 WCD589857:WCD589876 WLZ589857:WLZ589876 WVV589857:WVV589876 FUW83:FUX83 JJ655393:JJ655412 TF655393:TF655412 ADB655393:ADB655412 AMX655393:AMX655412 AWT655393:AWT655412 BGP655393:BGP655412 BQL655393:BQL655412 CAH655393:CAH655412 CKD655393:CKD655412 CTZ655393:CTZ655412 DDV655393:DDV655412 DNR655393:DNR655412 DXN655393:DXN655412 EHJ655393:EHJ655412 ERF655393:ERF655412 FBB655393:FBB655412 FKX655393:FKX655412 FUT655393:FUT655412 GEP655393:GEP655412 GOL655393:GOL655412 GYH655393:GYH655412 HID655393:HID655412 HRZ655393:HRZ655412 IBV655393:IBV655412 ILR655393:ILR655412 IVN655393:IVN655412 JFJ655393:JFJ655412 JPF655393:JPF655412 JZB655393:JZB655412 KIX655393:KIX655412 KST655393:KST655412 LCP655393:LCP655412 LML655393:LML655412 LWH655393:LWH655412 MGD655393:MGD655412 MPZ655393:MPZ655412 MZV655393:MZV655412 NJR655393:NJR655412 NTN655393:NTN655412 ODJ655393:ODJ655412 ONF655393:ONF655412 OXB655393:OXB655412 PGX655393:PGX655412 PQT655393:PQT655412 QAP655393:QAP655412 QKL655393:QKL655412 QUH655393:QUH655412 RED655393:RED655412 RNZ655393:RNZ655412 RXV655393:RXV655412 SHR655393:SHR655412 SRN655393:SRN655412 TBJ655393:TBJ655412 TLF655393:TLF655412 TVB655393:TVB655412 UEX655393:UEX655412 UOT655393:UOT655412 UYP655393:UYP655412 VIL655393:VIL655412 VSH655393:VSH655412 WCD655393:WCD655412 WLZ655393:WLZ655412 WVV655393:WVV655412 FUX79:FUY82 JJ720929:JJ720948 TF720929:TF720948 ADB720929:ADB720948 AMX720929:AMX720948 AWT720929:AWT720948 BGP720929:BGP720948 BQL720929:BQL720948 CAH720929:CAH720948 CKD720929:CKD720948 CTZ720929:CTZ720948 DDV720929:DDV720948 DNR720929:DNR720948 DXN720929:DXN720948 EHJ720929:EHJ720948 ERF720929:ERF720948 FBB720929:FBB720948 FKX720929:FKX720948 FUT720929:FUT720948 GEP720929:GEP720948 GOL720929:GOL720948 GYH720929:GYH720948 HID720929:HID720948 HRZ720929:HRZ720948 IBV720929:IBV720948 ILR720929:ILR720948 IVN720929:IVN720948 JFJ720929:JFJ720948 JPF720929:JPF720948 JZB720929:JZB720948 KIX720929:KIX720948 KST720929:KST720948 LCP720929:LCP720948 LML720929:LML720948 LWH720929:LWH720948 MGD720929:MGD720948 MPZ720929:MPZ720948 MZV720929:MZV720948 NJR720929:NJR720948 NTN720929:NTN720948 ODJ720929:ODJ720948 ONF720929:ONF720948 OXB720929:OXB720948 PGX720929:PGX720948 PQT720929:PQT720948 QAP720929:QAP720948 QKL720929:QKL720948 QUH720929:QUH720948 RED720929:RED720948 RNZ720929:RNZ720948 RXV720929:RXV720948 SHR720929:SHR720948 SRN720929:SRN720948 TBJ720929:TBJ720948 TLF720929:TLF720948 TVB720929:TVB720948 UEX720929:UEX720948 UOT720929:UOT720948 UYP720929:UYP720948 VIL720929:VIL720948 VSH720929:VSH720948 WCD720929:WCD720948 WLZ720929:WLZ720948 WVV720929:WVV720948 FLA83:FLB83 JJ786465:JJ786484 TF786465:TF786484 ADB786465:ADB786484 AMX786465:AMX786484 AWT786465:AWT786484 BGP786465:BGP786484 BQL786465:BQL786484 CAH786465:CAH786484 CKD786465:CKD786484 CTZ786465:CTZ786484 DDV786465:DDV786484 DNR786465:DNR786484 DXN786465:DXN786484 EHJ786465:EHJ786484 ERF786465:ERF786484 FBB786465:FBB786484 FKX786465:FKX786484 FUT786465:FUT786484 GEP786465:GEP786484 GOL786465:GOL786484 GYH786465:GYH786484 HID786465:HID786484 HRZ786465:HRZ786484 IBV786465:IBV786484 ILR786465:ILR786484 IVN786465:IVN786484 JFJ786465:JFJ786484 JPF786465:JPF786484 JZB786465:JZB786484 KIX786465:KIX786484 KST786465:KST786484 LCP786465:LCP786484 LML786465:LML786484 LWH786465:LWH786484 MGD786465:MGD786484 MPZ786465:MPZ786484 MZV786465:MZV786484 NJR786465:NJR786484 NTN786465:NTN786484 ODJ786465:ODJ786484 ONF786465:ONF786484 OXB786465:OXB786484 PGX786465:PGX786484 PQT786465:PQT786484 QAP786465:QAP786484 QKL786465:QKL786484 QUH786465:QUH786484 RED786465:RED786484 RNZ786465:RNZ786484 RXV786465:RXV786484 SHR786465:SHR786484 SRN786465:SRN786484 TBJ786465:TBJ786484 TLF786465:TLF786484 TVB786465:TVB786484 UEX786465:UEX786484 UOT786465:UOT786484 UYP786465:UYP786484 VIL786465:VIL786484 VSH786465:VSH786484 WCD786465:WCD786484 WLZ786465:WLZ786484 WVV786465:WVV786484 FLB79:FLC82 JJ852001:JJ852020 TF852001:TF852020 ADB852001:ADB852020 AMX852001:AMX852020 AWT852001:AWT852020 BGP852001:BGP852020 BQL852001:BQL852020 CAH852001:CAH852020 CKD852001:CKD852020 CTZ852001:CTZ852020 DDV852001:DDV852020 DNR852001:DNR852020 DXN852001:DXN852020 EHJ852001:EHJ852020 ERF852001:ERF852020 FBB852001:FBB852020 FKX852001:FKX852020 FUT852001:FUT852020 GEP852001:GEP852020 GOL852001:GOL852020 GYH852001:GYH852020 HID852001:HID852020 HRZ852001:HRZ852020 IBV852001:IBV852020 ILR852001:ILR852020 IVN852001:IVN852020 JFJ852001:JFJ852020 JPF852001:JPF852020 JZB852001:JZB852020 KIX852001:KIX852020 KST852001:KST852020 LCP852001:LCP852020 LML852001:LML852020 LWH852001:LWH852020 MGD852001:MGD852020 MPZ852001:MPZ852020 MZV852001:MZV852020 NJR852001:NJR852020 NTN852001:NTN852020 ODJ852001:ODJ852020 ONF852001:ONF852020 OXB852001:OXB852020 PGX852001:PGX852020 PQT852001:PQT852020 QAP852001:QAP852020 QKL852001:QKL852020 QUH852001:QUH852020 RED852001:RED852020 RNZ852001:RNZ852020 RXV852001:RXV852020 SHR852001:SHR852020 SRN852001:SRN852020 TBJ852001:TBJ852020 TLF852001:TLF852020 TVB852001:TVB852020 UEX852001:UEX852020 UOT852001:UOT852020 UYP852001:UYP852020 VIL852001:VIL852020 VSH852001:VSH852020 WCD852001:WCD852020 WLZ852001:WLZ852020 WVV852001:WVV852020 FBE83:FBF83 JJ917537:JJ917556 TF917537:TF917556 ADB917537:ADB917556 AMX917537:AMX917556 AWT917537:AWT917556 BGP917537:BGP917556 BQL917537:BQL917556 CAH917537:CAH917556 CKD917537:CKD917556 CTZ917537:CTZ917556 DDV917537:DDV917556 DNR917537:DNR917556 DXN917537:DXN917556 EHJ917537:EHJ917556 ERF917537:ERF917556 FBB917537:FBB917556 FKX917537:FKX917556 FUT917537:FUT917556 GEP917537:GEP917556 GOL917537:GOL917556 GYH917537:GYH917556 HID917537:HID917556 HRZ917537:HRZ917556 IBV917537:IBV917556 ILR917537:ILR917556 IVN917537:IVN917556 JFJ917537:JFJ917556 JPF917537:JPF917556 JZB917537:JZB917556 KIX917537:KIX917556 KST917537:KST917556 LCP917537:LCP917556 LML917537:LML917556 LWH917537:LWH917556 MGD917537:MGD917556 MPZ917537:MPZ917556 MZV917537:MZV917556 NJR917537:NJR917556 NTN917537:NTN917556 ODJ917537:ODJ917556 ONF917537:ONF917556 OXB917537:OXB917556 PGX917537:PGX917556 PQT917537:PQT917556 QAP917537:QAP917556 QKL917537:QKL917556 QUH917537:QUH917556 RED917537:RED917556 RNZ917537:RNZ917556 RXV917537:RXV917556 SHR917537:SHR917556 SRN917537:SRN917556 TBJ917537:TBJ917556 TLF917537:TLF917556 TVB917537:TVB917556 UEX917537:UEX917556 UOT917537:UOT917556 UYP917537:UYP917556 VIL917537:VIL917556 VSH917537:VSH917556 WCD917537:WCD917556 WLZ917537:WLZ917556 WVV917537:WVV917556 FBF79:FBG82 JJ983073:JJ983092 TF983073:TF983092 ADB983073:ADB983092 AMX983073:AMX983092 AWT983073:AWT983092 BGP983073:BGP983092 BQL983073:BQL983092 CAH983073:CAH983092 CKD983073:CKD983092 CTZ983073:CTZ983092 DDV983073:DDV983092 DNR983073:DNR983092 DXN983073:DXN983092 EHJ983073:EHJ983092 ERF983073:ERF983092 FBB983073:FBB983092 FKX983073:FKX983092 FUT983073:FUT983092 GEP983073:GEP983092 GOL983073:GOL983092 GYH983073:GYH983092 HID983073:HID983092 HRZ983073:HRZ983092 IBV983073:IBV983092 ILR983073:ILR983092 IVN983073:IVN983092 JFJ983073:JFJ983092 JPF983073:JPF983092 JZB983073:JZB983092 KIX983073:KIX983092 KST983073:KST983092 LCP983073:LCP983092 LML983073:LML983092 LWH983073:LWH983092 MGD983073:MGD983092 MPZ983073:MPZ983092 MZV983073:MZV983092 NJR983073:NJR983092 NTN983073:NTN983092 ODJ983073:ODJ983092 ONF983073:ONF983092 OXB983073:OXB983092 PGX983073:PGX983092 PQT983073:PQT983092 QAP983073:QAP983092 QKL983073:QKL983092 QUH983073:QUH983092 RED983073:RED983092 RNZ983073:RNZ983092 RXV983073:RXV983092 SHR983073:SHR983092 SRN983073:SRN983092 TBJ983073:TBJ983092 TLF983073:TLF983092 TVB983073:TVB983092 UEX983073:UEX983092 UOT983073:UOT983092 UYP983073:UYP983092 VIL983073:VIL983092 VSH983073:VSH983092 WCD983073:WCD983092 WLZ983073:WLZ983092 WVV983073:WVV983092 VSM983073:VSM983087 JO64:JO71 TK64:TK71 ADG64:ADG71 ANC64:ANC71 AWY64:AWY71 BGU64:BGU71 BQQ64:BQQ71 CAM64:CAM71 CKI64:CKI71 CUE64:CUE71 DEA64:DEA71 DNW64:DNW71 DXS64:DXS71 EHO64:EHO71 ERK64:ERK71 FBG64:FBG71 FLC64:FLC71 FUY64:FUY71 GEU64:GEU71 GOQ64:GOQ71 GYM64:GYM71 HII64:HII71 HSE64:HSE71 ICA64:ICA71 ILW64:ILW71 IVS64:IVS71 JFO64:JFO71 JPK64:JPK71 JZG64:JZG71 KJC64:KJC71 KSY64:KSY71 LCU64:LCU71 LMQ64:LMQ71 LWM64:LWM71 MGI64:MGI71 MQE64:MQE71 NAA64:NAA71 NJW64:NJW71 NTS64:NTS71 ODO64:ODO71 ONK64:ONK71 OXG64:OXG71 PHC64:PHC71 PQY64:PQY71 QAU64:QAU71 QKQ64:QKQ71 QUM64:QUM71 REI64:REI71 ROE64:ROE71 RYA64:RYA71 SHW64:SHW71 SRS64:SRS71 TBO64:TBO71 TLK64:TLK71 TVG64:TVG71 UFC64:UFC71 UOY64:UOY71 UYU64:UYU71 VIQ64:VIQ71 VSM64:VSM71 WCI64:WCI71 WME64:WME71 WWA64:WWA71 ERI83:ERJ83 JP65569:JP65576 TL65569:TL65576 ADH65569:ADH65576 AND65569:AND65576 AWZ65569:AWZ65576 BGV65569:BGV65576 BQR65569:BQR65576 CAN65569:CAN65576 CKJ65569:CKJ65576 CUF65569:CUF65576 DEB65569:DEB65576 DNX65569:DNX65576 DXT65569:DXT65576 EHP65569:EHP65576 ERL65569:ERL65576 FBH65569:FBH65576 FLD65569:FLD65576 FUZ65569:FUZ65576 GEV65569:GEV65576 GOR65569:GOR65576 GYN65569:GYN65576 HIJ65569:HIJ65576 HSF65569:HSF65576 ICB65569:ICB65576 ILX65569:ILX65576 IVT65569:IVT65576 JFP65569:JFP65576 JPL65569:JPL65576 JZH65569:JZH65576 KJD65569:KJD65576 KSZ65569:KSZ65576 LCV65569:LCV65576 LMR65569:LMR65576 LWN65569:LWN65576 MGJ65569:MGJ65576 MQF65569:MQF65576 NAB65569:NAB65576 NJX65569:NJX65576 NTT65569:NTT65576 ODP65569:ODP65576 ONL65569:ONL65576 OXH65569:OXH65576 PHD65569:PHD65576 PQZ65569:PQZ65576 QAV65569:QAV65576 QKR65569:QKR65576 QUN65569:QUN65576 REJ65569:REJ65576 ROF65569:ROF65576 RYB65569:RYB65576 SHX65569:SHX65576 SRT65569:SRT65576 TBP65569:TBP65576 TLL65569:TLL65576 TVH65569:TVH65576 UFD65569:UFD65576 UOZ65569:UOZ65576 UYV65569:UYV65576 VIR65569:VIR65576 VSN65569:VSN65576 WCJ65569:WCJ65576 WMF65569:WMF65576 WWB65569:WWB65576 ERJ79:ERK82 JP131105:JP131112 TL131105:TL131112 ADH131105:ADH131112 AND131105:AND131112 AWZ131105:AWZ131112 BGV131105:BGV131112 BQR131105:BQR131112 CAN131105:CAN131112 CKJ131105:CKJ131112 CUF131105:CUF131112 DEB131105:DEB131112 DNX131105:DNX131112 DXT131105:DXT131112 EHP131105:EHP131112 ERL131105:ERL131112 FBH131105:FBH131112 FLD131105:FLD131112 FUZ131105:FUZ131112 GEV131105:GEV131112 GOR131105:GOR131112 GYN131105:GYN131112 HIJ131105:HIJ131112 HSF131105:HSF131112 ICB131105:ICB131112 ILX131105:ILX131112 IVT131105:IVT131112 JFP131105:JFP131112 JPL131105:JPL131112 JZH131105:JZH131112 KJD131105:KJD131112 KSZ131105:KSZ131112 LCV131105:LCV131112 LMR131105:LMR131112 LWN131105:LWN131112 MGJ131105:MGJ131112 MQF131105:MQF131112 NAB131105:NAB131112 NJX131105:NJX131112 NTT131105:NTT131112 ODP131105:ODP131112 ONL131105:ONL131112 OXH131105:OXH131112 PHD131105:PHD131112 PQZ131105:PQZ131112 QAV131105:QAV131112 QKR131105:QKR131112 QUN131105:QUN131112 REJ131105:REJ131112 ROF131105:ROF131112 RYB131105:RYB131112 SHX131105:SHX131112 SRT131105:SRT131112 TBP131105:TBP131112 TLL131105:TLL131112 TVH131105:TVH131112 UFD131105:UFD131112 UOZ131105:UOZ131112 UYV131105:UYV131112 VIR131105:VIR131112 VSN131105:VSN131112 WCJ131105:WCJ131112 WMF131105:WMF131112 WWB131105:WWB131112 EHM83:EHN83 JP196641:JP196648 TL196641:TL196648 ADH196641:ADH196648 AND196641:AND196648 AWZ196641:AWZ196648 BGV196641:BGV196648 BQR196641:BQR196648 CAN196641:CAN196648 CKJ196641:CKJ196648 CUF196641:CUF196648 DEB196641:DEB196648 DNX196641:DNX196648 DXT196641:DXT196648 EHP196641:EHP196648 ERL196641:ERL196648 FBH196641:FBH196648 FLD196641:FLD196648 FUZ196641:FUZ196648 GEV196641:GEV196648 GOR196641:GOR196648 GYN196641:GYN196648 HIJ196641:HIJ196648 HSF196641:HSF196648 ICB196641:ICB196648 ILX196641:ILX196648 IVT196641:IVT196648 JFP196641:JFP196648 JPL196641:JPL196648 JZH196641:JZH196648 KJD196641:KJD196648 KSZ196641:KSZ196648 LCV196641:LCV196648 LMR196641:LMR196648 LWN196641:LWN196648 MGJ196641:MGJ196648 MQF196641:MQF196648 NAB196641:NAB196648 NJX196641:NJX196648 NTT196641:NTT196648 ODP196641:ODP196648 ONL196641:ONL196648 OXH196641:OXH196648 PHD196641:PHD196648 PQZ196641:PQZ196648 QAV196641:QAV196648 QKR196641:QKR196648 QUN196641:QUN196648 REJ196641:REJ196648 ROF196641:ROF196648 RYB196641:RYB196648 SHX196641:SHX196648 SRT196641:SRT196648 TBP196641:TBP196648 TLL196641:TLL196648 TVH196641:TVH196648 UFD196641:UFD196648 UOZ196641:UOZ196648 UYV196641:UYV196648 VIR196641:VIR196648 VSN196641:VSN196648 WCJ196641:WCJ196648 WMF196641:WMF196648 WWB196641:WWB196648 EHN79:EHO82 JP262177:JP262184 TL262177:TL262184 ADH262177:ADH262184 AND262177:AND262184 AWZ262177:AWZ262184 BGV262177:BGV262184 BQR262177:BQR262184 CAN262177:CAN262184 CKJ262177:CKJ262184 CUF262177:CUF262184 DEB262177:DEB262184 DNX262177:DNX262184 DXT262177:DXT262184 EHP262177:EHP262184 ERL262177:ERL262184 FBH262177:FBH262184 FLD262177:FLD262184 FUZ262177:FUZ262184 GEV262177:GEV262184 GOR262177:GOR262184 GYN262177:GYN262184 HIJ262177:HIJ262184 HSF262177:HSF262184 ICB262177:ICB262184 ILX262177:ILX262184 IVT262177:IVT262184 JFP262177:JFP262184 JPL262177:JPL262184 JZH262177:JZH262184 KJD262177:KJD262184 KSZ262177:KSZ262184 LCV262177:LCV262184 LMR262177:LMR262184 LWN262177:LWN262184 MGJ262177:MGJ262184 MQF262177:MQF262184 NAB262177:NAB262184 NJX262177:NJX262184 NTT262177:NTT262184 ODP262177:ODP262184 ONL262177:ONL262184 OXH262177:OXH262184 PHD262177:PHD262184 PQZ262177:PQZ262184 QAV262177:QAV262184 QKR262177:QKR262184 QUN262177:QUN262184 REJ262177:REJ262184 ROF262177:ROF262184 RYB262177:RYB262184 SHX262177:SHX262184 SRT262177:SRT262184 TBP262177:TBP262184 TLL262177:TLL262184 TVH262177:TVH262184 UFD262177:UFD262184 UOZ262177:UOZ262184 UYV262177:UYV262184 VIR262177:VIR262184 VSN262177:VSN262184 WCJ262177:WCJ262184 WMF262177:WMF262184 WWB262177:WWB262184 DXQ83:DXR83 JP327713:JP327720 TL327713:TL327720 ADH327713:ADH327720 AND327713:AND327720 AWZ327713:AWZ327720 BGV327713:BGV327720 BQR327713:BQR327720 CAN327713:CAN327720 CKJ327713:CKJ327720 CUF327713:CUF327720 DEB327713:DEB327720 DNX327713:DNX327720 DXT327713:DXT327720 EHP327713:EHP327720 ERL327713:ERL327720 FBH327713:FBH327720 FLD327713:FLD327720 FUZ327713:FUZ327720 GEV327713:GEV327720 GOR327713:GOR327720 GYN327713:GYN327720 HIJ327713:HIJ327720 HSF327713:HSF327720 ICB327713:ICB327720 ILX327713:ILX327720 IVT327713:IVT327720 JFP327713:JFP327720 JPL327713:JPL327720 JZH327713:JZH327720 KJD327713:KJD327720 KSZ327713:KSZ327720 LCV327713:LCV327720 LMR327713:LMR327720 LWN327713:LWN327720 MGJ327713:MGJ327720 MQF327713:MQF327720 NAB327713:NAB327720 NJX327713:NJX327720 NTT327713:NTT327720 ODP327713:ODP327720 ONL327713:ONL327720 OXH327713:OXH327720 PHD327713:PHD327720 PQZ327713:PQZ327720 QAV327713:QAV327720 QKR327713:QKR327720 QUN327713:QUN327720 REJ327713:REJ327720 ROF327713:ROF327720 RYB327713:RYB327720 SHX327713:SHX327720 SRT327713:SRT327720 TBP327713:TBP327720 TLL327713:TLL327720 TVH327713:TVH327720 UFD327713:UFD327720 UOZ327713:UOZ327720 UYV327713:UYV327720 VIR327713:VIR327720 VSN327713:VSN327720 WCJ327713:WCJ327720 WMF327713:WMF327720 WWB327713:WWB327720 DXR79:DXS82 JP393249:JP393256 TL393249:TL393256 ADH393249:ADH393256 AND393249:AND393256 AWZ393249:AWZ393256 BGV393249:BGV393256 BQR393249:BQR393256 CAN393249:CAN393256 CKJ393249:CKJ393256 CUF393249:CUF393256 DEB393249:DEB393256 DNX393249:DNX393256 DXT393249:DXT393256 EHP393249:EHP393256 ERL393249:ERL393256 FBH393249:FBH393256 FLD393249:FLD393256 FUZ393249:FUZ393256 GEV393249:GEV393256 GOR393249:GOR393256 GYN393249:GYN393256 HIJ393249:HIJ393256 HSF393249:HSF393256 ICB393249:ICB393256 ILX393249:ILX393256 IVT393249:IVT393256 JFP393249:JFP393256 JPL393249:JPL393256 JZH393249:JZH393256 KJD393249:KJD393256 KSZ393249:KSZ393256 LCV393249:LCV393256 LMR393249:LMR393256 LWN393249:LWN393256 MGJ393249:MGJ393256 MQF393249:MQF393256 NAB393249:NAB393256 NJX393249:NJX393256 NTT393249:NTT393256 ODP393249:ODP393256 ONL393249:ONL393256 OXH393249:OXH393256 PHD393249:PHD393256 PQZ393249:PQZ393256 QAV393249:QAV393256 QKR393249:QKR393256 QUN393249:QUN393256 REJ393249:REJ393256 ROF393249:ROF393256 RYB393249:RYB393256 SHX393249:SHX393256 SRT393249:SRT393256 TBP393249:TBP393256 TLL393249:TLL393256 TVH393249:TVH393256 UFD393249:UFD393256 UOZ393249:UOZ393256 UYV393249:UYV393256 VIR393249:VIR393256 VSN393249:VSN393256 WCJ393249:WCJ393256 WMF393249:WMF393256 WWB393249:WWB393256 DNU83:DNV83 JP458785:JP458792 TL458785:TL458792 ADH458785:ADH458792 AND458785:AND458792 AWZ458785:AWZ458792 BGV458785:BGV458792 BQR458785:BQR458792 CAN458785:CAN458792 CKJ458785:CKJ458792 CUF458785:CUF458792 DEB458785:DEB458792 DNX458785:DNX458792 DXT458785:DXT458792 EHP458785:EHP458792 ERL458785:ERL458792 FBH458785:FBH458792 FLD458785:FLD458792 FUZ458785:FUZ458792 GEV458785:GEV458792 GOR458785:GOR458792 GYN458785:GYN458792 HIJ458785:HIJ458792 HSF458785:HSF458792 ICB458785:ICB458792 ILX458785:ILX458792 IVT458785:IVT458792 JFP458785:JFP458792 JPL458785:JPL458792 JZH458785:JZH458792 KJD458785:KJD458792 KSZ458785:KSZ458792 LCV458785:LCV458792 LMR458785:LMR458792 LWN458785:LWN458792 MGJ458785:MGJ458792 MQF458785:MQF458792 NAB458785:NAB458792 NJX458785:NJX458792 NTT458785:NTT458792 ODP458785:ODP458792 ONL458785:ONL458792 OXH458785:OXH458792 PHD458785:PHD458792 PQZ458785:PQZ458792 QAV458785:QAV458792 QKR458785:QKR458792 QUN458785:QUN458792 REJ458785:REJ458792 ROF458785:ROF458792 RYB458785:RYB458792 SHX458785:SHX458792 SRT458785:SRT458792 TBP458785:TBP458792 TLL458785:TLL458792 TVH458785:TVH458792 UFD458785:UFD458792 UOZ458785:UOZ458792 UYV458785:UYV458792 VIR458785:VIR458792 VSN458785:VSN458792 WCJ458785:WCJ458792 WMF458785:WMF458792 WWB458785:WWB458792 DNV79:DNW82 JP524321:JP524328 TL524321:TL524328 ADH524321:ADH524328 AND524321:AND524328 AWZ524321:AWZ524328 BGV524321:BGV524328 BQR524321:BQR524328 CAN524321:CAN524328 CKJ524321:CKJ524328 CUF524321:CUF524328 DEB524321:DEB524328 DNX524321:DNX524328 DXT524321:DXT524328 EHP524321:EHP524328 ERL524321:ERL524328 FBH524321:FBH524328 FLD524321:FLD524328 FUZ524321:FUZ524328 GEV524321:GEV524328 GOR524321:GOR524328 GYN524321:GYN524328 HIJ524321:HIJ524328 HSF524321:HSF524328 ICB524321:ICB524328 ILX524321:ILX524328 IVT524321:IVT524328 JFP524321:JFP524328 JPL524321:JPL524328 JZH524321:JZH524328 KJD524321:KJD524328 KSZ524321:KSZ524328 LCV524321:LCV524328 LMR524321:LMR524328 LWN524321:LWN524328 MGJ524321:MGJ524328 MQF524321:MQF524328 NAB524321:NAB524328 NJX524321:NJX524328 NTT524321:NTT524328 ODP524321:ODP524328 ONL524321:ONL524328 OXH524321:OXH524328 PHD524321:PHD524328 PQZ524321:PQZ524328 QAV524321:QAV524328 QKR524321:QKR524328 QUN524321:QUN524328 REJ524321:REJ524328 ROF524321:ROF524328 RYB524321:RYB524328 SHX524321:SHX524328 SRT524321:SRT524328 TBP524321:TBP524328 TLL524321:TLL524328 TVH524321:TVH524328 UFD524321:UFD524328 UOZ524321:UOZ524328 UYV524321:UYV524328 VIR524321:VIR524328 VSN524321:VSN524328 WCJ524321:WCJ524328 WMF524321:WMF524328 WWB524321:WWB524328 DDY83:DDZ83 JP589857:JP589864 TL589857:TL589864 ADH589857:ADH589864 AND589857:AND589864 AWZ589857:AWZ589864 BGV589857:BGV589864 BQR589857:BQR589864 CAN589857:CAN589864 CKJ589857:CKJ589864 CUF589857:CUF589864 DEB589857:DEB589864 DNX589857:DNX589864 DXT589857:DXT589864 EHP589857:EHP589864 ERL589857:ERL589864 FBH589857:FBH589864 FLD589857:FLD589864 FUZ589857:FUZ589864 GEV589857:GEV589864 GOR589857:GOR589864 GYN589857:GYN589864 HIJ589857:HIJ589864 HSF589857:HSF589864 ICB589857:ICB589864 ILX589857:ILX589864 IVT589857:IVT589864 JFP589857:JFP589864 JPL589857:JPL589864 JZH589857:JZH589864 KJD589857:KJD589864 KSZ589857:KSZ589864 LCV589857:LCV589864 LMR589857:LMR589864 LWN589857:LWN589864 MGJ589857:MGJ589864 MQF589857:MQF589864 NAB589857:NAB589864 NJX589857:NJX589864 NTT589857:NTT589864 ODP589857:ODP589864 ONL589857:ONL589864 OXH589857:OXH589864 PHD589857:PHD589864 PQZ589857:PQZ589864 QAV589857:QAV589864 QKR589857:QKR589864 QUN589857:QUN589864 REJ589857:REJ589864 ROF589857:ROF589864 RYB589857:RYB589864 SHX589857:SHX589864 SRT589857:SRT589864 TBP589857:TBP589864 TLL589857:TLL589864 TVH589857:TVH589864 UFD589857:UFD589864 UOZ589857:UOZ589864 UYV589857:UYV589864 VIR589857:VIR589864 VSN589857:VSN589864 WCJ589857:WCJ589864 WMF589857:WMF589864 WWB589857:WWB589864 DDZ79:DEA82 JP655393:JP655400 TL655393:TL655400 ADH655393:ADH655400 AND655393:AND655400 AWZ655393:AWZ655400 BGV655393:BGV655400 BQR655393:BQR655400 CAN655393:CAN655400 CKJ655393:CKJ655400 CUF655393:CUF655400 DEB655393:DEB655400 DNX655393:DNX655400 DXT655393:DXT655400 EHP655393:EHP655400 ERL655393:ERL655400 FBH655393:FBH655400 FLD655393:FLD655400 FUZ655393:FUZ655400 GEV655393:GEV655400 GOR655393:GOR655400 GYN655393:GYN655400 HIJ655393:HIJ655400 HSF655393:HSF655400 ICB655393:ICB655400 ILX655393:ILX655400 IVT655393:IVT655400 JFP655393:JFP655400 JPL655393:JPL655400 JZH655393:JZH655400 KJD655393:KJD655400 KSZ655393:KSZ655400 LCV655393:LCV655400 LMR655393:LMR655400 LWN655393:LWN655400 MGJ655393:MGJ655400 MQF655393:MQF655400 NAB655393:NAB655400 NJX655393:NJX655400 NTT655393:NTT655400 ODP655393:ODP655400 ONL655393:ONL655400 OXH655393:OXH655400 PHD655393:PHD655400 PQZ655393:PQZ655400 QAV655393:QAV655400 QKR655393:QKR655400 QUN655393:QUN655400 REJ655393:REJ655400 ROF655393:ROF655400 RYB655393:RYB655400 SHX655393:SHX655400 SRT655393:SRT655400 TBP655393:TBP655400 TLL655393:TLL655400 TVH655393:TVH655400 UFD655393:UFD655400 UOZ655393:UOZ655400 UYV655393:UYV655400 VIR655393:VIR655400 VSN655393:VSN655400 WCJ655393:WCJ655400 WMF655393:WMF655400 WWB655393:WWB655400 CUC83:CUD83 JP720929:JP720936 TL720929:TL720936 ADH720929:ADH720936 AND720929:AND720936 AWZ720929:AWZ720936 BGV720929:BGV720936 BQR720929:BQR720936 CAN720929:CAN720936 CKJ720929:CKJ720936 CUF720929:CUF720936 DEB720929:DEB720936 DNX720929:DNX720936 DXT720929:DXT720936 EHP720929:EHP720936 ERL720929:ERL720936 FBH720929:FBH720936 FLD720929:FLD720936 FUZ720929:FUZ720936 GEV720929:GEV720936 GOR720929:GOR720936 GYN720929:GYN720936 HIJ720929:HIJ720936 HSF720929:HSF720936 ICB720929:ICB720936 ILX720929:ILX720936 IVT720929:IVT720936 JFP720929:JFP720936 JPL720929:JPL720936 JZH720929:JZH720936 KJD720929:KJD720936 KSZ720929:KSZ720936 LCV720929:LCV720936 LMR720929:LMR720936 LWN720929:LWN720936 MGJ720929:MGJ720936 MQF720929:MQF720936 NAB720929:NAB720936 NJX720929:NJX720936 NTT720929:NTT720936 ODP720929:ODP720936 ONL720929:ONL720936 OXH720929:OXH720936 PHD720929:PHD720936 PQZ720929:PQZ720936 QAV720929:QAV720936 QKR720929:QKR720936 QUN720929:QUN720936 REJ720929:REJ720936 ROF720929:ROF720936 RYB720929:RYB720936 SHX720929:SHX720936 SRT720929:SRT720936 TBP720929:TBP720936 TLL720929:TLL720936 TVH720929:TVH720936 UFD720929:UFD720936 UOZ720929:UOZ720936 UYV720929:UYV720936 VIR720929:VIR720936 VSN720929:VSN720936 WCJ720929:WCJ720936 WMF720929:WMF720936 WWB720929:WWB720936 CUD79:CUE82 JP786465:JP786472 TL786465:TL786472 ADH786465:ADH786472 AND786465:AND786472 AWZ786465:AWZ786472 BGV786465:BGV786472 BQR786465:BQR786472 CAN786465:CAN786472 CKJ786465:CKJ786472 CUF786465:CUF786472 DEB786465:DEB786472 DNX786465:DNX786472 DXT786465:DXT786472 EHP786465:EHP786472 ERL786465:ERL786472 FBH786465:FBH786472 FLD786465:FLD786472 FUZ786465:FUZ786472 GEV786465:GEV786472 GOR786465:GOR786472 GYN786465:GYN786472 HIJ786465:HIJ786472 HSF786465:HSF786472 ICB786465:ICB786472 ILX786465:ILX786472 IVT786465:IVT786472 JFP786465:JFP786472 JPL786465:JPL786472 JZH786465:JZH786472 KJD786465:KJD786472 KSZ786465:KSZ786472 LCV786465:LCV786472 LMR786465:LMR786472 LWN786465:LWN786472 MGJ786465:MGJ786472 MQF786465:MQF786472 NAB786465:NAB786472 NJX786465:NJX786472 NTT786465:NTT786472 ODP786465:ODP786472 ONL786465:ONL786472 OXH786465:OXH786472 PHD786465:PHD786472 PQZ786465:PQZ786472 QAV786465:QAV786472 QKR786465:QKR786472 QUN786465:QUN786472 REJ786465:REJ786472 ROF786465:ROF786472 RYB786465:RYB786472 SHX786465:SHX786472 SRT786465:SRT786472 TBP786465:TBP786472 TLL786465:TLL786472 TVH786465:TVH786472 UFD786465:UFD786472 UOZ786465:UOZ786472 UYV786465:UYV786472 VIR786465:VIR786472 VSN786465:VSN786472 WCJ786465:WCJ786472 WMF786465:WMF786472 WWB786465:WWB786472 CKG83:CKH83 JP852001:JP852008 TL852001:TL852008 ADH852001:ADH852008 AND852001:AND852008 AWZ852001:AWZ852008 BGV852001:BGV852008 BQR852001:BQR852008 CAN852001:CAN852008 CKJ852001:CKJ852008 CUF852001:CUF852008 DEB852001:DEB852008 DNX852001:DNX852008 DXT852001:DXT852008 EHP852001:EHP852008 ERL852001:ERL852008 FBH852001:FBH852008 FLD852001:FLD852008 FUZ852001:FUZ852008 GEV852001:GEV852008 GOR852001:GOR852008 GYN852001:GYN852008 HIJ852001:HIJ852008 HSF852001:HSF852008 ICB852001:ICB852008 ILX852001:ILX852008 IVT852001:IVT852008 JFP852001:JFP852008 JPL852001:JPL852008 JZH852001:JZH852008 KJD852001:KJD852008 KSZ852001:KSZ852008 LCV852001:LCV852008 LMR852001:LMR852008 LWN852001:LWN852008 MGJ852001:MGJ852008 MQF852001:MQF852008 NAB852001:NAB852008 NJX852001:NJX852008 NTT852001:NTT852008 ODP852001:ODP852008 ONL852001:ONL852008 OXH852001:OXH852008 PHD852001:PHD852008 PQZ852001:PQZ852008 QAV852001:QAV852008 QKR852001:QKR852008 QUN852001:QUN852008 REJ852001:REJ852008 ROF852001:ROF852008 RYB852001:RYB852008 SHX852001:SHX852008 SRT852001:SRT852008 TBP852001:TBP852008 TLL852001:TLL852008 TVH852001:TVH852008 UFD852001:UFD852008 UOZ852001:UOZ852008 UYV852001:UYV852008 VIR852001:VIR852008 VSN852001:VSN852008 WCJ852001:WCJ852008 WMF852001:WMF852008 WWB852001:WWB852008 CKH79:CKI82 JP917537:JP917544 TL917537:TL917544 ADH917537:ADH917544 AND917537:AND917544 AWZ917537:AWZ917544 BGV917537:BGV917544 BQR917537:BQR917544 CAN917537:CAN917544 CKJ917537:CKJ917544 CUF917537:CUF917544 DEB917537:DEB917544 DNX917537:DNX917544 DXT917537:DXT917544 EHP917537:EHP917544 ERL917537:ERL917544 FBH917537:FBH917544 FLD917537:FLD917544 FUZ917537:FUZ917544 GEV917537:GEV917544 GOR917537:GOR917544 GYN917537:GYN917544 HIJ917537:HIJ917544 HSF917537:HSF917544 ICB917537:ICB917544 ILX917537:ILX917544 IVT917537:IVT917544 JFP917537:JFP917544 JPL917537:JPL917544 JZH917537:JZH917544 KJD917537:KJD917544 KSZ917537:KSZ917544 LCV917537:LCV917544 LMR917537:LMR917544 LWN917537:LWN917544 MGJ917537:MGJ917544 MQF917537:MQF917544 NAB917537:NAB917544 NJX917537:NJX917544 NTT917537:NTT917544 ODP917537:ODP917544 ONL917537:ONL917544 OXH917537:OXH917544 PHD917537:PHD917544 PQZ917537:PQZ917544 QAV917537:QAV917544 QKR917537:QKR917544 QUN917537:QUN917544 REJ917537:REJ917544 ROF917537:ROF917544 RYB917537:RYB917544 SHX917537:SHX917544 SRT917537:SRT917544 TBP917537:TBP917544 TLL917537:TLL917544 TVH917537:TVH917544 UFD917537:UFD917544 UOZ917537:UOZ917544 UYV917537:UYV917544 VIR917537:VIR917544 VSN917537:VSN917544 WCJ917537:WCJ917544 WMF917537:WMF917544 WWB917537:WWB917544 CAK83:CAL83 JP983073:JP983080 TL983073:TL983080 ADH983073:ADH983080 AND983073:AND983080 AWZ983073:AWZ983080 BGV983073:BGV983080 BQR983073:BQR983080 CAN983073:CAN983080 CKJ983073:CKJ983080 CUF983073:CUF983080 DEB983073:DEB983080 DNX983073:DNX983080 DXT983073:DXT983080 EHP983073:EHP983080 ERL983073:ERL983080 FBH983073:FBH983080 FLD983073:FLD983080 FUZ983073:FUZ983080 GEV983073:GEV983080 GOR983073:GOR983080 GYN983073:GYN983080 HIJ983073:HIJ983080 HSF983073:HSF983080 ICB983073:ICB983080 ILX983073:ILX983080 IVT983073:IVT983080 JFP983073:JFP983080 JPL983073:JPL983080 JZH983073:JZH983080 KJD983073:KJD983080 KSZ983073:KSZ983080 LCV983073:LCV983080 LMR983073:LMR983080 LWN983073:LWN983080 MGJ983073:MGJ983080 MQF983073:MQF983080 NAB983073:NAB983080 NJX983073:NJX983080 NTT983073:NTT983080 ODP983073:ODP983080 ONL983073:ONL983080 OXH983073:OXH983080 PHD983073:PHD983080 PQZ983073:PQZ983080 QAV983073:QAV983080 QKR983073:QKR983080 QUN983073:QUN983080 REJ983073:REJ983080 ROF983073:ROF983080 RYB983073:RYB983080 SHX983073:SHX983080 SRT983073:SRT983080 TBP983073:TBP983080 TLL983073:TLL983080 TVH983073:TVH983080 UFD983073:UFD983080 UOZ983073:UOZ983080 UYV983073:UYV983080 VIR983073:VIR983080 VSN983073:VSN983080 WCJ983073:WCJ983080 WMF983073:WMF983080 WWB983073:WWB983080 WCI983073:WCI983087 JN64:JN78 TJ64:TJ78 ADF64:ADF78 ANB64:ANB78 AWX64:AWX78 BGT64:BGT78 BQP64:BQP78 CAL64:CAL78 CKH64:CKH78 CUD64:CUD78 DDZ64:DDZ78 DNV64:DNV78 DXR64:DXR78 EHN64:EHN78 ERJ64:ERJ78 FBF64:FBF78 FLB64:FLB78 FUX64:FUX78 GET64:GET78 GOP64:GOP78 GYL64:GYL78 HIH64:HIH78 HSD64:HSD78 IBZ64:IBZ78 ILV64:ILV78 IVR64:IVR78 JFN64:JFN78 JPJ64:JPJ78 JZF64:JZF78 KJB64:KJB78 KSX64:KSX78 LCT64:LCT78 LMP64:LMP78 LWL64:LWL78 MGH64:MGH78 MQD64:MQD78 MZZ64:MZZ78 NJV64:NJV78 NTR64:NTR78 ODN64:ODN78 ONJ64:ONJ78 OXF64:OXF78 PHB64:PHB78 PQX64:PQX78 QAT64:QAT78 QKP64:QKP78 QUL64:QUL78 REH64:REH78 ROD64:ROD78 RXZ64:RXZ78 SHV64:SHV78 SRR64:SRR78 TBN64:TBN78 TLJ64:TLJ78 TVF64:TVF78 UFB64:UFB78 UOX64:UOX78 UYT64:UYT78 VIP64:VIP78 VSL64:VSL78 WCH64:WCH78 WMD64:WMD78 WVZ64:WVZ78 CAL79:CAM82 JO65569:JO65583 TK65569:TK65583 ADG65569:ADG65583 ANC65569:ANC65583 AWY65569:AWY65583 BGU65569:BGU65583 BQQ65569:BQQ65583 CAM65569:CAM65583 CKI65569:CKI65583 CUE65569:CUE65583 DEA65569:DEA65583 DNW65569:DNW65583 DXS65569:DXS65583 EHO65569:EHO65583 ERK65569:ERK65583 FBG65569:FBG65583 FLC65569:FLC65583 FUY65569:FUY65583 GEU65569:GEU65583 GOQ65569:GOQ65583 GYM65569:GYM65583 HII65569:HII65583 HSE65569:HSE65583 ICA65569:ICA65583 ILW65569:ILW65583 IVS65569:IVS65583 JFO65569:JFO65583 JPK65569:JPK65583 JZG65569:JZG65583 KJC65569:KJC65583 KSY65569:KSY65583 LCU65569:LCU65583 LMQ65569:LMQ65583 LWM65569:LWM65583 MGI65569:MGI65583 MQE65569:MQE65583 NAA65569:NAA65583 NJW65569:NJW65583 NTS65569:NTS65583 ODO65569:ODO65583 ONK65569:ONK65583 OXG65569:OXG65583 PHC65569:PHC65583 PQY65569:PQY65583 QAU65569:QAU65583 QKQ65569:QKQ65583 QUM65569:QUM65583 REI65569:REI65583 ROE65569:ROE65583 RYA65569:RYA65583 SHW65569:SHW65583 SRS65569:SRS65583 TBO65569:TBO65583 TLK65569:TLK65583 TVG65569:TVG65583 UFC65569:UFC65583 UOY65569:UOY65583 UYU65569:UYU65583 VIQ65569:VIQ65583 VSM65569:VSM65583 WCI65569:WCI65583 WME65569:WME65583 WWA65569:WWA65583 BQO83:BQP83 JO131105:JO131119 TK131105:TK131119 ADG131105:ADG131119 ANC131105:ANC131119 AWY131105:AWY131119 BGU131105:BGU131119 BQQ131105:BQQ131119 CAM131105:CAM131119 CKI131105:CKI131119 CUE131105:CUE131119 DEA131105:DEA131119 DNW131105:DNW131119 DXS131105:DXS131119 EHO131105:EHO131119 ERK131105:ERK131119 FBG131105:FBG131119 FLC131105:FLC131119 FUY131105:FUY131119 GEU131105:GEU131119 GOQ131105:GOQ131119 GYM131105:GYM131119 HII131105:HII131119 HSE131105:HSE131119 ICA131105:ICA131119 ILW131105:ILW131119 IVS131105:IVS131119 JFO131105:JFO131119 JPK131105:JPK131119 JZG131105:JZG131119 KJC131105:KJC131119 KSY131105:KSY131119 LCU131105:LCU131119 LMQ131105:LMQ131119 LWM131105:LWM131119 MGI131105:MGI131119 MQE131105:MQE131119 NAA131105:NAA131119 NJW131105:NJW131119 NTS131105:NTS131119 ODO131105:ODO131119 ONK131105:ONK131119 OXG131105:OXG131119 PHC131105:PHC131119 PQY131105:PQY131119 QAU131105:QAU131119 QKQ131105:QKQ131119 QUM131105:QUM131119 REI131105:REI131119 ROE131105:ROE131119 RYA131105:RYA131119 SHW131105:SHW131119 SRS131105:SRS131119 TBO131105:TBO131119 TLK131105:TLK131119 TVG131105:TVG131119 UFC131105:UFC131119 UOY131105:UOY131119 UYU131105:UYU131119 VIQ131105:VIQ131119 VSM131105:VSM131119 WCI131105:WCI131119 WME131105:WME131119 WWA131105:WWA131119 BQP79:BQQ82 JO196641:JO196655 TK196641:TK196655 ADG196641:ADG196655 ANC196641:ANC196655 AWY196641:AWY196655 BGU196641:BGU196655 BQQ196641:BQQ196655 CAM196641:CAM196655 CKI196641:CKI196655 CUE196641:CUE196655 DEA196641:DEA196655 DNW196641:DNW196655 DXS196641:DXS196655 EHO196641:EHO196655 ERK196641:ERK196655 FBG196641:FBG196655 FLC196641:FLC196655 FUY196641:FUY196655 GEU196641:GEU196655 GOQ196641:GOQ196655 GYM196641:GYM196655 HII196641:HII196655 HSE196641:HSE196655 ICA196641:ICA196655 ILW196641:ILW196655 IVS196641:IVS196655 JFO196641:JFO196655 JPK196641:JPK196655 JZG196641:JZG196655 KJC196641:KJC196655 KSY196641:KSY196655 LCU196641:LCU196655 LMQ196641:LMQ196655 LWM196641:LWM196655 MGI196641:MGI196655 MQE196641:MQE196655 NAA196641:NAA196655 NJW196641:NJW196655 NTS196641:NTS196655 ODO196641:ODO196655 ONK196641:ONK196655 OXG196641:OXG196655 PHC196641:PHC196655 PQY196641:PQY196655 QAU196641:QAU196655 QKQ196641:QKQ196655 QUM196641:QUM196655 REI196641:REI196655 ROE196641:ROE196655 RYA196641:RYA196655 SHW196641:SHW196655 SRS196641:SRS196655 TBO196641:TBO196655 TLK196641:TLK196655 TVG196641:TVG196655 UFC196641:UFC196655 UOY196641:UOY196655 UYU196641:UYU196655 VIQ196641:VIQ196655 VSM196641:VSM196655 WCI196641:WCI196655 WME196641:WME196655 WWA196641:WWA196655 BGS83:BGT83 JO262177:JO262191 TK262177:TK262191 ADG262177:ADG262191 ANC262177:ANC262191 AWY262177:AWY262191 BGU262177:BGU262191 BQQ262177:BQQ262191 CAM262177:CAM262191 CKI262177:CKI262191 CUE262177:CUE262191 DEA262177:DEA262191 DNW262177:DNW262191 DXS262177:DXS262191 EHO262177:EHO262191 ERK262177:ERK262191 FBG262177:FBG262191 FLC262177:FLC262191 FUY262177:FUY262191 GEU262177:GEU262191 GOQ262177:GOQ262191 GYM262177:GYM262191 HII262177:HII262191 HSE262177:HSE262191 ICA262177:ICA262191 ILW262177:ILW262191 IVS262177:IVS262191 JFO262177:JFO262191 JPK262177:JPK262191 JZG262177:JZG262191 KJC262177:KJC262191 KSY262177:KSY262191 LCU262177:LCU262191 LMQ262177:LMQ262191 LWM262177:LWM262191 MGI262177:MGI262191 MQE262177:MQE262191 NAA262177:NAA262191 NJW262177:NJW262191 NTS262177:NTS262191 ODO262177:ODO262191 ONK262177:ONK262191 OXG262177:OXG262191 PHC262177:PHC262191 PQY262177:PQY262191 QAU262177:QAU262191 QKQ262177:QKQ262191 QUM262177:QUM262191 REI262177:REI262191 ROE262177:ROE262191 RYA262177:RYA262191 SHW262177:SHW262191 SRS262177:SRS262191 TBO262177:TBO262191 TLK262177:TLK262191 TVG262177:TVG262191 UFC262177:UFC262191 UOY262177:UOY262191 UYU262177:UYU262191 VIQ262177:VIQ262191 VSM262177:VSM262191 WCI262177:WCI262191 WME262177:WME262191 WWA262177:WWA262191 BGT79:BGU82 JO327713:JO327727 TK327713:TK327727 ADG327713:ADG327727 ANC327713:ANC327727 AWY327713:AWY327727 BGU327713:BGU327727 BQQ327713:BQQ327727 CAM327713:CAM327727 CKI327713:CKI327727 CUE327713:CUE327727 DEA327713:DEA327727 DNW327713:DNW327727 DXS327713:DXS327727 EHO327713:EHO327727 ERK327713:ERK327727 FBG327713:FBG327727 FLC327713:FLC327727 FUY327713:FUY327727 GEU327713:GEU327727 GOQ327713:GOQ327727 GYM327713:GYM327727 HII327713:HII327727 HSE327713:HSE327727 ICA327713:ICA327727 ILW327713:ILW327727 IVS327713:IVS327727 JFO327713:JFO327727 JPK327713:JPK327727 JZG327713:JZG327727 KJC327713:KJC327727 KSY327713:KSY327727 LCU327713:LCU327727 LMQ327713:LMQ327727 LWM327713:LWM327727 MGI327713:MGI327727 MQE327713:MQE327727 NAA327713:NAA327727 NJW327713:NJW327727 NTS327713:NTS327727 ODO327713:ODO327727 ONK327713:ONK327727 OXG327713:OXG327727 PHC327713:PHC327727 PQY327713:PQY327727 QAU327713:QAU327727 QKQ327713:QKQ327727 QUM327713:QUM327727 REI327713:REI327727 ROE327713:ROE327727 RYA327713:RYA327727 SHW327713:SHW327727 SRS327713:SRS327727 TBO327713:TBO327727 TLK327713:TLK327727 TVG327713:TVG327727 UFC327713:UFC327727 UOY327713:UOY327727 UYU327713:UYU327727 VIQ327713:VIQ327727 VSM327713:VSM327727 WCI327713:WCI327727 WME327713:WME327727 WWA327713:WWA327727 AWW83:AWX83 JO393249:JO393263 TK393249:TK393263 ADG393249:ADG393263 ANC393249:ANC393263 AWY393249:AWY393263 BGU393249:BGU393263 BQQ393249:BQQ393263 CAM393249:CAM393263 CKI393249:CKI393263 CUE393249:CUE393263 DEA393249:DEA393263 DNW393249:DNW393263 DXS393249:DXS393263 EHO393249:EHO393263 ERK393249:ERK393263 FBG393249:FBG393263 FLC393249:FLC393263 FUY393249:FUY393263 GEU393249:GEU393263 GOQ393249:GOQ393263 GYM393249:GYM393263 HII393249:HII393263 HSE393249:HSE393263 ICA393249:ICA393263 ILW393249:ILW393263 IVS393249:IVS393263 JFO393249:JFO393263 JPK393249:JPK393263 JZG393249:JZG393263 KJC393249:KJC393263 KSY393249:KSY393263 LCU393249:LCU393263 LMQ393249:LMQ393263 LWM393249:LWM393263 MGI393249:MGI393263 MQE393249:MQE393263 NAA393249:NAA393263 NJW393249:NJW393263 NTS393249:NTS393263 ODO393249:ODO393263 ONK393249:ONK393263 OXG393249:OXG393263 PHC393249:PHC393263 PQY393249:PQY393263 QAU393249:QAU393263 QKQ393249:QKQ393263 QUM393249:QUM393263 REI393249:REI393263 ROE393249:ROE393263 RYA393249:RYA393263 SHW393249:SHW393263 SRS393249:SRS393263 TBO393249:TBO393263 TLK393249:TLK393263 TVG393249:TVG393263 UFC393249:UFC393263 UOY393249:UOY393263 UYU393249:UYU393263 VIQ393249:VIQ393263 VSM393249:VSM393263 WCI393249:WCI393263 WME393249:WME393263 WWA393249:WWA393263 AWX79:AWY82 JO458785:JO458799 TK458785:TK458799 ADG458785:ADG458799 ANC458785:ANC458799 AWY458785:AWY458799 BGU458785:BGU458799 BQQ458785:BQQ458799 CAM458785:CAM458799 CKI458785:CKI458799 CUE458785:CUE458799 DEA458785:DEA458799 DNW458785:DNW458799 DXS458785:DXS458799 EHO458785:EHO458799 ERK458785:ERK458799 FBG458785:FBG458799 FLC458785:FLC458799 FUY458785:FUY458799 GEU458785:GEU458799 GOQ458785:GOQ458799 GYM458785:GYM458799 HII458785:HII458799 HSE458785:HSE458799 ICA458785:ICA458799 ILW458785:ILW458799 IVS458785:IVS458799 JFO458785:JFO458799 JPK458785:JPK458799 JZG458785:JZG458799 KJC458785:KJC458799 KSY458785:KSY458799 LCU458785:LCU458799 LMQ458785:LMQ458799 LWM458785:LWM458799 MGI458785:MGI458799 MQE458785:MQE458799 NAA458785:NAA458799 NJW458785:NJW458799 NTS458785:NTS458799 ODO458785:ODO458799 ONK458785:ONK458799 OXG458785:OXG458799 PHC458785:PHC458799 PQY458785:PQY458799 QAU458785:QAU458799 QKQ458785:QKQ458799 QUM458785:QUM458799 REI458785:REI458799 ROE458785:ROE458799 RYA458785:RYA458799 SHW458785:SHW458799 SRS458785:SRS458799 TBO458785:TBO458799 TLK458785:TLK458799 TVG458785:TVG458799 UFC458785:UFC458799 UOY458785:UOY458799 UYU458785:UYU458799 VIQ458785:VIQ458799 VSM458785:VSM458799 WCI458785:WCI458799 WME458785:WME458799 WWA458785:WWA458799 ANA83:ANB83 JO524321:JO524335 TK524321:TK524335 ADG524321:ADG524335 ANC524321:ANC524335 AWY524321:AWY524335 BGU524321:BGU524335 BQQ524321:BQQ524335 CAM524321:CAM524335 CKI524321:CKI524335 CUE524321:CUE524335 DEA524321:DEA524335 DNW524321:DNW524335 DXS524321:DXS524335 EHO524321:EHO524335 ERK524321:ERK524335 FBG524321:FBG524335 FLC524321:FLC524335 FUY524321:FUY524335 GEU524321:GEU524335 GOQ524321:GOQ524335 GYM524321:GYM524335 HII524321:HII524335 HSE524321:HSE524335 ICA524321:ICA524335 ILW524321:ILW524335 IVS524321:IVS524335 JFO524321:JFO524335 JPK524321:JPK524335 JZG524321:JZG524335 KJC524321:KJC524335 KSY524321:KSY524335 LCU524321:LCU524335 LMQ524321:LMQ524335 LWM524321:LWM524335 MGI524321:MGI524335 MQE524321:MQE524335 NAA524321:NAA524335 NJW524321:NJW524335 NTS524321:NTS524335 ODO524321:ODO524335 ONK524321:ONK524335 OXG524321:OXG524335 PHC524321:PHC524335 PQY524321:PQY524335 QAU524321:QAU524335 QKQ524321:QKQ524335 QUM524321:QUM524335 REI524321:REI524335 ROE524321:ROE524335 RYA524321:RYA524335 SHW524321:SHW524335 SRS524321:SRS524335 TBO524321:TBO524335 TLK524321:TLK524335 TVG524321:TVG524335 UFC524321:UFC524335 UOY524321:UOY524335 UYU524321:UYU524335 VIQ524321:VIQ524335 VSM524321:VSM524335 WCI524321:WCI524335 WME524321:WME524335 WWA524321:WWA524335 ANB79:ANC82 JO589857:JO589871 TK589857:TK589871 ADG589857:ADG589871 ANC589857:ANC589871 AWY589857:AWY589871 BGU589857:BGU589871 BQQ589857:BQQ589871 CAM589857:CAM589871 CKI589857:CKI589871 CUE589857:CUE589871 DEA589857:DEA589871 DNW589857:DNW589871 DXS589857:DXS589871 EHO589857:EHO589871 ERK589857:ERK589871 FBG589857:FBG589871 FLC589857:FLC589871 FUY589857:FUY589871 GEU589857:GEU589871 GOQ589857:GOQ589871 GYM589857:GYM589871 HII589857:HII589871 HSE589857:HSE589871 ICA589857:ICA589871 ILW589857:ILW589871 IVS589857:IVS589871 JFO589857:JFO589871 JPK589857:JPK589871 JZG589857:JZG589871 KJC589857:KJC589871 KSY589857:KSY589871 LCU589857:LCU589871 LMQ589857:LMQ589871 LWM589857:LWM589871 MGI589857:MGI589871 MQE589857:MQE589871 NAA589857:NAA589871 NJW589857:NJW589871 NTS589857:NTS589871 ODO589857:ODO589871 ONK589857:ONK589871 OXG589857:OXG589871 PHC589857:PHC589871 PQY589857:PQY589871 QAU589857:QAU589871 QKQ589857:QKQ589871 QUM589857:QUM589871 REI589857:REI589871 ROE589857:ROE589871 RYA589857:RYA589871 SHW589857:SHW589871 SRS589857:SRS589871 TBO589857:TBO589871 TLK589857:TLK589871 TVG589857:TVG589871 UFC589857:UFC589871 UOY589857:UOY589871 UYU589857:UYU589871 VIQ589857:VIQ589871 VSM589857:VSM589871 WCI589857:WCI589871 WME589857:WME589871 WWA589857:WWA589871 ADE83:ADF83 JO655393:JO655407 TK655393:TK655407 ADG655393:ADG655407 ANC655393:ANC655407 AWY655393:AWY655407 BGU655393:BGU655407 BQQ655393:BQQ655407 CAM655393:CAM655407 CKI655393:CKI655407 CUE655393:CUE655407 DEA655393:DEA655407 DNW655393:DNW655407 DXS655393:DXS655407 EHO655393:EHO655407 ERK655393:ERK655407 FBG655393:FBG655407 FLC655393:FLC655407 FUY655393:FUY655407 GEU655393:GEU655407 GOQ655393:GOQ655407 GYM655393:GYM655407 HII655393:HII655407 HSE655393:HSE655407 ICA655393:ICA655407 ILW655393:ILW655407 IVS655393:IVS655407 JFO655393:JFO655407 JPK655393:JPK655407 JZG655393:JZG655407 KJC655393:KJC655407 KSY655393:KSY655407 LCU655393:LCU655407 LMQ655393:LMQ655407 LWM655393:LWM655407 MGI655393:MGI655407 MQE655393:MQE655407 NAA655393:NAA655407 NJW655393:NJW655407 NTS655393:NTS655407 ODO655393:ODO655407 ONK655393:ONK655407 OXG655393:OXG655407 PHC655393:PHC655407 PQY655393:PQY655407 QAU655393:QAU655407 QKQ655393:QKQ655407 QUM655393:QUM655407 REI655393:REI655407 ROE655393:ROE655407 RYA655393:RYA655407 SHW655393:SHW655407 SRS655393:SRS655407 TBO655393:TBO655407 TLK655393:TLK655407 TVG655393:TVG655407 UFC655393:UFC655407 UOY655393:UOY655407 UYU655393:UYU655407 VIQ655393:VIQ655407 VSM655393:VSM655407 WCI655393:WCI655407 WME655393:WME655407 WWA655393:WWA655407 ADF79:ADG82 JO720929:JO720943 TK720929:TK720943 ADG720929:ADG720943 ANC720929:ANC720943 AWY720929:AWY720943 BGU720929:BGU720943 BQQ720929:BQQ720943 CAM720929:CAM720943 CKI720929:CKI720943 CUE720929:CUE720943 DEA720929:DEA720943 DNW720929:DNW720943 DXS720929:DXS720943 EHO720929:EHO720943 ERK720929:ERK720943 FBG720929:FBG720943 FLC720929:FLC720943 FUY720929:FUY720943 GEU720929:GEU720943 GOQ720929:GOQ720943 GYM720929:GYM720943 HII720929:HII720943 HSE720929:HSE720943 ICA720929:ICA720943 ILW720929:ILW720943 IVS720929:IVS720943 JFO720929:JFO720943 JPK720929:JPK720943 JZG720929:JZG720943 KJC720929:KJC720943 KSY720929:KSY720943 LCU720929:LCU720943 LMQ720929:LMQ720943 LWM720929:LWM720943 MGI720929:MGI720943 MQE720929:MQE720943 NAA720929:NAA720943 NJW720929:NJW720943 NTS720929:NTS720943 ODO720929:ODO720943 ONK720929:ONK720943 OXG720929:OXG720943 PHC720929:PHC720943 PQY720929:PQY720943 QAU720929:QAU720943 QKQ720929:QKQ720943 QUM720929:QUM720943 REI720929:REI720943 ROE720929:ROE720943 RYA720929:RYA720943 SHW720929:SHW720943 SRS720929:SRS720943 TBO720929:TBO720943 TLK720929:TLK720943 TVG720929:TVG720943 UFC720929:UFC720943 UOY720929:UOY720943 UYU720929:UYU720943 VIQ720929:VIQ720943 VSM720929:VSM720943 WCI720929:WCI720943 WME720929:WME720943 WWA720929:WWA720943 TI83:TJ83 JO786465:JO786479 TK786465:TK786479 ADG786465:ADG786479 ANC786465:ANC786479 AWY786465:AWY786479 BGU786465:BGU786479 BQQ786465:BQQ786479 CAM786465:CAM786479 CKI786465:CKI786479 CUE786465:CUE786479 DEA786465:DEA786479 DNW786465:DNW786479 DXS786465:DXS786479 EHO786465:EHO786479 ERK786465:ERK786479 FBG786465:FBG786479 FLC786465:FLC786479 FUY786465:FUY786479 GEU786465:GEU786479 GOQ786465:GOQ786479 GYM786465:GYM786479 HII786465:HII786479 HSE786465:HSE786479 ICA786465:ICA786479 ILW786465:ILW786479 IVS786465:IVS786479 JFO786465:JFO786479 JPK786465:JPK786479 JZG786465:JZG786479 KJC786465:KJC786479 KSY786465:KSY786479 LCU786465:LCU786479 LMQ786465:LMQ786479 LWM786465:LWM786479 MGI786465:MGI786479 MQE786465:MQE786479 NAA786465:NAA786479 NJW786465:NJW786479 NTS786465:NTS786479 ODO786465:ODO786479 ONK786465:ONK786479 OXG786465:OXG786479 PHC786465:PHC786479 PQY786465:PQY786479 QAU786465:QAU786479 QKQ786465:QKQ786479 QUM786465:QUM786479 REI786465:REI786479 ROE786465:ROE786479 RYA786465:RYA786479 SHW786465:SHW786479 SRS786465:SRS786479 TBO786465:TBO786479 TLK786465:TLK786479 TVG786465:TVG786479 UFC786465:UFC786479 UOY786465:UOY786479 UYU786465:UYU786479 VIQ786465:VIQ786479 VSM786465:VSM786479 WCI786465:WCI786479 WME786465:WME786479 WWA786465:WWA786479 TJ79:TK82 JO852001:JO852015 TK852001:TK852015 ADG852001:ADG852015 ANC852001:ANC852015 AWY852001:AWY852015 BGU852001:BGU852015 BQQ852001:BQQ852015 CAM852001:CAM852015 CKI852001:CKI852015 CUE852001:CUE852015 DEA852001:DEA852015 DNW852001:DNW852015 DXS852001:DXS852015 EHO852001:EHO852015 ERK852001:ERK852015 FBG852001:FBG852015 FLC852001:FLC852015 FUY852001:FUY852015 GEU852001:GEU852015 GOQ852001:GOQ852015 GYM852001:GYM852015 HII852001:HII852015 HSE852001:HSE852015 ICA852001:ICA852015 ILW852001:ILW852015 IVS852001:IVS852015 JFO852001:JFO852015 JPK852001:JPK852015 JZG852001:JZG852015 KJC852001:KJC852015 KSY852001:KSY852015 LCU852001:LCU852015 LMQ852001:LMQ852015 LWM852001:LWM852015 MGI852001:MGI852015 MQE852001:MQE852015 NAA852001:NAA852015 NJW852001:NJW852015 NTS852001:NTS852015 ODO852001:ODO852015 ONK852001:ONK852015 OXG852001:OXG852015 PHC852001:PHC852015 PQY852001:PQY852015 QAU852001:QAU852015 QKQ852001:QKQ852015 QUM852001:QUM852015 REI852001:REI852015 ROE852001:ROE852015 RYA852001:RYA852015 SHW852001:SHW852015 SRS852001:SRS852015 TBO852001:TBO852015 TLK852001:TLK852015 TVG852001:TVG852015 UFC852001:UFC852015 UOY852001:UOY852015 UYU852001:UYU852015 VIQ852001:VIQ852015 VSM852001:VSM852015 WCI852001:WCI852015 WME852001:WME852015 WWA852001:WWA852015 JM83:JN83 JO917537:JO917551 TK917537:TK917551 ADG917537:ADG917551 ANC917537:ANC917551 AWY917537:AWY917551 BGU917537:BGU917551 BQQ917537:BQQ917551 CAM917537:CAM917551 CKI917537:CKI917551 CUE917537:CUE917551 DEA917537:DEA917551 DNW917537:DNW917551 DXS917537:DXS917551 EHO917537:EHO917551 ERK917537:ERK917551 FBG917537:FBG917551 FLC917537:FLC917551 FUY917537:FUY917551 GEU917537:GEU917551 GOQ917537:GOQ917551 GYM917537:GYM917551 HII917537:HII917551 HSE917537:HSE917551 ICA917537:ICA917551 ILW917537:ILW917551 IVS917537:IVS917551 JFO917537:JFO917551 JPK917537:JPK917551 JZG917537:JZG917551 KJC917537:KJC917551 KSY917537:KSY917551 LCU917537:LCU917551 LMQ917537:LMQ917551 LWM917537:LWM917551 MGI917537:MGI917551 MQE917537:MQE917551 NAA917537:NAA917551 NJW917537:NJW917551 NTS917537:NTS917551 ODO917537:ODO917551 ONK917537:ONK917551 OXG917537:OXG917551 PHC917537:PHC917551 PQY917537:PQY917551 QAU917537:QAU917551 QKQ917537:QKQ917551 QUM917537:QUM917551 REI917537:REI917551 ROE917537:ROE917551 RYA917537:RYA917551 SHW917537:SHW917551 SRS917537:SRS917551 TBO917537:TBO917551 TLK917537:TLK917551 TVG917537:TVG917551 UFC917537:UFC917551 UOY917537:UOY917551 UYU917537:UYU917551 VIQ917537:VIQ917551 VSM917537:VSM917551 WCI917537:WCI917551 WME917537:WME917551 WWA917537:WWA917551 JN79:JO82 JO983073:JO983087 TK983073:TK983087 ADG983073:ADG983087 ANC983073:ANC983087 AWY983073:AWY983087 BGU983073:BGU983087 BQQ983073:BQQ983087 CAM983073:CAM983087 CKI983073:CKI983087 CUE983073:CUE983087 DEA983073:DEA983087 DNW983073:DNW983087 DXS983073:DXS983087 EHO983073:EHO983087 ERK983073:ERK983087 FBG983073:FBG983087 FLC983073:FLC983087 FUY983073:FUY983087 GEU983073:GEU983087 GOQ983073:GOQ983087 GYM983073:GYM983087 HII983073:HII983087 HSE983073:HSE983087 ICA983073:ICA983087 ILW983073:ILW983087 IVS983073:IVS983087 JFO983073:JFO983087 JPK983073:JPK983087 JZG983073:JZG983087 KJC983073:KJC983087 KSY983073:KSY983087 LCU983073:LCU983087 LMQ983073:LMQ983087 LWM983073:LWM983087 MGI983073:MGI983087 MQE983073:MQE983087 NAA983073:NAA983087 NJW983073:NJW983087 NTS983073:NTS983087 ODO983073:ODO983087 ONK983073:ONK983087 OXG983073:OXG983087 PHC983073:PHC983087 PQY983073:PQY983087 QAU983073:QAU983087 QKQ983073:QKQ983087 QUM983073:QUM983087 REI983073:REI983087 ROE983073:ROE983087 RYA983073:RYA983087 SHW983073:SHW983087 SRS983073:SRS983087 TBO983073:TBO983087 TLK983073:TLK983087 TVG983073:TVG983087 UFC983073:UFC983087 UOY983073:UOY983087 UYU983073:UYU983087 WVT83 WVU64:WVU82 WLX83 WLY64:WLY82 WCB83 WCC64:WCC82 VSF83 VSG64:VSG82 VIJ83 VIK64:VIK82 UYN83 UYO64:UYO82 UOR83 UOS64:UOS82 UEV83 UEW64:UEW82 TUZ83 TVA64:TVA82 TLD83 TLE64:TLE82 TBH83 TBI64:TBI82 SRL83 SRM64:SRM82 SHP83 SHQ64:SHQ82 RXT83 RXU64:RXU82 RNX83 RNY64:RNY82 REB83 REC64:REC82 QUF83 QUG64:QUG82 QKJ83 QKK64:QKK82 QAN83 QAO64:QAO82 PQR83 PQS64:PQS82 PGV83 PGW64:PGW82 OWZ83 OXA64:OXA82 OND83 ONE64:ONE82 ODH83 ODI64:ODI82 NTL83 NTM64:NTM82 NJP83 NJQ64:NJQ82 MZT83 MZU64:MZU82 MPX83 MPY64:MPY82 MGB83 MGC64:MGC82 LWF83 LWG64:LWG82 LMJ83 LMK64:LMK82 LCN83 LCO64:LCO82 KSR83 KSS64:KSS82 KIV83 KIW64:KIW82 JYZ83 JZA64:JZA82 JPD83 JPE64:JPE82 JFH83 JFI64:JFI82 IVL83 IVM64:IVM82 ILP83 ILQ64:ILQ82 IBT83 IBU64:IBU82 HRX83 HRY64:HRY82 HIB83 HIC64:HIC82 GYF83 GYG64:GYG82 GOJ83 GOK64:GOK82 GEN83 GEO64:GEO82 FUR83 FUS64:FUS82 FKV83 FKW64:FKW82 FAZ83 FBA64:FBA82 ERD83 ERE64:ERE82 EHH83 EHI64:EHI82 DXL83 DXM64:DXM82 DNP83 DNQ64:DNQ82 DDT83 DDU64:DDU82 CTX83 CTY64:CTY82 CKB83 CKC64:CKC82 CAF83 CAG64:CAG82 BQJ83 BQK64:BQK82 BGN83 BGO64:BGO82 AWR83 AWS64:AWS82 AMV83 AMW64:AMW82 ACZ83 ADA64:ADA82 TD83 TE64:TE82 JH83 JI64:JI82 WVQ83:WVR83 WVR64:WVS82 WLU83:WLV83 WLV64:WLW82 WBY83:WBZ83 WBZ64:WCA82 VSC83:VSD83 VSD64:VSE82 VIG83:VIH83 VIH64:VII82 UYK83:UYL83 UYL64:UYM82 UOO83:UOP83 UOP64:UOQ82 UES83:UET83 UET64:UEU82 TUW83:TUX83 TUX64:TUY82 TLA83:TLB83 TLB64:TLC82 TBE83:TBF83 TBF64:TBG82 SRI83:SRJ83 SRJ64:SRK82 SHM83:SHN83 SHN64:SHO82 RXQ83:RXR83 RXR64:RXS82 RNU83:RNV83 RNV64:RNW82 RDY83:RDZ83 RDZ64:REA82 QUC83:QUD83 QUD64:QUE82 QKG83:QKH83 QKH64:QKI82 QAK83:QAL83 QAL64:QAM82 PQO83:PQP83 PQP64:PQQ82 PGS83:PGT83 PGT64:PGU82 OWW83:OWX83 OWX64:OWY82 ONA83:ONB83 ONB64:ONC82 ODE83:ODF83 ODF64:ODG82 NTI83:NTJ83 NTJ64:NTK82 NJM83:NJN83 NJN64:NJO82 MZQ83:MZR83 MZR64:MZS82 MPU83:MPV83 MPV64:MPW82 MFY83:MFZ83 MFZ64:MGA82 LWC83:LWD83 LWD64:LWE82 LMG83:LMH83 LMH64:LMI82 LCK83:LCL83 LCL64:LCM82 KSO83:KSP83 KSP64:KSQ82 KIS83:KIT83 KIT64:KIU82 JYW83:JYX83 JYX64:JYY82 JPA83:JPB83 JPB64:JPC82 JFE83:JFF83 JFF64:JFG82 IVI83:IVJ83 IVJ64:IVK82 ILM83:ILN83 ILN64:ILO82 IBQ83:IBR83 IBR64:IBS82 HRU83:HRV83 HRV64:HRW82 HHY83:HHZ83 HHZ64:HIA82 GYC83:GYD83 GYD64:GYE82 GOG83:GOH83 GOH64:GOI82 GEK83:GEL83 GEL64:GEM82 FUO83:FUP83 FUP64:FUQ82 FKS83:FKT83 FKT64:FKU82 FAW83:FAX83 FAX64:FAY82 ERA83:ERB83 ERB64:ERC82 EHE83:EHF83 EHF64:EHG82 DXI83:DXJ83 DXJ64:DXK82 DNM83:DNN83 DNN64:DNO82 DDQ83:DDR83 DDR64:DDS82 CTU83:CTV83 CTV64:CTW82 CJY83:CJZ83 CJZ64:CKA82 CAC83:CAD83 CAD64:CAE82 BQG83:BQH83 BQH64:BQI82 BGK83:BGL83 BGL64:BGM82 AWO83:AWP83 AWP64:AWQ82 AMS83:AMT83 AMT64:AMU82 ACW83:ACX83 ACX64:ACY82 TA83:TB83 TB64:TC82 JE83:JF83 JF64:JG82 WVY83:WVZ83 WVZ79:WWA82 WMC83:WMD83 WMD79:WME82 WCG83:WCH83 WCH79:WCI82 VSK83:VSL83 VSL79:VSM82 VIO83:VIP83 VIP79:VIQ82 UYS83:UYT83 UYT79:UYU82 UOW83:UOX83 UOX79:UOY82 UFA83:UFB83 UFB79:UFC82 TVE83:TVF83 TVF79:TVG82 TLI83:TLJ83 TLJ79:TLK82 TBM83:TBN83 TBN79:TBO82 SRQ83:SRR83 SRR79:SRS82 SHU83:SHV83 SHV79:SHW82 RXY83:RXZ83 RXZ79:RYA82 ROC83:ROD83 ROD79:ROE82 REG83:REH83 REH79:REI82 QUK83:QUL83 QUL79:QUM82 QKO83:QKP83 QKP79:QKQ82 QAS83:QAT83 QAT79:QAU82 PQW83:PQX83 PQX79:PQY82 PHA83:PHB83 PHB79:PHC82 OXE83:OXF83 OXF79:OXG82 ONI83:ONJ83 ONJ79:ONK82 ODM83:ODN83 ODN79:ODO82 NTQ83:NTR83 NTR79:NTS82 NJU83:NJV83 S65584:T65588 S131120:T131124 S196656:T196660 S262192:T262196 S327728:T327732 S393264:T393268 S458800:T458804 S524336:T524340 S589872:T589876 S655408:T655412 S720944:T720948 S786480:T786484 S852016:T852020 S917552:T917556 S983088:T983092 I65569:J65588 I131105:J131124 I196641:J196660 I262177:J262196 I327713:J327732 I393249:J393268 I458785:J458804 I524321:J524340 I589857:J589876 I655393:J655412 I720929:J720948 I786465:J786484 I852001:J852020 I917537:J917556 I983073:J983092 L65569:M65588 L131105:M131124 L196641:M196660 L262177:M262196 L327713:M327732 L393249:M393268 L458785:M458804 L524321:M524340 L589857:M589876 L655393:M655412 L720929:M720948 L786465:M786484 L852001:M852020 L917537:M917556 L983073:M983092 T65569:T65576 T131105:T131112 T196641:T196648 T262177:T262184 T327713:T327720 T393249:T393256 T458785:T458792 T524321:T524328 T589857:T589864 T655393:T655400 T720929:T720936 T786465:T786472 T852001:T852008 T917537:T917544 T983073:T983080 S65569:S65583 S131105:S131119 S196641:S196655 S262177:S262191 S327713:S327727 S393249:S393263 S458785:S458799 S524321:S524335 S589857:S589871 S655393:S655407 S720929:S720943 S786465:S786479 S852001:S852015 S917537:S917551 S983073:S983087" xr:uid="{00000000-0002-0000-0300-000002000000}">
      <formula1>"○,"</formula1>
    </dataValidation>
    <dataValidation type="whole" imeMode="off" allowBlank="1" showInputMessage="1" showErrorMessage="1" sqref="WCI983038:WCI983039 JO40:JO41 TK40:TK41 ADG40:ADG41 ANC40:ANC41 AWY40:AWY41 BGU40:BGU41 BQQ40:BQQ41 CAM40:CAM41 CKI40:CKI41 CUE40:CUE41 DEA40:DEA41 DNW40:DNW41 DXS40:DXS41 EHO40:EHO41 ERK40:ERK41 FBG40:FBG41 FLC40:FLC41 FUY40:FUY41 GEU40:GEU41 GOQ40:GOQ41 GYM40:GYM41 HII40:HII41 HSE40:HSE41 ICA40:ICA41 ILW40:ILW41 IVS40:IVS41 JFO40:JFO41 JPK40:JPK41 JZG40:JZG41 KJC40:KJC41 KSY40:KSY41 LCU40:LCU41 LMQ40:LMQ41 LWM40:LWM41 MGI40:MGI41 MQE40:MQE41 NAA40:NAA41 NJW40:NJW41 NTS40:NTS41 ODO40:ODO41 ONK40:ONK41 OXG40:OXG41 PHC40:PHC41 PQY40:PQY41 QAU40:QAU41 QKQ40:QKQ41 QUM40:QUM41 REI40:REI41 ROE40:ROE41 RYA40:RYA41 SHW40:SHW41 SRS40:SRS41 TBO40:TBO41 TLK40:TLK41 TVG40:TVG41 UFC40:UFC41 UOY40:UOY41 UYU40:UYU41 VIQ40:VIQ41 VSM40:VSM41 WCI40:WCI41 WME40:WME41 WWA40:WWA41 REI917502:REI917503 JO65544:JO65545 TK65544:TK65545 ADG65544:ADG65545 ANC65544:ANC65545 AWY65544:AWY65545 BGU65544:BGU65545 BQQ65544:BQQ65545 CAM65544:CAM65545 CKI65544:CKI65545 CUE65544:CUE65545 DEA65544:DEA65545 DNW65544:DNW65545 DXS65544:DXS65545 EHO65544:EHO65545 ERK65544:ERK65545 FBG65544:FBG65545 FLC65544:FLC65545 FUY65544:FUY65545 GEU65544:GEU65545 GOQ65544:GOQ65545 GYM65544:GYM65545 HII65544:HII65545 HSE65544:HSE65545 ICA65544:ICA65545 ILW65544:ILW65545 IVS65544:IVS65545 JFO65544:JFO65545 JPK65544:JPK65545 JZG65544:JZG65545 KJC65544:KJC65545 KSY65544:KSY65545 LCU65544:LCU65545 LMQ65544:LMQ65545 LWM65544:LWM65545 MGI65544:MGI65545 MQE65544:MQE65545 NAA65544:NAA65545 NJW65544:NJW65545 NTS65544:NTS65545 ODO65544:ODO65545 ONK65544:ONK65545 OXG65544:OXG65545 PHC65544:PHC65545 PQY65544:PQY65545 QAU65544:QAU65545 QKQ65544:QKQ65545 QUM65544:QUM65545 REI65544:REI65545 ROE65544:ROE65545 RYA65544:RYA65545 SHW65544:SHW65545 SRS65544:SRS65545 TBO65544:TBO65545 TLK65544:TLK65545 TVG65544:TVG65545 UFC65544:UFC65545 UOY65544:UOY65545 UYU65544:UYU65545 VIQ65544:VIQ65545 VSM65544:VSM65545 WCI65544:WCI65545 WME65544:WME65545 WWA65544:WWA65545 ROE917502:ROE917503 JO131080:JO131081 TK131080:TK131081 ADG131080:ADG131081 ANC131080:ANC131081 AWY131080:AWY131081 BGU131080:BGU131081 BQQ131080:BQQ131081 CAM131080:CAM131081 CKI131080:CKI131081 CUE131080:CUE131081 DEA131080:DEA131081 DNW131080:DNW131081 DXS131080:DXS131081 EHO131080:EHO131081 ERK131080:ERK131081 FBG131080:FBG131081 FLC131080:FLC131081 FUY131080:FUY131081 GEU131080:GEU131081 GOQ131080:GOQ131081 GYM131080:GYM131081 HII131080:HII131081 HSE131080:HSE131081 ICA131080:ICA131081 ILW131080:ILW131081 IVS131080:IVS131081 JFO131080:JFO131081 JPK131080:JPK131081 JZG131080:JZG131081 KJC131080:KJC131081 KSY131080:KSY131081 LCU131080:LCU131081 LMQ131080:LMQ131081 LWM131080:LWM131081 MGI131080:MGI131081 MQE131080:MQE131081 NAA131080:NAA131081 NJW131080:NJW131081 NTS131080:NTS131081 ODO131080:ODO131081 ONK131080:ONK131081 OXG131080:OXG131081 PHC131080:PHC131081 PQY131080:PQY131081 QAU131080:QAU131081 QKQ131080:QKQ131081 QUM131080:QUM131081 REI131080:REI131081 ROE131080:ROE131081 RYA131080:RYA131081 SHW131080:SHW131081 SRS131080:SRS131081 TBO131080:TBO131081 TLK131080:TLK131081 TVG131080:TVG131081 UFC131080:UFC131081 UOY131080:UOY131081 UYU131080:UYU131081 VIQ131080:VIQ131081 VSM131080:VSM131081 WCI131080:WCI131081 WME131080:WME131081 WWA131080:WWA131081 RYA917502:RYA917503 JO196616:JO196617 TK196616:TK196617 ADG196616:ADG196617 ANC196616:ANC196617 AWY196616:AWY196617 BGU196616:BGU196617 BQQ196616:BQQ196617 CAM196616:CAM196617 CKI196616:CKI196617 CUE196616:CUE196617 DEA196616:DEA196617 DNW196616:DNW196617 DXS196616:DXS196617 EHO196616:EHO196617 ERK196616:ERK196617 FBG196616:FBG196617 FLC196616:FLC196617 FUY196616:FUY196617 GEU196616:GEU196617 GOQ196616:GOQ196617 GYM196616:GYM196617 HII196616:HII196617 HSE196616:HSE196617 ICA196616:ICA196617 ILW196616:ILW196617 IVS196616:IVS196617 JFO196616:JFO196617 JPK196616:JPK196617 JZG196616:JZG196617 KJC196616:KJC196617 KSY196616:KSY196617 LCU196616:LCU196617 LMQ196616:LMQ196617 LWM196616:LWM196617 MGI196616:MGI196617 MQE196616:MQE196617 NAA196616:NAA196617 NJW196616:NJW196617 NTS196616:NTS196617 ODO196616:ODO196617 ONK196616:ONK196617 OXG196616:OXG196617 PHC196616:PHC196617 PQY196616:PQY196617 QAU196616:QAU196617 QKQ196616:QKQ196617 QUM196616:QUM196617 REI196616:REI196617 ROE196616:ROE196617 RYA196616:RYA196617 SHW196616:SHW196617 SRS196616:SRS196617 TBO196616:TBO196617 TLK196616:TLK196617 TVG196616:TVG196617 UFC196616:UFC196617 UOY196616:UOY196617 UYU196616:UYU196617 VIQ196616:VIQ196617 VSM196616:VSM196617 WCI196616:WCI196617 WME196616:WME196617 WWA196616:WWA196617 SHW917502:SHW917503 JO262152:JO262153 TK262152:TK262153 ADG262152:ADG262153 ANC262152:ANC262153 AWY262152:AWY262153 BGU262152:BGU262153 BQQ262152:BQQ262153 CAM262152:CAM262153 CKI262152:CKI262153 CUE262152:CUE262153 DEA262152:DEA262153 DNW262152:DNW262153 DXS262152:DXS262153 EHO262152:EHO262153 ERK262152:ERK262153 FBG262152:FBG262153 FLC262152:FLC262153 FUY262152:FUY262153 GEU262152:GEU262153 GOQ262152:GOQ262153 GYM262152:GYM262153 HII262152:HII262153 HSE262152:HSE262153 ICA262152:ICA262153 ILW262152:ILW262153 IVS262152:IVS262153 JFO262152:JFO262153 JPK262152:JPK262153 JZG262152:JZG262153 KJC262152:KJC262153 KSY262152:KSY262153 LCU262152:LCU262153 LMQ262152:LMQ262153 LWM262152:LWM262153 MGI262152:MGI262153 MQE262152:MQE262153 NAA262152:NAA262153 NJW262152:NJW262153 NTS262152:NTS262153 ODO262152:ODO262153 ONK262152:ONK262153 OXG262152:OXG262153 PHC262152:PHC262153 PQY262152:PQY262153 QAU262152:QAU262153 QKQ262152:QKQ262153 QUM262152:QUM262153 REI262152:REI262153 ROE262152:ROE262153 RYA262152:RYA262153 SHW262152:SHW262153 SRS262152:SRS262153 TBO262152:TBO262153 TLK262152:TLK262153 TVG262152:TVG262153 UFC262152:UFC262153 UOY262152:UOY262153 UYU262152:UYU262153 VIQ262152:VIQ262153 VSM262152:VSM262153 WCI262152:WCI262153 WME262152:WME262153 WWA262152:WWA262153 SRS917502:SRS917503 JO327688:JO327689 TK327688:TK327689 ADG327688:ADG327689 ANC327688:ANC327689 AWY327688:AWY327689 BGU327688:BGU327689 BQQ327688:BQQ327689 CAM327688:CAM327689 CKI327688:CKI327689 CUE327688:CUE327689 DEA327688:DEA327689 DNW327688:DNW327689 DXS327688:DXS327689 EHO327688:EHO327689 ERK327688:ERK327689 FBG327688:FBG327689 FLC327688:FLC327689 FUY327688:FUY327689 GEU327688:GEU327689 GOQ327688:GOQ327689 GYM327688:GYM327689 HII327688:HII327689 HSE327688:HSE327689 ICA327688:ICA327689 ILW327688:ILW327689 IVS327688:IVS327689 JFO327688:JFO327689 JPK327688:JPK327689 JZG327688:JZG327689 KJC327688:KJC327689 KSY327688:KSY327689 LCU327688:LCU327689 LMQ327688:LMQ327689 LWM327688:LWM327689 MGI327688:MGI327689 MQE327688:MQE327689 NAA327688:NAA327689 NJW327688:NJW327689 NTS327688:NTS327689 ODO327688:ODO327689 ONK327688:ONK327689 OXG327688:OXG327689 PHC327688:PHC327689 PQY327688:PQY327689 QAU327688:QAU327689 QKQ327688:QKQ327689 QUM327688:QUM327689 REI327688:REI327689 ROE327688:ROE327689 RYA327688:RYA327689 SHW327688:SHW327689 SRS327688:SRS327689 TBO327688:TBO327689 TLK327688:TLK327689 TVG327688:TVG327689 UFC327688:UFC327689 UOY327688:UOY327689 UYU327688:UYU327689 VIQ327688:VIQ327689 VSM327688:VSM327689 WCI327688:WCI327689 WME327688:WME327689 WWA327688:WWA327689 TBO917502:TBO917503 JO393224:JO393225 TK393224:TK393225 ADG393224:ADG393225 ANC393224:ANC393225 AWY393224:AWY393225 BGU393224:BGU393225 BQQ393224:BQQ393225 CAM393224:CAM393225 CKI393224:CKI393225 CUE393224:CUE393225 DEA393224:DEA393225 DNW393224:DNW393225 DXS393224:DXS393225 EHO393224:EHO393225 ERK393224:ERK393225 FBG393224:FBG393225 FLC393224:FLC393225 FUY393224:FUY393225 GEU393224:GEU393225 GOQ393224:GOQ393225 GYM393224:GYM393225 HII393224:HII393225 HSE393224:HSE393225 ICA393224:ICA393225 ILW393224:ILW393225 IVS393224:IVS393225 JFO393224:JFO393225 JPK393224:JPK393225 JZG393224:JZG393225 KJC393224:KJC393225 KSY393224:KSY393225 LCU393224:LCU393225 LMQ393224:LMQ393225 LWM393224:LWM393225 MGI393224:MGI393225 MQE393224:MQE393225 NAA393224:NAA393225 NJW393224:NJW393225 NTS393224:NTS393225 ODO393224:ODO393225 ONK393224:ONK393225 OXG393224:OXG393225 PHC393224:PHC393225 PQY393224:PQY393225 QAU393224:QAU393225 QKQ393224:QKQ393225 QUM393224:QUM393225 REI393224:REI393225 ROE393224:ROE393225 RYA393224:RYA393225 SHW393224:SHW393225 SRS393224:SRS393225 TBO393224:TBO393225 TLK393224:TLK393225 TVG393224:TVG393225 UFC393224:UFC393225 UOY393224:UOY393225 UYU393224:UYU393225 VIQ393224:VIQ393225 VSM393224:VSM393225 WCI393224:WCI393225 WME393224:WME393225 WWA393224:WWA393225 TLK917502:TLK917503 JO458760:JO458761 TK458760:TK458761 ADG458760:ADG458761 ANC458760:ANC458761 AWY458760:AWY458761 BGU458760:BGU458761 BQQ458760:BQQ458761 CAM458760:CAM458761 CKI458760:CKI458761 CUE458760:CUE458761 DEA458760:DEA458761 DNW458760:DNW458761 DXS458760:DXS458761 EHO458760:EHO458761 ERK458760:ERK458761 FBG458760:FBG458761 FLC458760:FLC458761 FUY458760:FUY458761 GEU458760:GEU458761 GOQ458760:GOQ458761 GYM458760:GYM458761 HII458760:HII458761 HSE458760:HSE458761 ICA458760:ICA458761 ILW458760:ILW458761 IVS458760:IVS458761 JFO458760:JFO458761 JPK458760:JPK458761 JZG458760:JZG458761 KJC458760:KJC458761 KSY458760:KSY458761 LCU458760:LCU458761 LMQ458760:LMQ458761 LWM458760:LWM458761 MGI458760:MGI458761 MQE458760:MQE458761 NAA458760:NAA458761 NJW458760:NJW458761 NTS458760:NTS458761 ODO458760:ODO458761 ONK458760:ONK458761 OXG458760:OXG458761 PHC458760:PHC458761 PQY458760:PQY458761 QAU458760:QAU458761 QKQ458760:QKQ458761 QUM458760:QUM458761 REI458760:REI458761 ROE458760:ROE458761 RYA458760:RYA458761 SHW458760:SHW458761 SRS458760:SRS458761 TBO458760:TBO458761 TLK458760:TLK458761 TVG458760:TVG458761 UFC458760:UFC458761 UOY458760:UOY458761 UYU458760:UYU458761 VIQ458760:VIQ458761 VSM458760:VSM458761 WCI458760:WCI458761 WME458760:WME458761 WWA458760:WWA458761 TVG917502:TVG917503 JO524296:JO524297 TK524296:TK524297 ADG524296:ADG524297 ANC524296:ANC524297 AWY524296:AWY524297 BGU524296:BGU524297 BQQ524296:BQQ524297 CAM524296:CAM524297 CKI524296:CKI524297 CUE524296:CUE524297 DEA524296:DEA524297 DNW524296:DNW524297 DXS524296:DXS524297 EHO524296:EHO524297 ERK524296:ERK524297 FBG524296:FBG524297 FLC524296:FLC524297 FUY524296:FUY524297 GEU524296:GEU524297 GOQ524296:GOQ524297 GYM524296:GYM524297 HII524296:HII524297 HSE524296:HSE524297 ICA524296:ICA524297 ILW524296:ILW524297 IVS524296:IVS524297 JFO524296:JFO524297 JPK524296:JPK524297 JZG524296:JZG524297 KJC524296:KJC524297 KSY524296:KSY524297 LCU524296:LCU524297 LMQ524296:LMQ524297 LWM524296:LWM524297 MGI524296:MGI524297 MQE524296:MQE524297 NAA524296:NAA524297 NJW524296:NJW524297 NTS524296:NTS524297 ODO524296:ODO524297 ONK524296:ONK524297 OXG524296:OXG524297 PHC524296:PHC524297 PQY524296:PQY524297 QAU524296:QAU524297 QKQ524296:QKQ524297 QUM524296:QUM524297 REI524296:REI524297 ROE524296:ROE524297 RYA524296:RYA524297 SHW524296:SHW524297 SRS524296:SRS524297 TBO524296:TBO524297 TLK524296:TLK524297 TVG524296:TVG524297 UFC524296:UFC524297 UOY524296:UOY524297 UYU524296:UYU524297 VIQ524296:VIQ524297 VSM524296:VSM524297 WCI524296:WCI524297 WME524296:WME524297 WWA524296:WWA524297 UFC917502:UFC917503 JO589832:JO589833 TK589832:TK589833 ADG589832:ADG589833 ANC589832:ANC589833 AWY589832:AWY589833 BGU589832:BGU589833 BQQ589832:BQQ589833 CAM589832:CAM589833 CKI589832:CKI589833 CUE589832:CUE589833 DEA589832:DEA589833 DNW589832:DNW589833 DXS589832:DXS589833 EHO589832:EHO589833 ERK589832:ERK589833 FBG589832:FBG589833 FLC589832:FLC589833 FUY589832:FUY589833 GEU589832:GEU589833 GOQ589832:GOQ589833 GYM589832:GYM589833 HII589832:HII589833 HSE589832:HSE589833 ICA589832:ICA589833 ILW589832:ILW589833 IVS589832:IVS589833 JFO589832:JFO589833 JPK589832:JPK589833 JZG589832:JZG589833 KJC589832:KJC589833 KSY589832:KSY589833 LCU589832:LCU589833 LMQ589832:LMQ589833 LWM589832:LWM589833 MGI589832:MGI589833 MQE589832:MQE589833 NAA589832:NAA589833 NJW589832:NJW589833 NTS589832:NTS589833 ODO589832:ODO589833 ONK589832:ONK589833 OXG589832:OXG589833 PHC589832:PHC589833 PQY589832:PQY589833 QAU589832:QAU589833 QKQ589832:QKQ589833 QUM589832:QUM589833 REI589832:REI589833 ROE589832:ROE589833 RYA589832:RYA589833 SHW589832:SHW589833 SRS589832:SRS589833 TBO589832:TBO589833 TLK589832:TLK589833 TVG589832:TVG589833 UFC589832:UFC589833 UOY589832:UOY589833 UYU589832:UYU589833 VIQ589832:VIQ589833 VSM589832:VSM589833 WCI589832:WCI589833 WME589832:WME589833 WWA589832:WWA589833 UOY917502:UOY917503 JO655368:JO655369 TK655368:TK655369 ADG655368:ADG655369 ANC655368:ANC655369 AWY655368:AWY655369 BGU655368:BGU655369 BQQ655368:BQQ655369 CAM655368:CAM655369 CKI655368:CKI655369 CUE655368:CUE655369 DEA655368:DEA655369 DNW655368:DNW655369 DXS655368:DXS655369 EHO655368:EHO655369 ERK655368:ERK655369 FBG655368:FBG655369 FLC655368:FLC655369 FUY655368:FUY655369 GEU655368:GEU655369 GOQ655368:GOQ655369 GYM655368:GYM655369 HII655368:HII655369 HSE655368:HSE655369 ICA655368:ICA655369 ILW655368:ILW655369 IVS655368:IVS655369 JFO655368:JFO655369 JPK655368:JPK655369 JZG655368:JZG655369 KJC655368:KJC655369 KSY655368:KSY655369 LCU655368:LCU655369 LMQ655368:LMQ655369 LWM655368:LWM655369 MGI655368:MGI655369 MQE655368:MQE655369 NAA655368:NAA655369 NJW655368:NJW655369 NTS655368:NTS655369 ODO655368:ODO655369 ONK655368:ONK655369 OXG655368:OXG655369 PHC655368:PHC655369 PQY655368:PQY655369 QAU655368:QAU655369 QKQ655368:QKQ655369 QUM655368:QUM655369 REI655368:REI655369 ROE655368:ROE655369 RYA655368:RYA655369 SHW655368:SHW655369 SRS655368:SRS655369 TBO655368:TBO655369 TLK655368:TLK655369 TVG655368:TVG655369 UFC655368:UFC655369 UOY655368:UOY655369 UYU655368:UYU655369 VIQ655368:VIQ655369 VSM655368:VSM655369 WCI655368:WCI655369 WME655368:WME655369 WWA655368:WWA655369 UYU917502:UYU917503 JO720904:JO720905 TK720904:TK720905 ADG720904:ADG720905 ANC720904:ANC720905 AWY720904:AWY720905 BGU720904:BGU720905 BQQ720904:BQQ720905 CAM720904:CAM720905 CKI720904:CKI720905 CUE720904:CUE720905 DEA720904:DEA720905 DNW720904:DNW720905 DXS720904:DXS720905 EHO720904:EHO720905 ERK720904:ERK720905 FBG720904:FBG720905 FLC720904:FLC720905 FUY720904:FUY720905 GEU720904:GEU720905 GOQ720904:GOQ720905 GYM720904:GYM720905 HII720904:HII720905 HSE720904:HSE720905 ICA720904:ICA720905 ILW720904:ILW720905 IVS720904:IVS720905 JFO720904:JFO720905 JPK720904:JPK720905 JZG720904:JZG720905 KJC720904:KJC720905 KSY720904:KSY720905 LCU720904:LCU720905 LMQ720904:LMQ720905 LWM720904:LWM720905 MGI720904:MGI720905 MQE720904:MQE720905 NAA720904:NAA720905 NJW720904:NJW720905 NTS720904:NTS720905 ODO720904:ODO720905 ONK720904:ONK720905 OXG720904:OXG720905 PHC720904:PHC720905 PQY720904:PQY720905 QAU720904:QAU720905 QKQ720904:QKQ720905 QUM720904:QUM720905 REI720904:REI720905 ROE720904:ROE720905 RYA720904:RYA720905 SHW720904:SHW720905 SRS720904:SRS720905 TBO720904:TBO720905 TLK720904:TLK720905 TVG720904:TVG720905 UFC720904:UFC720905 UOY720904:UOY720905 UYU720904:UYU720905 VIQ720904:VIQ720905 VSM720904:VSM720905 WCI720904:WCI720905 WME720904:WME720905 WWA720904:WWA720905 VIQ917502:VIQ917503 JO786440:JO786441 TK786440:TK786441 ADG786440:ADG786441 ANC786440:ANC786441 AWY786440:AWY786441 BGU786440:BGU786441 BQQ786440:BQQ786441 CAM786440:CAM786441 CKI786440:CKI786441 CUE786440:CUE786441 DEA786440:DEA786441 DNW786440:DNW786441 DXS786440:DXS786441 EHO786440:EHO786441 ERK786440:ERK786441 FBG786440:FBG786441 FLC786440:FLC786441 FUY786440:FUY786441 GEU786440:GEU786441 GOQ786440:GOQ786441 GYM786440:GYM786441 HII786440:HII786441 HSE786440:HSE786441 ICA786440:ICA786441 ILW786440:ILW786441 IVS786440:IVS786441 JFO786440:JFO786441 JPK786440:JPK786441 JZG786440:JZG786441 KJC786440:KJC786441 KSY786440:KSY786441 LCU786440:LCU786441 LMQ786440:LMQ786441 LWM786440:LWM786441 MGI786440:MGI786441 MQE786440:MQE786441 NAA786440:NAA786441 NJW786440:NJW786441 NTS786440:NTS786441 ODO786440:ODO786441 ONK786440:ONK786441 OXG786440:OXG786441 PHC786440:PHC786441 PQY786440:PQY786441 QAU786440:QAU786441 QKQ786440:QKQ786441 QUM786440:QUM786441 REI786440:REI786441 ROE786440:ROE786441 RYA786440:RYA786441 SHW786440:SHW786441 SRS786440:SRS786441 TBO786440:TBO786441 TLK786440:TLK786441 TVG786440:TVG786441 UFC786440:UFC786441 UOY786440:UOY786441 UYU786440:UYU786441 VIQ786440:VIQ786441 VSM786440:VSM786441 WCI786440:WCI786441 WME786440:WME786441 WWA786440:WWA786441 VSM917502:VSM917503 JO851976:JO851977 TK851976:TK851977 ADG851976:ADG851977 ANC851976:ANC851977 AWY851976:AWY851977 BGU851976:BGU851977 BQQ851976:BQQ851977 CAM851976:CAM851977 CKI851976:CKI851977 CUE851976:CUE851977 DEA851976:DEA851977 DNW851976:DNW851977 DXS851976:DXS851977 EHO851976:EHO851977 ERK851976:ERK851977 FBG851976:FBG851977 FLC851976:FLC851977 FUY851976:FUY851977 GEU851976:GEU851977 GOQ851976:GOQ851977 GYM851976:GYM851977 HII851976:HII851977 HSE851976:HSE851977 ICA851976:ICA851977 ILW851976:ILW851977 IVS851976:IVS851977 JFO851976:JFO851977 JPK851976:JPK851977 JZG851976:JZG851977 KJC851976:KJC851977 KSY851976:KSY851977 LCU851976:LCU851977 LMQ851976:LMQ851977 LWM851976:LWM851977 MGI851976:MGI851977 MQE851976:MQE851977 NAA851976:NAA851977 NJW851976:NJW851977 NTS851976:NTS851977 ODO851976:ODO851977 ONK851976:ONK851977 OXG851976:OXG851977 PHC851976:PHC851977 PQY851976:PQY851977 QAU851976:QAU851977 QKQ851976:QKQ851977 QUM851976:QUM851977 REI851976:REI851977 ROE851976:ROE851977 RYA851976:RYA851977 SHW851976:SHW851977 SRS851976:SRS851977 TBO851976:TBO851977 TLK851976:TLK851977 TVG851976:TVG851977 UFC851976:UFC851977 UOY851976:UOY851977 UYU851976:UYU851977 VIQ851976:VIQ851977 VSM851976:VSM851977 WCI851976:WCI851977 WME851976:WME851977 WWA851976:WWA851977 WCI917502:WCI917503 JO917512:JO917513 TK917512:TK917513 ADG917512:ADG917513 ANC917512:ANC917513 AWY917512:AWY917513 BGU917512:BGU917513 BQQ917512:BQQ917513 CAM917512:CAM917513 CKI917512:CKI917513 CUE917512:CUE917513 DEA917512:DEA917513 DNW917512:DNW917513 DXS917512:DXS917513 EHO917512:EHO917513 ERK917512:ERK917513 FBG917512:FBG917513 FLC917512:FLC917513 FUY917512:FUY917513 GEU917512:GEU917513 GOQ917512:GOQ917513 GYM917512:GYM917513 HII917512:HII917513 HSE917512:HSE917513 ICA917512:ICA917513 ILW917512:ILW917513 IVS917512:IVS917513 JFO917512:JFO917513 JPK917512:JPK917513 JZG917512:JZG917513 KJC917512:KJC917513 KSY917512:KSY917513 LCU917512:LCU917513 LMQ917512:LMQ917513 LWM917512:LWM917513 MGI917512:MGI917513 MQE917512:MQE917513 NAA917512:NAA917513 NJW917512:NJW917513 NTS917512:NTS917513 ODO917512:ODO917513 ONK917512:ONK917513 OXG917512:OXG917513 PHC917512:PHC917513 PQY917512:PQY917513 QAU917512:QAU917513 QKQ917512:QKQ917513 QUM917512:QUM917513 REI917512:REI917513 ROE917512:ROE917513 RYA917512:RYA917513 SHW917512:SHW917513 SRS917512:SRS917513 TBO917512:TBO917513 TLK917512:TLK917513 TVG917512:TVG917513 UFC917512:UFC917513 UOY917512:UOY917513 UYU917512:UYU917513 VIQ917512:VIQ917513 VSM917512:VSM917513 WCI917512:WCI917513 WME917512:WME917513 WWA917512:WWA917513 WME917502:WME917503 JO983048:JO983049 TK983048:TK983049 ADG983048:ADG983049 ANC983048:ANC983049 AWY983048:AWY983049 BGU983048:BGU983049 BQQ983048:BQQ983049 CAM983048:CAM983049 CKI983048:CKI983049 CUE983048:CUE983049 DEA983048:DEA983049 DNW983048:DNW983049 DXS983048:DXS983049 EHO983048:EHO983049 ERK983048:ERK983049 FBG983048:FBG983049 FLC983048:FLC983049 FUY983048:FUY983049 GEU983048:GEU983049 GOQ983048:GOQ983049 GYM983048:GYM983049 HII983048:HII983049 HSE983048:HSE983049 ICA983048:ICA983049 ILW983048:ILW983049 IVS983048:IVS983049 JFO983048:JFO983049 JPK983048:JPK983049 JZG983048:JZG983049 KJC983048:KJC983049 KSY983048:KSY983049 LCU983048:LCU983049 LMQ983048:LMQ983049 LWM983048:LWM983049 MGI983048:MGI983049 MQE983048:MQE983049 NAA983048:NAA983049 NJW983048:NJW983049 NTS983048:NTS983049 ODO983048:ODO983049 ONK983048:ONK983049 OXG983048:OXG983049 PHC983048:PHC983049 PQY983048:PQY983049 QAU983048:QAU983049 QKQ983048:QKQ983049 QUM983048:QUM983049 REI983048:REI983049 ROE983048:ROE983049 RYA983048:RYA983049 SHW983048:SHW983049 SRS983048:SRS983049 TBO983048:TBO983049 TLK983048:TLK983049 TVG983048:TVG983049 UFC983048:UFC983049 UOY983048:UOY983049 UYU983048:UYU983049 VIQ983048:VIQ983049 VSM983048:VSM983049 WCI983048:WCI983049 WME983048:WME983049 WWA983048:WWA983049 VIQ983038:VIQ983039 JO35:JO36 TK35:TK36 ADG35:ADG36 ANC35:ANC36 AWY35:AWY36 BGU35:BGU36 BQQ35:BQQ36 CAM35:CAM36 CKI35:CKI36 CUE35:CUE36 DEA35:DEA36 DNW35:DNW36 DXS35:DXS36 EHO35:EHO36 ERK35:ERK36 FBG35:FBG36 FLC35:FLC36 FUY35:FUY36 GEU35:GEU36 GOQ35:GOQ36 GYM35:GYM36 HII35:HII36 HSE35:HSE36 ICA35:ICA36 ILW35:ILW36 IVS35:IVS36 JFO35:JFO36 JPK35:JPK36 JZG35:JZG36 KJC35:KJC36 KSY35:KSY36 LCU35:LCU36 LMQ35:LMQ36 LWM35:LWM36 MGI35:MGI36 MQE35:MQE36 NAA35:NAA36 NJW35:NJW36 NTS35:NTS36 ODO35:ODO36 ONK35:ONK36 OXG35:OXG36 PHC35:PHC36 PQY35:PQY36 QAU35:QAU36 QKQ35:QKQ36 QUM35:QUM36 REI35:REI36 ROE35:ROE36 RYA35:RYA36 SHW35:SHW36 SRS35:SRS36 TBO35:TBO36 TLK35:TLK36 TVG35:TVG36 UFC35:UFC36 UOY35:UOY36 UYU35:UYU36 VIQ35:VIQ36 VSM35:VSM36 WCI35:WCI36 WME35:WME36 WWA35:WWA36 WWA917502:WWA917503 JO65539:JO65540 TK65539:TK65540 ADG65539:ADG65540 ANC65539:ANC65540 AWY65539:AWY65540 BGU65539:BGU65540 BQQ65539:BQQ65540 CAM65539:CAM65540 CKI65539:CKI65540 CUE65539:CUE65540 DEA65539:DEA65540 DNW65539:DNW65540 DXS65539:DXS65540 EHO65539:EHO65540 ERK65539:ERK65540 FBG65539:FBG65540 FLC65539:FLC65540 FUY65539:FUY65540 GEU65539:GEU65540 GOQ65539:GOQ65540 GYM65539:GYM65540 HII65539:HII65540 HSE65539:HSE65540 ICA65539:ICA65540 ILW65539:ILW65540 IVS65539:IVS65540 JFO65539:JFO65540 JPK65539:JPK65540 JZG65539:JZG65540 KJC65539:KJC65540 KSY65539:KSY65540 LCU65539:LCU65540 LMQ65539:LMQ65540 LWM65539:LWM65540 MGI65539:MGI65540 MQE65539:MQE65540 NAA65539:NAA65540 NJW65539:NJW65540 NTS65539:NTS65540 ODO65539:ODO65540 ONK65539:ONK65540 OXG65539:OXG65540 PHC65539:PHC65540 PQY65539:PQY65540 QAU65539:QAU65540 QKQ65539:QKQ65540 QUM65539:QUM65540 REI65539:REI65540 ROE65539:ROE65540 RYA65539:RYA65540 SHW65539:SHW65540 SRS65539:SRS65540 TBO65539:TBO65540 TLK65539:TLK65540 TVG65539:TVG65540 UFC65539:UFC65540 UOY65539:UOY65540 UYU65539:UYU65540 VIQ65539:VIQ65540 VSM65539:VSM65540 WCI65539:WCI65540 WME65539:WME65540 WWA65539:WWA65540 UYU983038:UYU983039 JO131075:JO131076 TK131075:TK131076 ADG131075:ADG131076 ANC131075:ANC131076 AWY131075:AWY131076 BGU131075:BGU131076 BQQ131075:BQQ131076 CAM131075:CAM131076 CKI131075:CKI131076 CUE131075:CUE131076 DEA131075:DEA131076 DNW131075:DNW131076 DXS131075:DXS131076 EHO131075:EHO131076 ERK131075:ERK131076 FBG131075:FBG131076 FLC131075:FLC131076 FUY131075:FUY131076 GEU131075:GEU131076 GOQ131075:GOQ131076 GYM131075:GYM131076 HII131075:HII131076 HSE131075:HSE131076 ICA131075:ICA131076 ILW131075:ILW131076 IVS131075:IVS131076 JFO131075:JFO131076 JPK131075:JPK131076 JZG131075:JZG131076 KJC131075:KJC131076 KSY131075:KSY131076 LCU131075:LCU131076 LMQ131075:LMQ131076 LWM131075:LWM131076 MGI131075:MGI131076 MQE131075:MQE131076 NAA131075:NAA131076 NJW131075:NJW131076 NTS131075:NTS131076 ODO131075:ODO131076 ONK131075:ONK131076 OXG131075:OXG131076 PHC131075:PHC131076 PQY131075:PQY131076 QAU131075:QAU131076 QKQ131075:QKQ131076 QUM131075:QUM131076 REI131075:REI131076 ROE131075:ROE131076 RYA131075:RYA131076 SHW131075:SHW131076 SRS131075:SRS131076 TBO131075:TBO131076 TLK131075:TLK131076 TVG131075:TVG131076 UFC131075:UFC131076 UOY131075:UOY131076 UYU131075:UYU131076 VIQ131075:VIQ131076 VSM131075:VSM131076 WCI131075:WCI131076 WME131075:WME131076 WWA131075:WWA131076 JO983038:JO983039 JO196611:JO196612 TK196611:TK196612 ADG196611:ADG196612 ANC196611:ANC196612 AWY196611:AWY196612 BGU196611:BGU196612 BQQ196611:BQQ196612 CAM196611:CAM196612 CKI196611:CKI196612 CUE196611:CUE196612 DEA196611:DEA196612 DNW196611:DNW196612 DXS196611:DXS196612 EHO196611:EHO196612 ERK196611:ERK196612 FBG196611:FBG196612 FLC196611:FLC196612 FUY196611:FUY196612 GEU196611:GEU196612 GOQ196611:GOQ196612 GYM196611:GYM196612 HII196611:HII196612 HSE196611:HSE196612 ICA196611:ICA196612 ILW196611:ILW196612 IVS196611:IVS196612 JFO196611:JFO196612 JPK196611:JPK196612 JZG196611:JZG196612 KJC196611:KJC196612 KSY196611:KSY196612 LCU196611:LCU196612 LMQ196611:LMQ196612 LWM196611:LWM196612 MGI196611:MGI196612 MQE196611:MQE196612 NAA196611:NAA196612 NJW196611:NJW196612 NTS196611:NTS196612 ODO196611:ODO196612 ONK196611:ONK196612 OXG196611:OXG196612 PHC196611:PHC196612 PQY196611:PQY196612 QAU196611:QAU196612 QKQ196611:QKQ196612 QUM196611:QUM196612 REI196611:REI196612 ROE196611:ROE196612 RYA196611:RYA196612 SHW196611:SHW196612 SRS196611:SRS196612 TBO196611:TBO196612 TLK196611:TLK196612 TVG196611:TVG196612 UFC196611:UFC196612 UOY196611:UOY196612 UYU196611:UYU196612 VIQ196611:VIQ196612 VSM196611:VSM196612 WCI196611:WCI196612 WME196611:WME196612 WWA196611:WWA196612 TK983038:TK983039 JO262147:JO262148 TK262147:TK262148 ADG262147:ADG262148 ANC262147:ANC262148 AWY262147:AWY262148 BGU262147:BGU262148 BQQ262147:BQQ262148 CAM262147:CAM262148 CKI262147:CKI262148 CUE262147:CUE262148 DEA262147:DEA262148 DNW262147:DNW262148 DXS262147:DXS262148 EHO262147:EHO262148 ERK262147:ERK262148 FBG262147:FBG262148 FLC262147:FLC262148 FUY262147:FUY262148 GEU262147:GEU262148 GOQ262147:GOQ262148 GYM262147:GYM262148 HII262147:HII262148 HSE262147:HSE262148 ICA262147:ICA262148 ILW262147:ILW262148 IVS262147:IVS262148 JFO262147:JFO262148 JPK262147:JPK262148 JZG262147:JZG262148 KJC262147:KJC262148 KSY262147:KSY262148 LCU262147:LCU262148 LMQ262147:LMQ262148 LWM262147:LWM262148 MGI262147:MGI262148 MQE262147:MQE262148 NAA262147:NAA262148 NJW262147:NJW262148 NTS262147:NTS262148 ODO262147:ODO262148 ONK262147:ONK262148 OXG262147:OXG262148 PHC262147:PHC262148 PQY262147:PQY262148 QAU262147:QAU262148 QKQ262147:QKQ262148 QUM262147:QUM262148 REI262147:REI262148 ROE262147:ROE262148 RYA262147:RYA262148 SHW262147:SHW262148 SRS262147:SRS262148 TBO262147:TBO262148 TLK262147:TLK262148 TVG262147:TVG262148 UFC262147:UFC262148 UOY262147:UOY262148 UYU262147:UYU262148 VIQ262147:VIQ262148 VSM262147:VSM262148 WCI262147:WCI262148 WME262147:WME262148 WWA262147:WWA262148 ADG983038:ADG983039 JO327683:JO327684 TK327683:TK327684 ADG327683:ADG327684 ANC327683:ANC327684 AWY327683:AWY327684 BGU327683:BGU327684 BQQ327683:BQQ327684 CAM327683:CAM327684 CKI327683:CKI327684 CUE327683:CUE327684 DEA327683:DEA327684 DNW327683:DNW327684 DXS327683:DXS327684 EHO327683:EHO327684 ERK327683:ERK327684 FBG327683:FBG327684 FLC327683:FLC327684 FUY327683:FUY327684 GEU327683:GEU327684 GOQ327683:GOQ327684 GYM327683:GYM327684 HII327683:HII327684 HSE327683:HSE327684 ICA327683:ICA327684 ILW327683:ILW327684 IVS327683:IVS327684 JFO327683:JFO327684 JPK327683:JPK327684 JZG327683:JZG327684 KJC327683:KJC327684 KSY327683:KSY327684 LCU327683:LCU327684 LMQ327683:LMQ327684 LWM327683:LWM327684 MGI327683:MGI327684 MQE327683:MQE327684 NAA327683:NAA327684 NJW327683:NJW327684 NTS327683:NTS327684 ODO327683:ODO327684 ONK327683:ONK327684 OXG327683:OXG327684 PHC327683:PHC327684 PQY327683:PQY327684 QAU327683:QAU327684 QKQ327683:QKQ327684 QUM327683:QUM327684 REI327683:REI327684 ROE327683:ROE327684 RYA327683:RYA327684 SHW327683:SHW327684 SRS327683:SRS327684 TBO327683:TBO327684 TLK327683:TLK327684 TVG327683:TVG327684 UFC327683:UFC327684 UOY327683:UOY327684 UYU327683:UYU327684 VIQ327683:VIQ327684 VSM327683:VSM327684 WCI327683:WCI327684 WME327683:WME327684 WWA327683:WWA327684 ANC983038:ANC983039 JO393219:JO393220 TK393219:TK393220 ADG393219:ADG393220 ANC393219:ANC393220 AWY393219:AWY393220 BGU393219:BGU393220 BQQ393219:BQQ393220 CAM393219:CAM393220 CKI393219:CKI393220 CUE393219:CUE393220 DEA393219:DEA393220 DNW393219:DNW393220 DXS393219:DXS393220 EHO393219:EHO393220 ERK393219:ERK393220 FBG393219:FBG393220 FLC393219:FLC393220 FUY393219:FUY393220 GEU393219:GEU393220 GOQ393219:GOQ393220 GYM393219:GYM393220 HII393219:HII393220 HSE393219:HSE393220 ICA393219:ICA393220 ILW393219:ILW393220 IVS393219:IVS393220 JFO393219:JFO393220 JPK393219:JPK393220 JZG393219:JZG393220 KJC393219:KJC393220 KSY393219:KSY393220 LCU393219:LCU393220 LMQ393219:LMQ393220 LWM393219:LWM393220 MGI393219:MGI393220 MQE393219:MQE393220 NAA393219:NAA393220 NJW393219:NJW393220 NTS393219:NTS393220 ODO393219:ODO393220 ONK393219:ONK393220 OXG393219:OXG393220 PHC393219:PHC393220 PQY393219:PQY393220 QAU393219:QAU393220 QKQ393219:QKQ393220 QUM393219:QUM393220 REI393219:REI393220 ROE393219:ROE393220 RYA393219:RYA393220 SHW393219:SHW393220 SRS393219:SRS393220 TBO393219:TBO393220 TLK393219:TLK393220 TVG393219:TVG393220 UFC393219:UFC393220 UOY393219:UOY393220 UYU393219:UYU393220 VIQ393219:VIQ393220 VSM393219:VSM393220 WCI393219:WCI393220 WME393219:WME393220 WWA393219:WWA393220 AWY983038:AWY983039 JO458755:JO458756 TK458755:TK458756 ADG458755:ADG458756 ANC458755:ANC458756 AWY458755:AWY458756 BGU458755:BGU458756 BQQ458755:BQQ458756 CAM458755:CAM458756 CKI458755:CKI458756 CUE458755:CUE458756 DEA458755:DEA458756 DNW458755:DNW458756 DXS458755:DXS458756 EHO458755:EHO458756 ERK458755:ERK458756 FBG458755:FBG458756 FLC458755:FLC458756 FUY458755:FUY458756 GEU458755:GEU458756 GOQ458755:GOQ458756 GYM458755:GYM458756 HII458755:HII458756 HSE458755:HSE458756 ICA458755:ICA458756 ILW458755:ILW458756 IVS458755:IVS458756 JFO458755:JFO458756 JPK458755:JPK458756 JZG458755:JZG458756 KJC458755:KJC458756 KSY458755:KSY458756 LCU458755:LCU458756 LMQ458755:LMQ458756 LWM458755:LWM458756 MGI458755:MGI458756 MQE458755:MQE458756 NAA458755:NAA458756 NJW458755:NJW458756 NTS458755:NTS458756 ODO458755:ODO458756 ONK458755:ONK458756 OXG458755:OXG458756 PHC458755:PHC458756 PQY458755:PQY458756 QAU458755:QAU458756 QKQ458755:QKQ458756 QUM458755:QUM458756 REI458755:REI458756 ROE458755:ROE458756 RYA458755:RYA458756 SHW458755:SHW458756 SRS458755:SRS458756 TBO458755:TBO458756 TLK458755:TLK458756 TVG458755:TVG458756 UFC458755:UFC458756 UOY458755:UOY458756 UYU458755:UYU458756 VIQ458755:VIQ458756 VSM458755:VSM458756 WCI458755:WCI458756 WME458755:WME458756 WWA458755:WWA458756 BGU983038:BGU983039 JO524291:JO524292 TK524291:TK524292 ADG524291:ADG524292 ANC524291:ANC524292 AWY524291:AWY524292 BGU524291:BGU524292 BQQ524291:BQQ524292 CAM524291:CAM524292 CKI524291:CKI524292 CUE524291:CUE524292 DEA524291:DEA524292 DNW524291:DNW524292 DXS524291:DXS524292 EHO524291:EHO524292 ERK524291:ERK524292 FBG524291:FBG524292 FLC524291:FLC524292 FUY524291:FUY524292 GEU524291:GEU524292 GOQ524291:GOQ524292 GYM524291:GYM524292 HII524291:HII524292 HSE524291:HSE524292 ICA524291:ICA524292 ILW524291:ILW524292 IVS524291:IVS524292 JFO524291:JFO524292 JPK524291:JPK524292 JZG524291:JZG524292 KJC524291:KJC524292 KSY524291:KSY524292 LCU524291:LCU524292 LMQ524291:LMQ524292 LWM524291:LWM524292 MGI524291:MGI524292 MQE524291:MQE524292 NAA524291:NAA524292 NJW524291:NJW524292 NTS524291:NTS524292 ODO524291:ODO524292 ONK524291:ONK524292 OXG524291:OXG524292 PHC524291:PHC524292 PQY524291:PQY524292 QAU524291:QAU524292 QKQ524291:QKQ524292 QUM524291:QUM524292 REI524291:REI524292 ROE524291:ROE524292 RYA524291:RYA524292 SHW524291:SHW524292 SRS524291:SRS524292 TBO524291:TBO524292 TLK524291:TLK524292 TVG524291:TVG524292 UFC524291:UFC524292 UOY524291:UOY524292 UYU524291:UYU524292 VIQ524291:VIQ524292 VSM524291:VSM524292 WCI524291:WCI524292 WME524291:WME524292 WWA524291:WWA524292 BQQ983038:BQQ983039 JO589827:JO589828 TK589827:TK589828 ADG589827:ADG589828 ANC589827:ANC589828 AWY589827:AWY589828 BGU589827:BGU589828 BQQ589827:BQQ589828 CAM589827:CAM589828 CKI589827:CKI589828 CUE589827:CUE589828 DEA589827:DEA589828 DNW589827:DNW589828 DXS589827:DXS589828 EHO589827:EHO589828 ERK589827:ERK589828 FBG589827:FBG589828 FLC589827:FLC589828 FUY589827:FUY589828 GEU589827:GEU589828 GOQ589827:GOQ589828 GYM589827:GYM589828 HII589827:HII589828 HSE589827:HSE589828 ICA589827:ICA589828 ILW589827:ILW589828 IVS589827:IVS589828 JFO589827:JFO589828 JPK589827:JPK589828 JZG589827:JZG589828 KJC589827:KJC589828 KSY589827:KSY589828 LCU589827:LCU589828 LMQ589827:LMQ589828 LWM589827:LWM589828 MGI589827:MGI589828 MQE589827:MQE589828 NAA589827:NAA589828 NJW589827:NJW589828 NTS589827:NTS589828 ODO589827:ODO589828 ONK589827:ONK589828 OXG589827:OXG589828 PHC589827:PHC589828 PQY589827:PQY589828 QAU589827:QAU589828 QKQ589827:QKQ589828 QUM589827:QUM589828 REI589827:REI589828 ROE589827:ROE589828 RYA589827:RYA589828 SHW589827:SHW589828 SRS589827:SRS589828 TBO589827:TBO589828 TLK589827:TLK589828 TVG589827:TVG589828 UFC589827:UFC589828 UOY589827:UOY589828 UYU589827:UYU589828 VIQ589827:VIQ589828 VSM589827:VSM589828 WCI589827:WCI589828 WME589827:WME589828 WWA589827:WWA589828 CAM983038:CAM983039 JO655363:JO655364 TK655363:TK655364 ADG655363:ADG655364 ANC655363:ANC655364 AWY655363:AWY655364 BGU655363:BGU655364 BQQ655363:BQQ655364 CAM655363:CAM655364 CKI655363:CKI655364 CUE655363:CUE655364 DEA655363:DEA655364 DNW655363:DNW655364 DXS655363:DXS655364 EHO655363:EHO655364 ERK655363:ERK655364 FBG655363:FBG655364 FLC655363:FLC655364 FUY655363:FUY655364 GEU655363:GEU655364 GOQ655363:GOQ655364 GYM655363:GYM655364 HII655363:HII655364 HSE655363:HSE655364 ICA655363:ICA655364 ILW655363:ILW655364 IVS655363:IVS655364 JFO655363:JFO655364 JPK655363:JPK655364 JZG655363:JZG655364 KJC655363:KJC655364 KSY655363:KSY655364 LCU655363:LCU655364 LMQ655363:LMQ655364 LWM655363:LWM655364 MGI655363:MGI655364 MQE655363:MQE655364 NAA655363:NAA655364 NJW655363:NJW655364 NTS655363:NTS655364 ODO655363:ODO655364 ONK655363:ONK655364 OXG655363:OXG655364 PHC655363:PHC655364 PQY655363:PQY655364 QAU655363:QAU655364 QKQ655363:QKQ655364 QUM655363:QUM655364 REI655363:REI655364 ROE655363:ROE655364 RYA655363:RYA655364 SHW655363:SHW655364 SRS655363:SRS655364 TBO655363:TBO655364 TLK655363:TLK655364 TVG655363:TVG655364 UFC655363:UFC655364 UOY655363:UOY655364 UYU655363:UYU655364 VIQ655363:VIQ655364 VSM655363:VSM655364 WCI655363:WCI655364 WME655363:WME655364 WWA655363:WWA655364 CKI983038:CKI983039 JO720899:JO720900 TK720899:TK720900 ADG720899:ADG720900 ANC720899:ANC720900 AWY720899:AWY720900 BGU720899:BGU720900 BQQ720899:BQQ720900 CAM720899:CAM720900 CKI720899:CKI720900 CUE720899:CUE720900 DEA720899:DEA720900 DNW720899:DNW720900 DXS720899:DXS720900 EHO720899:EHO720900 ERK720899:ERK720900 FBG720899:FBG720900 FLC720899:FLC720900 FUY720899:FUY720900 GEU720899:GEU720900 GOQ720899:GOQ720900 GYM720899:GYM720900 HII720899:HII720900 HSE720899:HSE720900 ICA720899:ICA720900 ILW720899:ILW720900 IVS720899:IVS720900 JFO720899:JFO720900 JPK720899:JPK720900 JZG720899:JZG720900 KJC720899:KJC720900 KSY720899:KSY720900 LCU720899:LCU720900 LMQ720899:LMQ720900 LWM720899:LWM720900 MGI720899:MGI720900 MQE720899:MQE720900 NAA720899:NAA720900 NJW720899:NJW720900 NTS720899:NTS720900 ODO720899:ODO720900 ONK720899:ONK720900 OXG720899:OXG720900 PHC720899:PHC720900 PQY720899:PQY720900 QAU720899:QAU720900 QKQ720899:QKQ720900 QUM720899:QUM720900 REI720899:REI720900 ROE720899:ROE720900 RYA720899:RYA720900 SHW720899:SHW720900 SRS720899:SRS720900 TBO720899:TBO720900 TLK720899:TLK720900 TVG720899:TVG720900 UFC720899:UFC720900 UOY720899:UOY720900 UYU720899:UYU720900 VIQ720899:VIQ720900 VSM720899:VSM720900 WCI720899:WCI720900 WME720899:WME720900 WWA720899:WWA720900 CUE983038:CUE983039 JO786435:JO786436 TK786435:TK786436 ADG786435:ADG786436 ANC786435:ANC786436 AWY786435:AWY786436 BGU786435:BGU786436 BQQ786435:BQQ786436 CAM786435:CAM786436 CKI786435:CKI786436 CUE786435:CUE786436 DEA786435:DEA786436 DNW786435:DNW786436 DXS786435:DXS786436 EHO786435:EHO786436 ERK786435:ERK786436 FBG786435:FBG786436 FLC786435:FLC786436 FUY786435:FUY786436 GEU786435:GEU786436 GOQ786435:GOQ786436 GYM786435:GYM786436 HII786435:HII786436 HSE786435:HSE786436 ICA786435:ICA786436 ILW786435:ILW786436 IVS786435:IVS786436 JFO786435:JFO786436 JPK786435:JPK786436 JZG786435:JZG786436 KJC786435:KJC786436 KSY786435:KSY786436 LCU786435:LCU786436 LMQ786435:LMQ786436 LWM786435:LWM786436 MGI786435:MGI786436 MQE786435:MQE786436 NAA786435:NAA786436 NJW786435:NJW786436 NTS786435:NTS786436 ODO786435:ODO786436 ONK786435:ONK786436 OXG786435:OXG786436 PHC786435:PHC786436 PQY786435:PQY786436 QAU786435:QAU786436 QKQ786435:QKQ786436 QUM786435:QUM786436 REI786435:REI786436 ROE786435:ROE786436 RYA786435:RYA786436 SHW786435:SHW786436 SRS786435:SRS786436 TBO786435:TBO786436 TLK786435:TLK786436 TVG786435:TVG786436 UFC786435:UFC786436 UOY786435:UOY786436 UYU786435:UYU786436 VIQ786435:VIQ786436 VSM786435:VSM786436 WCI786435:WCI786436 WME786435:WME786436 WWA786435:WWA786436 DEA983038:DEA983039 JO851971:JO851972 TK851971:TK851972 ADG851971:ADG851972 ANC851971:ANC851972 AWY851971:AWY851972 BGU851971:BGU851972 BQQ851971:BQQ851972 CAM851971:CAM851972 CKI851971:CKI851972 CUE851971:CUE851972 DEA851971:DEA851972 DNW851971:DNW851972 DXS851971:DXS851972 EHO851971:EHO851972 ERK851971:ERK851972 FBG851971:FBG851972 FLC851971:FLC851972 FUY851971:FUY851972 GEU851971:GEU851972 GOQ851971:GOQ851972 GYM851971:GYM851972 HII851971:HII851972 HSE851971:HSE851972 ICA851971:ICA851972 ILW851971:ILW851972 IVS851971:IVS851972 JFO851971:JFO851972 JPK851971:JPK851972 JZG851971:JZG851972 KJC851971:KJC851972 KSY851971:KSY851972 LCU851971:LCU851972 LMQ851971:LMQ851972 LWM851971:LWM851972 MGI851971:MGI851972 MQE851971:MQE851972 NAA851971:NAA851972 NJW851971:NJW851972 NTS851971:NTS851972 ODO851971:ODO851972 ONK851971:ONK851972 OXG851971:OXG851972 PHC851971:PHC851972 PQY851971:PQY851972 QAU851971:QAU851972 QKQ851971:QKQ851972 QUM851971:QUM851972 REI851971:REI851972 ROE851971:ROE851972 RYA851971:RYA851972 SHW851971:SHW851972 SRS851971:SRS851972 TBO851971:TBO851972 TLK851971:TLK851972 TVG851971:TVG851972 UFC851971:UFC851972 UOY851971:UOY851972 UYU851971:UYU851972 VIQ851971:VIQ851972 VSM851971:VSM851972 WCI851971:WCI851972 WME851971:WME851972 WWA851971:WWA851972 DNW983038:DNW983039 JO917507:JO917508 TK917507:TK917508 ADG917507:ADG917508 ANC917507:ANC917508 AWY917507:AWY917508 BGU917507:BGU917508 BQQ917507:BQQ917508 CAM917507:CAM917508 CKI917507:CKI917508 CUE917507:CUE917508 DEA917507:DEA917508 DNW917507:DNW917508 DXS917507:DXS917508 EHO917507:EHO917508 ERK917507:ERK917508 FBG917507:FBG917508 FLC917507:FLC917508 FUY917507:FUY917508 GEU917507:GEU917508 GOQ917507:GOQ917508 GYM917507:GYM917508 HII917507:HII917508 HSE917507:HSE917508 ICA917507:ICA917508 ILW917507:ILW917508 IVS917507:IVS917508 JFO917507:JFO917508 JPK917507:JPK917508 JZG917507:JZG917508 KJC917507:KJC917508 KSY917507:KSY917508 LCU917507:LCU917508 LMQ917507:LMQ917508 LWM917507:LWM917508 MGI917507:MGI917508 MQE917507:MQE917508 NAA917507:NAA917508 NJW917507:NJW917508 NTS917507:NTS917508 ODO917507:ODO917508 ONK917507:ONK917508 OXG917507:OXG917508 PHC917507:PHC917508 PQY917507:PQY917508 QAU917507:QAU917508 QKQ917507:QKQ917508 QUM917507:QUM917508 REI917507:REI917508 ROE917507:ROE917508 RYA917507:RYA917508 SHW917507:SHW917508 SRS917507:SRS917508 TBO917507:TBO917508 TLK917507:TLK917508 TVG917507:TVG917508 UFC917507:UFC917508 UOY917507:UOY917508 UYU917507:UYU917508 VIQ917507:VIQ917508 VSM917507:VSM917508 WCI917507:WCI917508 WME917507:WME917508 WWA917507:WWA917508 DXS983038:DXS983039 JO983043:JO983044 TK983043:TK983044 ADG983043:ADG983044 ANC983043:ANC983044 AWY983043:AWY983044 BGU983043:BGU983044 BQQ983043:BQQ983044 CAM983043:CAM983044 CKI983043:CKI983044 CUE983043:CUE983044 DEA983043:DEA983044 DNW983043:DNW983044 DXS983043:DXS983044 EHO983043:EHO983044 ERK983043:ERK983044 FBG983043:FBG983044 FLC983043:FLC983044 FUY983043:FUY983044 GEU983043:GEU983044 GOQ983043:GOQ983044 GYM983043:GYM983044 HII983043:HII983044 HSE983043:HSE983044 ICA983043:ICA983044 ILW983043:ILW983044 IVS983043:IVS983044 JFO983043:JFO983044 JPK983043:JPK983044 JZG983043:JZG983044 KJC983043:KJC983044 KSY983043:KSY983044 LCU983043:LCU983044 LMQ983043:LMQ983044 LWM983043:LWM983044 MGI983043:MGI983044 MQE983043:MQE983044 NAA983043:NAA983044 NJW983043:NJW983044 NTS983043:NTS983044 ODO983043:ODO983044 ONK983043:ONK983044 OXG983043:OXG983044 PHC983043:PHC983044 PQY983043:PQY983044 QAU983043:QAU983044 QKQ983043:QKQ983044 QUM983043:QUM983044 REI983043:REI983044 ROE983043:ROE983044 RYA983043:RYA983044 SHW983043:SHW983044 SRS983043:SRS983044 TBO983043:TBO983044 TLK983043:TLK983044 TVG983043:TVG983044 UFC983043:UFC983044 UOY983043:UOY983044 UYU983043:UYU983044 VIQ983043:VIQ983044 VSM983043:VSM983044 WCI983043:WCI983044 WME983043:WME983044 WWA983043:WWA983044 VSM983038:VSM983039 JO20:JO21 TK20:TK21 ADG20:ADG21 ANC20:ANC21 AWY20:AWY21 BGU20:BGU21 BQQ20:BQQ21 CAM20:CAM21 CKI20:CKI21 CUE20:CUE21 DEA20:DEA21 DNW20:DNW21 DXS20:DXS21 EHO20:EHO21 ERK20:ERK21 FBG20:FBG21 FLC20:FLC21 FUY20:FUY21 GEU20:GEU21 GOQ20:GOQ21 GYM20:GYM21 HII20:HII21 HSE20:HSE21 ICA20:ICA21 ILW20:ILW21 IVS20:IVS21 JFO20:JFO21 JPK20:JPK21 JZG20:JZG21 KJC20:KJC21 KSY20:KSY21 LCU20:LCU21 LMQ20:LMQ21 LWM20:LWM21 MGI20:MGI21 MQE20:MQE21 NAA20:NAA21 NJW20:NJW21 NTS20:NTS21 ODO20:ODO21 ONK20:ONK21 OXG20:OXG21 PHC20:PHC21 PQY20:PQY21 QAU20:QAU21 QKQ20:QKQ21 QUM20:QUM21 REI20:REI21 ROE20:ROE21 RYA20:RYA21 SHW20:SHW21 SRS20:SRS21 TBO20:TBO21 TLK20:TLK21 TVG20:TVG21 UFC20:UFC21 UOY20:UOY21 UYU20:UYU21 VIQ20:VIQ21 VSM20:VSM21 WCI20:WCI21 WME20:WME21 WWA20:WWA21 EHO983038:EHO983039 JO65524:JO65525 TK65524:TK65525 ADG65524:ADG65525 ANC65524:ANC65525 AWY65524:AWY65525 BGU65524:BGU65525 BQQ65524:BQQ65525 CAM65524:CAM65525 CKI65524:CKI65525 CUE65524:CUE65525 DEA65524:DEA65525 DNW65524:DNW65525 DXS65524:DXS65525 EHO65524:EHO65525 ERK65524:ERK65525 FBG65524:FBG65525 FLC65524:FLC65525 FUY65524:FUY65525 GEU65524:GEU65525 GOQ65524:GOQ65525 GYM65524:GYM65525 HII65524:HII65525 HSE65524:HSE65525 ICA65524:ICA65525 ILW65524:ILW65525 IVS65524:IVS65525 JFO65524:JFO65525 JPK65524:JPK65525 JZG65524:JZG65525 KJC65524:KJC65525 KSY65524:KSY65525 LCU65524:LCU65525 LMQ65524:LMQ65525 LWM65524:LWM65525 MGI65524:MGI65525 MQE65524:MQE65525 NAA65524:NAA65525 NJW65524:NJW65525 NTS65524:NTS65525 ODO65524:ODO65525 ONK65524:ONK65525 OXG65524:OXG65525 PHC65524:PHC65525 PQY65524:PQY65525 QAU65524:QAU65525 QKQ65524:QKQ65525 QUM65524:QUM65525 REI65524:REI65525 ROE65524:ROE65525 RYA65524:RYA65525 SHW65524:SHW65525 SRS65524:SRS65525 TBO65524:TBO65525 TLK65524:TLK65525 TVG65524:TVG65525 UFC65524:UFC65525 UOY65524:UOY65525 UYU65524:UYU65525 VIQ65524:VIQ65525 VSM65524:VSM65525 WCI65524:WCI65525 WME65524:WME65525 WWA65524:WWA65525 ERK983038:ERK983039 JO131060:JO131061 TK131060:TK131061 ADG131060:ADG131061 ANC131060:ANC131061 AWY131060:AWY131061 BGU131060:BGU131061 BQQ131060:BQQ131061 CAM131060:CAM131061 CKI131060:CKI131061 CUE131060:CUE131061 DEA131060:DEA131061 DNW131060:DNW131061 DXS131060:DXS131061 EHO131060:EHO131061 ERK131060:ERK131061 FBG131060:FBG131061 FLC131060:FLC131061 FUY131060:FUY131061 GEU131060:GEU131061 GOQ131060:GOQ131061 GYM131060:GYM131061 HII131060:HII131061 HSE131060:HSE131061 ICA131060:ICA131061 ILW131060:ILW131061 IVS131060:IVS131061 JFO131060:JFO131061 JPK131060:JPK131061 JZG131060:JZG131061 KJC131060:KJC131061 KSY131060:KSY131061 LCU131060:LCU131061 LMQ131060:LMQ131061 LWM131060:LWM131061 MGI131060:MGI131061 MQE131060:MQE131061 NAA131060:NAA131061 NJW131060:NJW131061 NTS131060:NTS131061 ODO131060:ODO131061 ONK131060:ONK131061 OXG131060:OXG131061 PHC131060:PHC131061 PQY131060:PQY131061 QAU131060:QAU131061 QKQ131060:QKQ131061 QUM131060:QUM131061 REI131060:REI131061 ROE131060:ROE131061 RYA131060:RYA131061 SHW131060:SHW131061 SRS131060:SRS131061 TBO131060:TBO131061 TLK131060:TLK131061 TVG131060:TVG131061 UFC131060:UFC131061 UOY131060:UOY131061 UYU131060:UYU131061 VIQ131060:VIQ131061 VSM131060:VSM131061 WCI131060:WCI131061 WME131060:WME131061 WWA131060:WWA131061 FBG983038:FBG983039 JO196596:JO196597 TK196596:TK196597 ADG196596:ADG196597 ANC196596:ANC196597 AWY196596:AWY196597 BGU196596:BGU196597 BQQ196596:BQQ196597 CAM196596:CAM196597 CKI196596:CKI196597 CUE196596:CUE196597 DEA196596:DEA196597 DNW196596:DNW196597 DXS196596:DXS196597 EHO196596:EHO196597 ERK196596:ERK196597 FBG196596:FBG196597 FLC196596:FLC196597 FUY196596:FUY196597 GEU196596:GEU196597 GOQ196596:GOQ196597 GYM196596:GYM196597 HII196596:HII196597 HSE196596:HSE196597 ICA196596:ICA196597 ILW196596:ILW196597 IVS196596:IVS196597 JFO196596:JFO196597 JPK196596:JPK196597 JZG196596:JZG196597 KJC196596:KJC196597 KSY196596:KSY196597 LCU196596:LCU196597 LMQ196596:LMQ196597 LWM196596:LWM196597 MGI196596:MGI196597 MQE196596:MQE196597 NAA196596:NAA196597 NJW196596:NJW196597 NTS196596:NTS196597 ODO196596:ODO196597 ONK196596:ONK196597 OXG196596:OXG196597 PHC196596:PHC196597 PQY196596:PQY196597 QAU196596:QAU196597 QKQ196596:QKQ196597 QUM196596:QUM196597 REI196596:REI196597 ROE196596:ROE196597 RYA196596:RYA196597 SHW196596:SHW196597 SRS196596:SRS196597 TBO196596:TBO196597 TLK196596:TLK196597 TVG196596:TVG196597 UFC196596:UFC196597 UOY196596:UOY196597 UYU196596:UYU196597 VIQ196596:VIQ196597 VSM196596:VSM196597 WCI196596:WCI196597 WME196596:WME196597 WWA196596:WWA196597 FLC983038:FLC983039 JO262132:JO262133 TK262132:TK262133 ADG262132:ADG262133 ANC262132:ANC262133 AWY262132:AWY262133 BGU262132:BGU262133 BQQ262132:BQQ262133 CAM262132:CAM262133 CKI262132:CKI262133 CUE262132:CUE262133 DEA262132:DEA262133 DNW262132:DNW262133 DXS262132:DXS262133 EHO262132:EHO262133 ERK262132:ERK262133 FBG262132:FBG262133 FLC262132:FLC262133 FUY262132:FUY262133 GEU262132:GEU262133 GOQ262132:GOQ262133 GYM262132:GYM262133 HII262132:HII262133 HSE262132:HSE262133 ICA262132:ICA262133 ILW262132:ILW262133 IVS262132:IVS262133 JFO262132:JFO262133 JPK262132:JPK262133 JZG262132:JZG262133 KJC262132:KJC262133 KSY262132:KSY262133 LCU262132:LCU262133 LMQ262132:LMQ262133 LWM262132:LWM262133 MGI262132:MGI262133 MQE262132:MQE262133 NAA262132:NAA262133 NJW262132:NJW262133 NTS262132:NTS262133 ODO262132:ODO262133 ONK262132:ONK262133 OXG262132:OXG262133 PHC262132:PHC262133 PQY262132:PQY262133 QAU262132:QAU262133 QKQ262132:QKQ262133 QUM262132:QUM262133 REI262132:REI262133 ROE262132:ROE262133 RYA262132:RYA262133 SHW262132:SHW262133 SRS262132:SRS262133 TBO262132:TBO262133 TLK262132:TLK262133 TVG262132:TVG262133 UFC262132:UFC262133 UOY262132:UOY262133 UYU262132:UYU262133 VIQ262132:VIQ262133 VSM262132:VSM262133 WCI262132:WCI262133 WME262132:WME262133 WWA262132:WWA262133 FUY983038:FUY983039 JO327668:JO327669 TK327668:TK327669 ADG327668:ADG327669 ANC327668:ANC327669 AWY327668:AWY327669 BGU327668:BGU327669 BQQ327668:BQQ327669 CAM327668:CAM327669 CKI327668:CKI327669 CUE327668:CUE327669 DEA327668:DEA327669 DNW327668:DNW327669 DXS327668:DXS327669 EHO327668:EHO327669 ERK327668:ERK327669 FBG327668:FBG327669 FLC327668:FLC327669 FUY327668:FUY327669 GEU327668:GEU327669 GOQ327668:GOQ327669 GYM327668:GYM327669 HII327668:HII327669 HSE327668:HSE327669 ICA327668:ICA327669 ILW327668:ILW327669 IVS327668:IVS327669 JFO327668:JFO327669 JPK327668:JPK327669 JZG327668:JZG327669 KJC327668:KJC327669 KSY327668:KSY327669 LCU327668:LCU327669 LMQ327668:LMQ327669 LWM327668:LWM327669 MGI327668:MGI327669 MQE327668:MQE327669 NAA327668:NAA327669 NJW327668:NJW327669 NTS327668:NTS327669 ODO327668:ODO327669 ONK327668:ONK327669 OXG327668:OXG327669 PHC327668:PHC327669 PQY327668:PQY327669 QAU327668:QAU327669 QKQ327668:QKQ327669 QUM327668:QUM327669 REI327668:REI327669 ROE327668:ROE327669 RYA327668:RYA327669 SHW327668:SHW327669 SRS327668:SRS327669 TBO327668:TBO327669 TLK327668:TLK327669 TVG327668:TVG327669 UFC327668:UFC327669 UOY327668:UOY327669 UYU327668:UYU327669 VIQ327668:VIQ327669 VSM327668:VSM327669 WCI327668:WCI327669 WME327668:WME327669 WWA327668:WWA327669 GEU983038:GEU983039 JO393204:JO393205 TK393204:TK393205 ADG393204:ADG393205 ANC393204:ANC393205 AWY393204:AWY393205 BGU393204:BGU393205 BQQ393204:BQQ393205 CAM393204:CAM393205 CKI393204:CKI393205 CUE393204:CUE393205 DEA393204:DEA393205 DNW393204:DNW393205 DXS393204:DXS393205 EHO393204:EHO393205 ERK393204:ERK393205 FBG393204:FBG393205 FLC393204:FLC393205 FUY393204:FUY393205 GEU393204:GEU393205 GOQ393204:GOQ393205 GYM393204:GYM393205 HII393204:HII393205 HSE393204:HSE393205 ICA393204:ICA393205 ILW393204:ILW393205 IVS393204:IVS393205 JFO393204:JFO393205 JPK393204:JPK393205 JZG393204:JZG393205 KJC393204:KJC393205 KSY393204:KSY393205 LCU393204:LCU393205 LMQ393204:LMQ393205 LWM393204:LWM393205 MGI393204:MGI393205 MQE393204:MQE393205 NAA393204:NAA393205 NJW393204:NJW393205 NTS393204:NTS393205 ODO393204:ODO393205 ONK393204:ONK393205 OXG393204:OXG393205 PHC393204:PHC393205 PQY393204:PQY393205 QAU393204:QAU393205 QKQ393204:QKQ393205 QUM393204:QUM393205 REI393204:REI393205 ROE393204:ROE393205 RYA393204:RYA393205 SHW393204:SHW393205 SRS393204:SRS393205 TBO393204:TBO393205 TLK393204:TLK393205 TVG393204:TVG393205 UFC393204:UFC393205 UOY393204:UOY393205 UYU393204:UYU393205 VIQ393204:VIQ393205 VSM393204:VSM393205 WCI393204:WCI393205 WME393204:WME393205 WWA393204:WWA393205 GOQ983038:GOQ983039 JO458740:JO458741 TK458740:TK458741 ADG458740:ADG458741 ANC458740:ANC458741 AWY458740:AWY458741 BGU458740:BGU458741 BQQ458740:BQQ458741 CAM458740:CAM458741 CKI458740:CKI458741 CUE458740:CUE458741 DEA458740:DEA458741 DNW458740:DNW458741 DXS458740:DXS458741 EHO458740:EHO458741 ERK458740:ERK458741 FBG458740:FBG458741 FLC458740:FLC458741 FUY458740:FUY458741 GEU458740:GEU458741 GOQ458740:GOQ458741 GYM458740:GYM458741 HII458740:HII458741 HSE458740:HSE458741 ICA458740:ICA458741 ILW458740:ILW458741 IVS458740:IVS458741 JFO458740:JFO458741 JPK458740:JPK458741 JZG458740:JZG458741 KJC458740:KJC458741 KSY458740:KSY458741 LCU458740:LCU458741 LMQ458740:LMQ458741 LWM458740:LWM458741 MGI458740:MGI458741 MQE458740:MQE458741 NAA458740:NAA458741 NJW458740:NJW458741 NTS458740:NTS458741 ODO458740:ODO458741 ONK458740:ONK458741 OXG458740:OXG458741 PHC458740:PHC458741 PQY458740:PQY458741 QAU458740:QAU458741 QKQ458740:QKQ458741 QUM458740:QUM458741 REI458740:REI458741 ROE458740:ROE458741 RYA458740:RYA458741 SHW458740:SHW458741 SRS458740:SRS458741 TBO458740:TBO458741 TLK458740:TLK458741 TVG458740:TVG458741 UFC458740:UFC458741 UOY458740:UOY458741 UYU458740:UYU458741 VIQ458740:VIQ458741 VSM458740:VSM458741 WCI458740:WCI458741 WME458740:WME458741 WWA458740:WWA458741 GYM983038:GYM983039 JO524276:JO524277 TK524276:TK524277 ADG524276:ADG524277 ANC524276:ANC524277 AWY524276:AWY524277 BGU524276:BGU524277 BQQ524276:BQQ524277 CAM524276:CAM524277 CKI524276:CKI524277 CUE524276:CUE524277 DEA524276:DEA524277 DNW524276:DNW524277 DXS524276:DXS524277 EHO524276:EHO524277 ERK524276:ERK524277 FBG524276:FBG524277 FLC524276:FLC524277 FUY524276:FUY524277 GEU524276:GEU524277 GOQ524276:GOQ524277 GYM524276:GYM524277 HII524276:HII524277 HSE524276:HSE524277 ICA524276:ICA524277 ILW524276:ILW524277 IVS524276:IVS524277 JFO524276:JFO524277 JPK524276:JPK524277 JZG524276:JZG524277 KJC524276:KJC524277 KSY524276:KSY524277 LCU524276:LCU524277 LMQ524276:LMQ524277 LWM524276:LWM524277 MGI524276:MGI524277 MQE524276:MQE524277 NAA524276:NAA524277 NJW524276:NJW524277 NTS524276:NTS524277 ODO524276:ODO524277 ONK524276:ONK524277 OXG524276:OXG524277 PHC524276:PHC524277 PQY524276:PQY524277 QAU524276:QAU524277 QKQ524276:QKQ524277 QUM524276:QUM524277 REI524276:REI524277 ROE524276:ROE524277 RYA524276:RYA524277 SHW524276:SHW524277 SRS524276:SRS524277 TBO524276:TBO524277 TLK524276:TLK524277 TVG524276:TVG524277 UFC524276:UFC524277 UOY524276:UOY524277 UYU524276:UYU524277 VIQ524276:VIQ524277 VSM524276:VSM524277 WCI524276:WCI524277 WME524276:WME524277 WWA524276:WWA524277 HII983038:HII983039 JO589812:JO589813 TK589812:TK589813 ADG589812:ADG589813 ANC589812:ANC589813 AWY589812:AWY589813 BGU589812:BGU589813 BQQ589812:BQQ589813 CAM589812:CAM589813 CKI589812:CKI589813 CUE589812:CUE589813 DEA589812:DEA589813 DNW589812:DNW589813 DXS589812:DXS589813 EHO589812:EHO589813 ERK589812:ERK589813 FBG589812:FBG589813 FLC589812:FLC589813 FUY589812:FUY589813 GEU589812:GEU589813 GOQ589812:GOQ589813 GYM589812:GYM589813 HII589812:HII589813 HSE589812:HSE589813 ICA589812:ICA589813 ILW589812:ILW589813 IVS589812:IVS589813 JFO589812:JFO589813 JPK589812:JPK589813 JZG589812:JZG589813 KJC589812:KJC589813 KSY589812:KSY589813 LCU589812:LCU589813 LMQ589812:LMQ589813 LWM589812:LWM589813 MGI589812:MGI589813 MQE589812:MQE589813 NAA589812:NAA589813 NJW589812:NJW589813 NTS589812:NTS589813 ODO589812:ODO589813 ONK589812:ONK589813 OXG589812:OXG589813 PHC589812:PHC589813 PQY589812:PQY589813 QAU589812:QAU589813 QKQ589812:QKQ589813 QUM589812:QUM589813 REI589812:REI589813 ROE589812:ROE589813 RYA589812:RYA589813 SHW589812:SHW589813 SRS589812:SRS589813 TBO589812:TBO589813 TLK589812:TLK589813 TVG589812:TVG589813 UFC589812:UFC589813 UOY589812:UOY589813 UYU589812:UYU589813 VIQ589812:VIQ589813 VSM589812:VSM589813 WCI589812:WCI589813 WME589812:WME589813 WWA589812:WWA589813 HSE983038:HSE983039 JO655348:JO655349 TK655348:TK655349 ADG655348:ADG655349 ANC655348:ANC655349 AWY655348:AWY655349 BGU655348:BGU655349 BQQ655348:BQQ655349 CAM655348:CAM655349 CKI655348:CKI655349 CUE655348:CUE655349 DEA655348:DEA655349 DNW655348:DNW655349 DXS655348:DXS655349 EHO655348:EHO655349 ERK655348:ERK655349 FBG655348:FBG655349 FLC655348:FLC655349 FUY655348:FUY655349 GEU655348:GEU655349 GOQ655348:GOQ655349 GYM655348:GYM655349 HII655348:HII655349 HSE655348:HSE655349 ICA655348:ICA655349 ILW655348:ILW655349 IVS655348:IVS655349 JFO655348:JFO655349 JPK655348:JPK655349 JZG655348:JZG655349 KJC655348:KJC655349 KSY655348:KSY655349 LCU655348:LCU655349 LMQ655348:LMQ655349 LWM655348:LWM655349 MGI655348:MGI655349 MQE655348:MQE655349 NAA655348:NAA655349 NJW655348:NJW655349 NTS655348:NTS655349 ODO655348:ODO655349 ONK655348:ONK655349 OXG655348:OXG655349 PHC655348:PHC655349 PQY655348:PQY655349 QAU655348:QAU655349 QKQ655348:QKQ655349 QUM655348:QUM655349 REI655348:REI655349 ROE655348:ROE655349 RYA655348:RYA655349 SHW655348:SHW655349 SRS655348:SRS655349 TBO655348:TBO655349 TLK655348:TLK655349 TVG655348:TVG655349 UFC655348:UFC655349 UOY655348:UOY655349 UYU655348:UYU655349 VIQ655348:VIQ655349 VSM655348:VSM655349 WCI655348:WCI655349 WME655348:WME655349 WWA655348:WWA655349 ICA983038:ICA983039 JO720884:JO720885 TK720884:TK720885 ADG720884:ADG720885 ANC720884:ANC720885 AWY720884:AWY720885 BGU720884:BGU720885 BQQ720884:BQQ720885 CAM720884:CAM720885 CKI720884:CKI720885 CUE720884:CUE720885 DEA720884:DEA720885 DNW720884:DNW720885 DXS720884:DXS720885 EHO720884:EHO720885 ERK720884:ERK720885 FBG720884:FBG720885 FLC720884:FLC720885 FUY720884:FUY720885 GEU720884:GEU720885 GOQ720884:GOQ720885 GYM720884:GYM720885 HII720884:HII720885 HSE720884:HSE720885 ICA720884:ICA720885 ILW720884:ILW720885 IVS720884:IVS720885 JFO720884:JFO720885 JPK720884:JPK720885 JZG720884:JZG720885 KJC720884:KJC720885 KSY720884:KSY720885 LCU720884:LCU720885 LMQ720884:LMQ720885 LWM720884:LWM720885 MGI720884:MGI720885 MQE720884:MQE720885 NAA720884:NAA720885 NJW720884:NJW720885 NTS720884:NTS720885 ODO720884:ODO720885 ONK720884:ONK720885 OXG720884:OXG720885 PHC720884:PHC720885 PQY720884:PQY720885 QAU720884:QAU720885 QKQ720884:QKQ720885 QUM720884:QUM720885 REI720884:REI720885 ROE720884:ROE720885 RYA720884:RYA720885 SHW720884:SHW720885 SRS720884:SRS720885 TBO720884:TBO720885 TLK720884:TLK720885 TVG720884:TVG720885 UFC720884:UFC720885 UOY720884:UOY720885 UYU720884:UYU720885 VIQ720884:VIQ720885 VSM720884:VSM720885 WCI720884:WCI720885 WME720884:WME720885 WWA720884:WWA720885 ILW983038:ILW983039 JO786420:JO786421 TK786420:TK786421 ADG786420:ADG786421 ANC786420:ANC786421 AWY786420:AWY786421 BGU786420:BGU786421 BQQ786420:BQQ786421 CAM786420:CAM786421 CKI786420:CKI786421 CUE786420:CUE786421 DEA786420:DEA786421 DNW786420:DNW786421 DXS786420:DXS786421 EHO786420:EHO786421 ERK786420:ERK786421 FBG786420:FBG786421 FLC786420:FLC786421 FUY786420:FUY786421 GEU786420:GEU786421 GOQ786420:GOQ786421 GYM786420:GYM786421 HII786420:HII786421 HSE786420:HSE786421 ICA786420:ICA786421 ILW786420:ILW786421 IVS786420:IVS786421 JFO786420:JFO786421 JPK786420:JPK786421 JZG786420:JZG786421 KJC786420:KJC786421 KSY786420:KSY786421 LCU786420:LCU786421 LMQ786420:LMQ786421 LWM786420:LWM786421 MGI786420:MGI786421 MQE786420:MQE786421 NAA786420:NAA786421 NJW786420:NJW786421 NTS786420:NTS786421 ODO786420:ODO786421 ONK786420:ONK786421 OXG786420:OXG786421 PHC786420:PHC786421 PQY786420:PQY786421 QAU786420:QAU786421 QKQ786420:QKQ786421 QUM786420:QUM786421 REI786420:REI786421 ROE786420:ROE786421 RYA786420:RYA786421 SHW786420:SHW786421 SRS786420:SRS786421 TBO786420:TBO786421 TLK786420:TLK786421 TVG786420:TVG786421 UFC786420:UFC786421 UOY786420:UOY786421 UYU786420:UYU786421 VIQ786420:VIQ786421 VSM786420:VSM786421 WCI786420:WCI786421 WME786420:WME786421 WWA786420:WWA786421 IVS983038:IVS983039 JO851956:JO851957 TK851956:TK851957 ADG851956:ADG851957 ANC851956:ANC851957 AWY851956:AWY851957 BGU851956:BGU851957 BQQ851956:BQQ851957 CAM851956:CAM851957 CKI851956:CKI851957 CUE851956:CUE851957 DEA851956:DEA851957 DNW851956:DNW851957 DXS851956:DXS851957 EHO851956:EHO851957 ERK851956:ERK851957 FBG851956:FBG851957 FLC851956:FLC851957 FUY851956:FUY851957 GEU851956:GEU851957 GOQ851956:GOQ851957 GYM851956:GYM851957 HII851956:HII851957 HSE851956:HSE851957 ICA851956:ICA851957 ILW851956:ILW851957 IVS851956:IVS851957 JFO851956:JFO851957 JPK851956:JPK851957 JZG851956:JZG851957 KJC851956:KJC851957 KSY851956:KSY851957 LCU851956:LCU851957 LMQ851956:LMQ851957 LWM851956:LWM851957 MGI851956:MGI851957 MQE851956:MQE851957 NAA851956:NAA851957 NJW851956:NJW851957 NTS851956:NTS851957 ODO851956:ODO851957 ONK851956:ONK851957 OXG851956:OXG851957 PHC851956:PHC851957 PQY851956:PQY851957 QAU851956:QAU851957 QKQ851956:QKQ851957 QUM851956:QUM851957 REI851956:REI851957 ROE851956:ROE851957 RYA851956:RYA851957 SHW851956:SHW851957 SRS851956:SRS851957 TBO851956:TBO851957 TLK851956:TLK851957 TVG851956:TVG851957 UFC851956:UFC851957 UOY851956:UOY851957 UYU851956:UYU851957 VIQ851956:VIQ851957 VSM851956:VSM851957 WCI851956:WCI851957 WME851956:WME851957 WWA851956:WWA851957 JFO983038:JFO983039 JO917492:JO917493 TK917492:TK917493 ADG917492:ADG917493 ANC917492:ANC917493 AWY917492:AWY917493 BGU917492:BGU917493 BQQ917492:BQQ917493 CAM917492:CAM917493 CKI917492:CKI917493 CUE917492:CUE917493 DEA917492:DEA917493 DNW917492:DNW917493 DXS917492:DXS917493 EHO917492:EHO917493 ERK917492:ERK917493 FBG917492:FBG917493 FLC917492:FLC917493 FUY917492:FUY917493 GEU917492:GEU917493 GOQ917492:GOQ917493 GYM917492:GYM917493 HII917492:HII917493 HSE917492:HSE917493 ICA917492:ICA917493 ILW917492:ILW917493 IVS917492:IVS917493 JFO917492:JFO917493 JPK917492:JPK917493 JZG917492:JZG917493 KJC917492:KJC917493 KSY917492:KSY917493 LCU917492:LCU917493 LMQ917492:LMQ917493 LWM917492:LWM917493 MGI917492:MGI917493 MQE917492:MQE917493 NAA917492:NAA917493 NJW917492:NJW917493 NTS917492:NTS917493 ODO917492:ODO917493 ONK917492:ONK917493 OXG917492:OXG917493 PHC917492:PHC917493 PQY917492:PQY917493 QAU917492:QAU917493 QKQ917492:QKQ917493 QUM917492:QUM917493 REI917492:REI917493 ROE917492:ROE917493 RYA917492:RYA917493 SHW917492:SHW917493 SRS917492:SRS917493 TBO917492:TBO917493 TLK917492:TLK917493 TVG917492:TVG917493 UFC917492:UFC917493 UOY917492:UOY917493 UYU917492:UYU917493 VIQ917492:VIQ917493 VSM917492:VSM917493 WCI917492:WCI917493 WME917492:WME917493 WWA917492:WWA917493 JPK983038:JPK983039 JO983028:JO983029 TK983028:TK983029 ADG983028:ADG983029 ANC983028:ANC983029 AWY983028:AWY983029 BGU983028:BGU983029 BQQ983028:BQQ983029 CAM983028:CAM983029 CKI983028:CKI983029 CUE983028:CUE983029 DEA983028:DEA983029 DNW983028:DNW983029 DXS983028:DXS983029 EHO983028:EHO983029 ERK983028:ERK983029 FBG983028:FBG983029 FLC983028:FLC983029 FUY983028:FUY983029 GEU983028:GEU983029 GOQ983028:GOQ983029 GYM983028:GYM983029 HII983028:HII983029 HSE983028:HSE983029 ICA983028:ICA983029 ILW983028:ILW983029 IVS983028:IVS983029 JFO983028:JFO983029 JPK983028:JPK983029 JZG983028:JZG983029 KJC983028:KJC983029 KSY983028:KSY983029 LCU983028:LCU983029 LMQ983028:LMQ983029 LWM983028:LWM983029 MGI983028:MGI983029 MQE983028:MQE983029 NAA983028:NAA983029 NJW983028:NJW983029 NTS983028:NTS983029 ODO983028:ODO983029 ONK983028:ONK983029 OXG983028:OXG983029 PHC983028:PHC983029 PQY983028:PQY983029 QAU983028:QAU983029 QKQ983028:QKQ983029 QUM983028:QUM983029 REI983028:REI983029 ROE983028:ROE983029 RYA983028:RYA983029 SHW983028:SHW983029 SRS983028:SRS983029 TBO983028:TBO983029 TLK983028:TLK983029 TVG983028:TVG983029 UFC983028:UFC983029 UOY983028:UOY983029 UYU983028:UYU983029 VIQ983028:VIQ983029 VSM983028:VSM983029 WCI983028:WCI983029 WME983028:WME983029 WWA983028:WWA983029 WWA983038:WWA983039 JO25:JO26 TK25:TK26 ADG25:ADG26 ANC25:ANC26 AWY25:AWY26 BGU25:BGU26 BQQ25:BQQ26 CAM25:CAM26 CKI25:CKI26 CUE25:CUE26 DEA25:DEA26 DNW25:DNW26 DXS25:DXS26 EHO25:EHO26 ERK25:ERK26 FBG25:FBG26 FLC25:FLC26 FUY25:FUY26 GEU25:GEU26 GOQ25:GOQ26 GYM25:GYM26 HII25:HII26 HSE25:HSE26 ICA25:ICA26 ILW25:ILW26 IVS25:IVS26 JFO25:JFO26 JPK25:JPK26 JZG25:JZG26 KJC25:KJC26 KSY25:KSY26 LCU25:LCU26 LMQ25:LMQ26 LWM25:LWM26 MGI25:MGI26 MQE25:MQE26 NAA25:NAA26 NJW25:NJW26 NTS25:NTS26 ODO25:ODO26 ONK25:ONK26 OXG25:OXG26 PHC25:PHC26 PQY25:PQY26 QAU25:QAU26 QKQ25:QKQ26 QUM25:QUM26 REI25:REI26 ROE25:ROE26 RYA25:RYA26 SHW25:SHW26 SRS25:SRS26 TBO25:TBO26 TLK25:TLK26 TVG25:TVG26 UFC25:UFC26 UOY25:UOY26 UYU25:UYU26 VIQ25:VIQ26 VSM25:VSM26 WCI25:WCI26 WME25:WME26 WWA25:WWA26 JZG983038:JZG983039 JO65529:JO65530 TK65529:TK65530 ADG65529:ADG65530 ANC65529:ANC65530 AWY65529:AWY65530 BGU65529:BGU65530 BQQ65529:BQQ65530 CAM65529:CAM65530 CKI65529:CKI65530 CUE65529:CUE65530 DEA65529:DEA65530 DNW65529:DNW65530 DXS65529:DXS65530 EHO65529:EHO65530 ERK65529:ERK65530 FBG65529:FBG65530 FLC65529:FLC65530 FUY65529:FUY65530 GEU65529:GEU65530 GOQ65529:GOQ65530 GYM65529:GYM65530 HII65529:HII65530 HSE65529:HSE65530 ICA65529:ICA65530 ILW65529:ILW65530 IVS65529:IVS65530 JFO65529:JFO65530 JPK65529:JPK65530 JZG65529:JZG65530 KJC65529:KJC65530 KSY65529:KSY65530 LCU65529:LCU65530 LMQ65529:LMQ65530 LWM65529:LWM65530 MGI65529:MGI65530 MQE65529:MQE65530 NAA65529:NAA65530 NJW65529:NJW65530 NTS65529:NTS65530 ODO65529:ODO65530 ONK65529:ONK65530 OXG65529:OXG65530 PHC65529:PHC65530 PQY65529:PQY65530 QAU65529:QAU65530 QKQ65529:QKQ65530 QUM65529:QUM65530 REI65529:REI65530 ROE65529:ROE65530 RYA65529:RYA65530 SHW65529:SHW65530 SRS65529:SRS65530 TBO65529:TBO65530 TLK65529:TLK65530 TVG65529:TVG65530 UFC65529:UFC65530 UOY65529:UOY65530 UYU65529:UYU65530 VIQ65529:VIQ65530 VSM65529:VSM65530 WCI65529:WCI65530 WME65529:WME65530 WWA65529:WWA65530 KJC983038:KJC983039 JO131065:JO131066 TK131065:TK131066 ADG131065:ADG131066 ANC131065:ANC131066 AWY131065:AWY131066 BGU131065:BGU131066 BQQ131065:BQQ131066 CAM131065:CAM131066 CKI131065:CKI131066 CUE131065:CUE131066 DEA131065:DEA131066 DNW131065:DNW131066 DXS131065:DXS131066 EHO131065:EHO131066 ERK131065:ERK131066 FBG131065:FBG131066 FLC131065:FLC131066 FUY131065:FUY131066 GEU131065:GEU131066 GOQ131065:GOQ131066 GYM131065:GYM131066 HII131065:HII131066 HSE131065:HSE131066 ICA131065:ICA131066 ILW131065:ILW131066 IVS131065:IVS131066 JFO131065:JFO131066 JPK131065:JPK131066 JZG131065:JZG131066 KJC131065:KJC131066 KSY131065:KSY131066 LCU131065:LCU131066 LMQ131065:LMQ131066 LWM131065:LWM131066 MGI131065:MGI131066 MQE131065:MQE131066 NAA131065:NAA131066 NJW131065:NJW131066 NTS131065:NTS131066 ODO131065:ODO131066 ONK131065:ONK131066 OXG131065:OXG131066 PHC131065:PHC131066 PQY131065:PQY131066 QAU131065:QAU131066 QKQ131065:QKQ131066 QUM131065:QUM131066 REI131065:REI131066 ROE131065:ROE131066 RYA131065:RYA131066 SHW131065:SHW131066 SRS131065:SRS131066 TBO131065:TBO131066 TLK131065:TLK131066 TVG131065:TVG131066 UFC131065:UFC131066 UOY131065:UOY131066 UYU131065:UYU131066 VIQ131065:VIQ131066 VSM131065:VSM131066 WCI131065:WCI131066 WME131065:WME131066 WWA131065:WWA131066 KSY983038:KSY983039 JO196601:JO196602 TK196601:TK196602 ADG196601:ADG196602 ANC196601:ANC196602 AWY196601:AWY196602 BGU196601:BGU196602 BQQ196601:BQQ196602 CAM196601:CAM196602 CKI196601:CKI196602 CUE196601:CUE196602 DEA196601:DEA196602 DNW196601:DNW196602 DXS196601:DXS196602 EHO196601:EHO196602 ERK196601:ERK196602 FBG196601:FBG196602 FLC196601:FLC196602 FUY196601:FUY196602 GEU196601:GEU196602 GOQ196601:GOQ196602 GYM196601:GYM196602 HII196601:HII196602 HSE196601:HSE196602 ICA196601:ICA196602 ILW196601:ILW196602 IVS196601:IVS196602 JFO196601:JFO196602 JPK196601:JPK196602 JZG196601:JZG196602 KJC196601:KJC196602 KSY196601:KSY196602 LCU196601:LCU196602 LMQ196601:LMQ196602 LWM196601:LWM196602 MGI196601:MGI196602 MQE196601:MQE196602 NAA196601:NAA196602 NJW196601:NJW196602 NTS196601:NTS196602 ODO196601:ODO196602 ONK196601:ONK196602 OXG196601:OXG196602 PHC196601:PHC196602 PQY196601:PQY196602 QAU196601:QAU196602 QKQ196601:QKQ196602 QUM196601:QUM196602 REI196601:REI196602 ROE196601:ROE196602 RYA196601:RYA196602 SHW196601:SHW196602 SRS196601:SRS196602 TBO196601:TBO196602 TLK196601:TLK196602 TVG196601:TVG196602 UFC196601:UFC196602 UOY196601:UOY196602 UYU196601:UYU196602 VIQ196601:VIQ196602 VSM196601:VSM196602 WCI196601:WCI196602 WME196601:WME196602 WWA196601:WWA196602 LCU983038:LCU983039 JO262137:JO262138 TK262137:TK262138 ADG262137:ADG262138 ANC262137:ANC262138 AWY262137:AWY262138 BGU262137:BGU262138 BQQ262137:BQQ262138 CAM262137:CAM262138 CKI262137:CKI262138 CUE262137:CUE262138 DEA262137:DEA262138 DNW262137:DNW262138 DXS262137:DXS262138 EHO262137:EHO262138 ERK262137:ERK262138 FBG262137:FBG262138 FLC262137:FLC262138 FUY262137:FUY262138 GEU262137:GEU262138 GOQ262137:GOQ262138 GYM262137:GYM262138 HII262137:HII262138 HSE262137:HSE262138 ICA262137:ICA262138 ILW262137:ILW262138 IVS262137:IVS262138 JFO262137:JFO262138 JPK262137:JPK262138 JZG262137:JZG262138 KJC262137:KJC262138 KSY262137:KSY262138 LCU262137:LCU262138 LMQ262137:LMQ262138 LWM262137:LWM262138 MGI262137:MGI262138 MQE262137:MQE262138 NAA262137:NAA262138 NJW262137:NJW262138 NTS262137:NTS262138 ODO262137:ODO262138 ONK262137:ONK262138 OXG262137:OXG262138 PHC262137:PHC262138 PQY262137:PQY262138 QAU262137:QAU262138 QKQ262137:QKQ262138 QUM262137:QUM262138 REI262137:REI262138 ROE262137:ROE262138 RYA262137:RYA262138 SHW262137:SHW262138 SRS262137:SRS262138 TBO262137:TBO262138 TLK262137:TLK262138 TVG262137:TVG262138 UFC262137:UFC262138 UOY262137:UOY262138 UYU262137:UYU262138 VIQ262137:VIQ262138 VSM262137:VSM262138 WCI262137:WCI262138 WME262137:WME262138 WWA262137:WWA262138 LMQ983038:LMQ983039 JO327673:JO327674 TK327673:TK327674 ADG327673:ADG327674 ANC327673:ANC327674 AWY327673:AWY327674 BGU327673:BGU327674 BQQ327673:BQQ327674 CAM327673:CAM327674 CKI327673:CKI327674 CUE327673:CUE327674 DEA327673:DEA327674 DNW327673:DNW327674 DXS327673:DXS327674 EHO327673:EHO327674 ERK327673:ERK327674 FBG327673:FBG327674 FLC327673:FLC327674 FUY327673:FUY327674 GEU327673:GEU327674 GOQ327673:GOQ327674 GYM327673:GYM327674 HII327673:HII327674 HSE327673:HSE327674 ICA327673:ICA327674 ILW327673:ILW327674 IVS327673:IVS327674 JFO327673:JFO327674 JPK327673:JPK327674 JZG327673:JZG327674 KJC327673:KJC327674 KSY327673:KSY327674 LCU327673:LCU327674 LMQ327673:LMQ327674 LWM327673:LWM327674 MGI327673:MGI327674 MQE327673:MQE327674 NAA327673:NAA327674 NJW327673:NJW327674 NTS327673:NTS327674 ODO327673:ODO327674 ONK327673:ONK327674 OXG327673:OXG327674 PHC327673:PHC327674 PQY327673:PQY327674 QAU327673:QAU327674 QKQ327673:QKQ327674 QUM327673:QUM327674 REI327673:REI327674 ROE327673:ROE327674 RYA327673:RYA327674 SHW327673:SHW327674 SRS327673:SRS327674 TBO327673:TBO327674 TLK327673:TLK327674 TVG327673:TVG327674 UFC327673:UFC327674 UOY327673:UOY327674 UYU327673:UYU327674 VIQ327673:VIQ327674 VSM327673:VSM327674 WCI327673:WCI327674 WME327673:WME327674 WWA327673:WWA327674 LWM983038:LWM983039 JO393209:JO393210 TK393209:TK393210 ADG393209:ADG393210 ANC393209:ANC393210 AWY393209:AWY393210 BGU393209:BGU393210 BQQ393209:BQQ393210 CAM393209:CAM393210 CKI393209:CKI393210 CUE393209:CUE393210 DEA393209:DEA393210 DNW393209:DNW393210 DXS393209:DXS393210 EHO393209:EHO393210 ERK393209:ERK393210 FBG393209:FBG393210 FLC393209:FLC393210 FUY393209:FUY393210 GEU393209:GEU393210 GOQ393209:GOQ393210 GYM393209:GYM393210 HII393209:HII393210 HSE393209:HSE393210 ICA393209:ICA393210 ILW393209:ILW393210 IVS393209:IVS393210 JFO393209:JFO393210 JPK393209:JPK393210 JZG393209:JZG393210 KJC393209:KJC393210 KSY393209:KSY393210 LCU393209:LCU393210 LMQ393209:LMQ393210 LWM393209:LWM393210 MGI393209:MGI393210 MQE393209:MQE393210 NAA393209:NAA393210 NJW393209:NJW393210 NTS393209:NTS393210 ODO393209:ODO393210 ONK393209:ONK393210 OXG393209:OXG393210 PHC393209:PHC393210 PQY393209:PQY393210 QAU393209:QAU393210 QKQ393209:QKQ393210 QUM393209:QUM393210 REI393209:REI393210 ROE393209:ROE393210 RYA393209:RYA393210 SHW393209:SHW393210 SRS393209:SRS393210 TBO393209:TBO393210 TLK393209:TLK393210 TVG393209:TVG393210 UFC393209:UFC393210 UOY393209:UOY393210 UYU393209:UYU393210 VIQ393209:VIQ393210 VSM393209:VSM393210 WCI393209:WCI393210 WME393209:WME393210 WWA393209:WWA393210 MGI983038:MGI983039 JO458745:JO458746 TK458745:TK458746 ADG458745:ADG458746 ANC458745:ANC458746 AWY458745:AWY458746 BGU458745:BGU458746 BQQ458745:BQQ458746 CAM458745:CAM458746 CKI458745:CKI458746 CUE458745:CUE458746 DEA458745:DEA458746 DNW458745:DNW458746 DXS458745:DXS458746 EHO458745:EHO458746 ERK458745:ERK458746 FBG458745:FBG458746 FLC458745:FLC458746 FUY458745:FUY458746 GEU458745:GEU458746 GOQ458745:GOQ458746 GYM458745:GYM458746 HII458745:HII458746 HSE458745:HSE458746 ICA458745:ICA458746 ILW458745:ILW458746 IVS458745:IVS458746 JFO458745:JFO458746 JPK458745:JPK458746 JZG458745:JZG458746 KJC458745:KJC458746 KSY458745:KSY458746 LCU458745:LCU458746 LMQ458745:LMQ458746 LWM458745:LWM458746 MGI458745:MGI458746 MQE458745:MQE458746 NAA458745:NAA458746 NJW458745:NJW458746 NTS458745:NTS458746 ODO458745:ODO458746 ONK458745:ONK458746 OXG458745:OXG458746 PHC458745:PHC458746 PQY458745:PQY458746 QAU458745:QAU458746 QKQ458745:QKQ458746 QUM458745:QUM458746 REI458745:REI458746 ROE458745:ROE458746 RYA458745:RYA458746 SHW458745:SHW458746 SRS458745:SRS458746 TBO458745:TBO458746 TLK458745:TLK458746 TVG458745:TVG458746 UFC458745:UFC458746 UOY458745:UOY458746 UYU458745:UYU458746 VIQ458745:VIQ458746 VSM458745:VSM458746 WCI458745:WCI458746 WME458745:WME458746 WWA458745:WWA458746 MQE983038:MQE983039 JO524281:JO524282 TK524281:TK524282 ADG524281:ADG524282 ANC524281:ANC524282 AWY524281:AWY524282 BGU524281:BGU524282 BQQ524281:BQQ524282 CAM524281:CAM524282 CKI524281:CKI524282 CUE524281:CUE524282 DEA524281:DEA524282 DNW524281:DNW524282 DXS524281:DXS524282 EHO524281:EHO524282 ERK524281:ERK524282 FBG524281:FBG524282 FLC524281:FLC524282 FUY524281:FUY524282 GEU524281:GEU524282 GOQ524281:GOQ524282 GYM524281:GYM524282 HII524281:HII524282 HSE524281:HSE524282 ICA524281:ICA524282 ILW524281:ILW524282 IVS524281:IVS524282 JFO524281:JFO524282 JPK524281:JPK524282 JZG524281:JZG524282 KJC524281:KJC524282 KSY524281:KSY524282 LCU524281:LCU524282 LMQ524281:LMQ524282 LWM524281:LWM524282 MGI524281:MGI524282 MQE524281:MQE524282 NAA524281:NAA524282 NJW524281:NJW524282 NTS524281:NTS524282 ODO524281:ODO524282 ONK524281:ONK524282 OXG524281:OXG524282 PHC524281:PHC524282 PQY524281:PQY524282 QAU524281:QAU524282 QKQ524281:QKQ524282 QUM524281:QUM524282 REI524281:REI524282 ROE524281:ROE524282 RYA524281:RYA524282 SHW524281:SHW524282 SRS524281:SRS524282 TBO524281:TBO524282 TLK524281:TLK524282 TVG524281:TVG524282 UFC524281:UFC524282 UOY524281:UOY524282 UYU524281:UYU524282 VIQ524281:VIQ524282 VSM524281:VSM524282 WCI524281:WCI524282 WME524281:WME524282 WWA524281:WWA524282 NAA983038:NAA983039 JO589817:JO589818 TK589817:TK589818 ADG589817:ADG589818 ANC589817:ANC589818 AWY589817:AWY589818 BGU589817:BGU589818 BQQ589817:BQQ589818 CAM589817:CAM589818 CKI589817:CKI589818 CUE589817:CUE589818 DEA589817:DEA589818 DNW589817:DNW589818 DXS589817:DXS589818 EHO589817:EHO589818 ERK589817:ERK589818 FBG589817:FBG589818 FLC589817:FLC589818 FUY589817:FUY589818 GEU589817:GEU589818 GOQ589817:GOQ589818 GYM589817:GYM589818 HII589817:HII589818 HSE589817:HSE589818 ICA589817:ICA589818 ILW589817:ILW589818 IVS589817:IVS589818 JFO589817:JFO589818 JPK589817:JPK589818 JZG589817:JZG589818 KJC589817:KJC589818 KSY589817:KSY589818 LCU589817:LCU589818 LMQ589817:LMQ589818 LWM589817:LWM589818 MGI589817:MGI589818 MQE589817:MQE589818 NAA589817:NAA589818 NJW589817:NJW589818 NTS589817:NTS589818 ODO589817:ODO589818 ONK589817:ONK589818 OXG589817:OXG589818 PHC589817:PHC589818 PQY589817:PQY589818 QAU589817:QAU589818 QKQ589817:QKQ589818 QUM589817:QUM589818 REI589817:REI589818 ROE589817:ROE589818 RYA589817:RYA589818 SHW589817:SHW589818 SRS589817:SRS589818 TBO589817:TBO589818 TLK589817:TLK589818 TVG589817:TVG589818 UFC589817:UFC589818 UOY589817:UOY589818 UYU589817:UYU589818 VIQ589817:VIQ589818 VSM589817:VSM589818 WCI589817:WCI589818 WME589817:WME589818 WWA589817:WWA589818 NJW983038:NJW983039 JO655353:JO655354 TK655353:TK655354 ADG655353:ADG655354 ANC655353:ANC655354 AWY655353:AWY655354 BGU655353:BGU655354 BQQ655353:BQQ655354 CAM655353:CAM655354 CKI655353:CKI655354 CUE655353:CUE655354 DEA655353:DEA655354 DNW655353:DNW655354 DXS655353:DXS655354 EHO655353:EHO655354 ERK655353:ERK655354 FBG655353:FBG655354 FLC655353:FLC655354 FUY655353:FUY655354 GEU655353:GEU655354 GOQ655353:GOQ655354 GYM655353:GYM655354 HII655353:HII655354 HSE655353:HSE655354 ICA655353:ICA655354 ILW655353:ILW655354 IVS655353:IVS655354 JFO655353:JFO655354 JPK655353:JPK655354 JZG655353:JZG655354 KJC655353:KJC655354 KSY655353:KSY655354 LCU655353:LCU655354 LMQ655353:LMQ655354 LWM655353:LWM655354 MGI655353:MGI655354 MQE655353:MQE655354 NAA655353:NAA655354 NJW655353:NJW655354 NTS655353:NTS655354 ODO655353:ODO655354 ONK655353:ONK655354 OXG655353:OXG655354 PHC655353:PHC655354 PQY655353:PQY655354 QAU655353:QAU655354 QKQ655353:QKQ655354 QUM655353:QUM655354 REI655353:REI655354 ROE655353:ROE655354 RYA655353:RYA655354 SHW655353:SHW655354 SRS655353:SRS655354 TBO655353:TBO655354 TLK655353:TLK655354 TVG655353:TVG655354 UFC655353:UFC655354 UOY655353:UOY655354 UYU655353:UYU655354 VIQ655353:VIQ655354 VSM655353:VSM655354 WCI655353:WCI655354 WME655353:WME655354 WWA655353:WWA655354 NTS983038:NTS983039 JO720889:JO720890 TK720889:TK720890 ADG720889:ADG720890 ANC720889:ANC720890 AWY720889:AWY720890 BGU720889:BGU720890 BQQ720889:BQQ720890 CAM720889:CAM720890 CKI720889:CKI720890 CUE720889:CUE720890 DEA720889:DEA720890 DNW720889:DNW720890 DXS720889:DXS720890 EHO720889:EHO720890 ERK720889:ERK720890 FBG720889:FBG720890 FLC720889:FLC720890 FUY720889:FUY720890 GEU720889:GEU720890 GOQ720889:GOQ720890 GYM720889:GYM720890 HII720889:HII720890 HSE720889:HSE720890 ICA720889:ICA720890 ILW720889:ILW720890 IVS720889:IVS720890 JFO720889:JFO720890 JPK720889:JPK720890 JZG720889:JZG720890 KJC720889:KJC720890 KSY720889:KSY720890 LCU720889:LCU720890 LMQ720889:LMQ720890 LWM720889:LWM720890 MGI720889:MGI720890 MQE720889:MQE720890 NAA720889:NAA720890 NJW720889:NJW720890 NTS720889:NTS720890 ODO720889:ODO720890 ONK720889:ONK720890 OXG720889:OXG720890 PHC720889:PHC720890 PQY720889:PQY720890 QAU720889:QAU720890 QKQ720889:QKQ720890 QUM720889:QUM720890 REI720889:REI720890 ROE720889:ROE720890 RYA720889:RYA720890 SHW720889:SHW720890 SRS720889:SRS720890 TBO720889:TBO720890 TLK720889:TLK720890 TVG720889:TVG720890 UFC720889:UFC720890 UOY720889:UOY720890 UYU720889:UYU720890 VIQ720889:VIQ720890 VSM720889:VSM720890 WCI720889:WCI720890 WME720889:WME720890 WWA720889:WWA720890 ODO983038:ODO983039 JO786425:JO786426 TK786425:TK786426 ADG786425:ADG786426 ANC786425:ANC786426 AWY786425:AWY786426 BGU786425:BGU786426 BQQ786425:BQQ786426 CAM786425:CAM786426 CKI786425:CKI786426 CUE786425:CUE786426 DEA786425:DEA786426 DNW786425:DNW786426 DXS786425:DXS786426 EHO786425:EHO786426 ERK786425:ERK786426 FBG786425:FBG786426 FLC786425:FLC786426 FUY786425:FUY786426 GEU786425:GEU786426 GOQ786425:GOQ786426 GYM786425:GYM786426 HII786425:HII786426 HSE786425:HSE786426 ICA786425:ICA786426 ILW786425:ILW786426 IVS786425:IVS786426 JFO786425:JFO786426 JPK786425:JPK786426 JZG786425:JZG786426 KJC786425:KJC786426 KSY786425:KSY786426 LCU786425:LCU786426 LMQ786425:LMQ786426 LWM786425:LWM786426 MGI786425:MGI786426 MQE786425:MQE786426 NAA786425:NAA786426 NJW786425:NJW786426 NTS786425:NTS786426 ODO786425:ODO786426 ONK786425:ONK786426 OXG786425:OXG786426 PHC786425:PHC786426 PQY786425:PQY786426 QAU786425:QAU786426 QKQ786425:QKQ786426 QUM786425:QUM786426 REI786425:REI786426 ROE786425:ROE786426 RYA786425:RYA786426 SHW786425:SHW786426 SRS786425:SRS786426 TBO786425:TBO786426 TLK786425:TLK786426 TVG786425:TVG786426 UFC786425:UFC786426 UOY786425:UOY786426 UYU786425:UYU786426 VIQ786425:VIQ786426 VSM786425:VSM786426 WCI786425:WCI786426 WME786425:WME786426 WWA786425:WWA786426 ONK983038:ONK983039 JO851961:JO851962 TK851961:TK851962 ADG851961:ADG851962 ANC851961:ANC851962 AWY851961:AWY851962 BGU851961:BGU851962 BQQ851961:BQQ851962 CAM851961:CAM851962 CKI851961:CKI851962 CUE851961:CUE851962 DEA851961:DEA851962 DNW851961:DNW851962 DXS851961:DXS851962 EHO851961:EHO851962 ERK851961:ERK851962 FBG851961:FBG851962 FLC851961:FLC851962 FUY851961:FUY851962 GEU851961:GEU851962 GOQ851961:GOQ851962 GYM851961:GYM851962 HII851961:HII851962 HSE851961:HSE851962 ICA851961:ICA851962 ILW851961:ILW851962 IVS851961:IVS851962 JFO851961:JFO851962 JPK851961:JPK851962 JZG851961:JZG851962 KJC851961:KJC851962 KSY851961:KSY851962 LCU851961:LCU851962 LMQ851961:LMQ851962 LWM851961:LWM851962 MGI851961:MGI851962 MQE851961:MQE851962 NAA851961:NAA851962 NJW851961:NJW851962 NTS851961:NTS851962 ODO851961:ODO851962 ONK851961:ONK851962 OXG851961:OXG851962 PHC851961:PHC851962 PQY851961:PQY851962 QAU851961:QAU851962 QKQ851961:QKQ851962 QUM851961:QUM851962 REI851961:REI851962 ROE851961:ROE851962 RYA851961:RYA851962 SHW851961:SHW851962 SRS851961:SRS851962 TBO851961:TBO851962 TLK851961:TLK851962 TVG851961:TVG851962 UFC851961:UFC851962 UOY851961:UOY851962 UYU851961:UYU851962 VIQ851961:VIQ851962 VSM851961:VSM851962 WCI851961:WCI851962 WME851961:WME851962 WWA851961:WWA851962 OXG983038:OXG983039 JO917497:JO917498 TK917497:TK917498 ADG917497:ADG917498 ANC917497:ANC917498 AWY917497:AWY917498 BGU917497:BGU917498 BQQ917497:BQQ917498 CAM917497:CAM917498 CKI917497:CKI917498 CUE917497:CUE917498 DEA917497:DEA917498 DNW917497:DNW917498 DXS917497:DXS917498 EHO917497:EHO917498 ERK917497:ERK917498 FBG917497:FBG917498 FLC917497:FLC917498 FUY917497:FUY917498 GEU917497:GEU917498 GOQ917497:GOQ917498 GYM917497:GYM917498 HII917497:HII917498 HSE917497:HSE917498 ICA917497:ICA917498 ILW917497:ILW917498 IVS917497:IVS917498 JFO917497:JFO917498 JPK917497:JPK917498 JZG917497:JZG917498 KJC917497:KJC917498 KSY917497:KSY917498 LCU917497:LCU917498 LMQ917497:LMQ917498 LWM917497:LWM917498 MGI917497:MGI917498 MQE917497:MQE917498 NAA917497:NAA917498 NJW917497:NJW917498 NTS917497:NTS917498 ODO917497:ODO917498 ONK917497:ONK917498 OXG917497:OXG917498 PHC917497:PHC917498 PQY917497:PQY917498 QAU917497:QAU917498 QKQ917497:QKQ917498 QUM917497:QUM917498 REI917497:REI917498 ROE917497:ROE917498 RYA917497:RYA917498 SHW917497:SHW917498 SRS917497:SRS917498 TBO917497:TBO917498 TLK917497:TLK917498 TVG917497:TVG917498 UFC917497:UFC917498 UOY917497:UOY917498 UYU917497:UYU917498 VIQ917497:VIQ917498 VSM917497:VSM917498 WCI917497:WCI917498 WME917497:WME917498 WWA917497:WWA917498 PHC983038:PHC983039 JO983033:JO983034 TK983033:TK983034 ADG983033:ADG983034 ANC983033:ANC983034 AWY983033:AWY983034 BGU983033:BGU983034 BQQ983033:BQQ983034 CAM983033:CAM983034 CKI983033:CKI983034 CUE983033:CUE983034 DEA983033:DEA983034 DNW983033:DNW983034 DXS983033:DXS983034 EHO983033:EHO983034 ERK983033:ERK983034 FBG983033:FBG983034 FLC983033:FLC983034 FUY983033:FUY983034 GEU983033:GEU983034 GOQ983033:GOQ983034 GYM983033:GYM983034 HII983033:HII983034 HSE983033:HSE983034 ICA983033:ICA983034 ILW983033:ILW983034 IVS983033:IVS983034 JFO983033:JFO983034 JPK983033:JPK983034 JZG983033:JZG983034 KJC983033:KJC983034 KSY983033:KSY983034 LCU983033:LCU983034 LMQ983033:LMQ983034 LWM983033:LWM983034 MGI983033:MGI983034 MQE983033:MQE983034 NAA983033:NAA983034 NJW983033:NJW983034 NTS983033:NTS983034 ODO983033:ODO983034 ONK983033:ONK983034 OXG983033:OXG983034 PHC983033:PHC983034 PQY983033:PQY983034 QAU983033:QAU983034 QKQ983033:QKQ983034 QUM983033:QUM983034 REI983033:REI983034 ROE983033:ROE983034 RYA983033:RYA983034 SHW983033:SHW983034 SRS983033:SRS983034 TBO983033:TBO983034 TLK983033:TLK983034 TVG983033:TVG983034 UFC983033:UFC983034 UOY983033:UOY983034 UYU983033:UYU983034 VIQ983033:VIQ983034 VSM983033:VSM983034 WCI983033:WCI983034 WME983033:WME983034 WWA983033:WWA983034 WME983038:WME983039 JO30:JO31 TK30:TK31 ADG30:ADG31 ANC30:ANC31 AWY30:AWY31 BGU30:BGU31 BQQ30:BQQ31 CAM30:CAM31 CKI30:CKI31 CUE30:CUE31 DEA30:DEA31 DNW30:DNW31 DXS30:DXS31 EHO30:EHO31 ERK30:ERK31 FBG30:FBG31 FLC30:FLC31 FUY30:FUY31 GEU30:GEU31 GOQ30:GOQ31 GYM30:GYM31 HII30:HII31 HSE30:HSE31 ICA30:ICA31 ILW30:ILW31 IVS30:IVS31 JFO30:JFO31 JPK30:JPK31 JZG30:JZG31 KJC30:KJC31 KSY30:KSY31 LCU30:LCU31 LMQ30:LMQ31 LWM30:LWM31 MGI30:MGI31 MQE30:MQE31 NAA30:NAA31 NJW30:NJW31 NTS30:NTS31 ODO30:ODO31 ONK30:ONK31 OXG30:OXG31 PHC30:PHC31 PQY30:PQY31 QAU30:QAU31 QKQ30:QKQ31 QUM30:QUM31 REI30:REI31 ROE30:ROE31 RYA30:RYA31 SHW30:SHW31 SRS30:SRS31 TBO30:TBO31 TLK30:TLK31 TVG30:TVG31 UFC30:UFC31 UOY30:UOY31 UYU30:UYU31 VIQ30:VIQ31 VSM30:VSM31 WCI30:WCI31 WME30:WME31 WWA30:WWA31 PQY983038:PQY983039 JO65534:JO65535 TK65534:TK65535 ADG65534:ADG65535 ANC65534:ANC65535 AWY65534:AWY65535 BGU65534:BGU65535 BQQ65534:BQQ65535 CAM65534:CAM65535 CKI65534:CKI65535 CUE65534:CUE65535 DEA65534:DEA65535 DNW65534:DNW65535 DXS65534:DXS65535 EHO65534:EHO65535 ERK65534:ERK65535 FBG65534:FBG65535 FLC65534:FLC65535 FUY65534:FUY65535 GEU65534:GEU65535 GOQ65534:GOQ65535 GYM65534:GYM65535 HII65534:HII65535 HSE65534:HSE65535 ICA65534:ICA65535 ILW65534:ILW65535 IVS65534:IVS65535 JFO65534:JFO65535 JPK65534:JPK65535 JZG65534:JZG65535 KJC65534:KJC65535 KSY65534:KSY65535 LCU65534:LCU65535 LMQ65534:LMQ65535 LWM65534:LWM65535 MGI65534:MGI65535 MQE65534:MQE65535 NAA65534:NAA65535 NJW65534:NJW65535 NTS65534:NTS65535 ODO65534:ODO65535 ONK65534:ONK65535 OXG65534:OXG65535 PHC65534:PHC65535 PQY65534:PQY65535 QAU65534:QAU65535 QKQ65534:QKQ65535 QUM65534:QUM65535 REI65534:REI65535 ROE65534:ROE65535 RYA65534:RYA65535 SHW65534:SHW65535 SRS65534:SRS65535 TBO65534:TBO65535 TLK65534:TLK65535 TVG65534:TVG65535 UFC65534:UFC65535 UOY65534:UOY65535 UYU65534:UYU65535 VIQ65534:VIQ65535 VSM65534:VSM65535 WCI65534:WCI65535 WME65534:WME65535 WWA65534:WWA65535 QAU983038:QAU983039 JO131070:JO131071 TK131070:TK131071 ADG131070:ADG131071 ANC131070:ANC131071 AWY131070:AWY131071 BGU131070:BGU131071 BQQ131070:BQQ131071 CAM131070:CAM131071 CKI131070:CKI131071 CUE131070:CUE131071 DEA131070:DEA131071 DNW131070:DNW131071 DXS131070:DXS131071 EHO131070:EHO131071 ERK131070:ERK131071 FBG131070:FBG131071 FLC131070:FLC131071 FUY131070:FUY131071 GEU131070:GEU131071 GOQ131070:GOQ131071 GYM131070:GYM131071 HII131070:HII131071 HSE131070:HSE131071 ICA131070:ICA131071 ILW131070:ILW131071 IVS131070:IVS131071 JFO131070:JFO131071 JPK131070:JPK131071 JZG131070:JZG131071 KJC131070:KJC131071 KSY131070:KSY131071 LCU131070:LCU131071 LMQ131070:LMQ131071 LWM131070:LWM131071 MGI131070:MGI131071 MQE131070:MQE131071 NAA131070:NAA131071 NJW131070:NJW131071 NTS131070:NTS131071 ODO131070:ODO131071 ONK131070:ONK131071 OXG131070:OXG131071 PHC131070:PHC131071 PQY131070:PQY131071 QAU131070:QAU131071 QKQ131070:QKQ131071 QUM131070:QUM131071 REI131070:REI131071 ROE131070:ROE131071 RYA131070:RYA131071 SHW131070:SHW131071 SRS131070:SRS131071 TBO131070:TBO131071 TLK131070:TLK131071 TVG131070:TVG131071 UFC131070:UFC131071 UOY131070:UOY131071 UYU131070:UYU131071 VIQ131070:VIQ131071 VSM131070:VSM131071 WCI131070:WCI131071 WME131070:WME131071 WWA131070:WWA131071 QKQ983038:QKQ983039 JO196606:JO196607 TK196606:TK196607 ADG196606:ADG196607 ANC196606:ANC196607 AWY196606:AWY196607 BGU196606:BGU196607 BQQ196606:BQQ196607 CAM196606:CAM196607 CKI196606:CKI196607 CUE196606:CUE196607 DEA196606:DEA196607 DNW196606:DNW196607 DXS196606:DXS196607 EHO196606:EHO196607 ERK196606:ERK196607 FBG196606:FBG196607 FLC196606:FLC196607 FUY196606:FUY196607 GEU196606:GEU196607 GOQ196606:GOQ196607 GYM196606:GYM196607 HII196606:HII196607 HSE196606:HSE196607 ICA196606:ICA196607 ILW196606:ILW196607 IVS196606:IVS196607 JFO196606:JFO196607 JPK196606:JPK196607 JZG196606:JZG196607 KJC196606:KJC196607 KSY196606:KSY196607 LCU196606:LCU196607 LMQ196606:LMQ196607 LWM196606:LWM196607 MGI196606:MGI196607 MQE196606:MQE196607 NAA196606:NAA196607 NJW196606:NJW196607 NTS196606:NTS196607 ODO196606:ODO196607 ONK196606:ONK196607 OXG196606:OXG196607 PHC196606:PHC196607 PQY196606:PQY196607 QAU196606:QAU196607 QKQ196606:QKQ196607 QUM196606:QUM196607 REI196606:REI196607 ROE196606:ROE196607 RYA196606:RYA196607 SHW196606:SHW196607 SRS196606:SRS196607 TBO196606:TBO196607 TLK196606:TLK196607 TVG196606:TVG196607 UFC196606:UFC196607 UOY196606:UOY196607 UYU196606:UYU196607 VIQ196606:VIQ196607 VSM196606:VSM196607 WCI196606:WCI196607 WME196606:WME196607 WWA196606:WWA196607 QUM983038:QUM983039 JO262142:JO262143 TK262142:TK262143 ADG262142:ADG262143 ANC262142:ANC262143 AWY262142:AWY262143 BGU262142:BGU262143 BQQ262142:BQQ262143 CAM262142:CAM262143 CKI262142:CKI262143 CUE262142:CUE262143 DEA262142:DEA262143 DNW262142:DNW262143 DXS262142:DXS262143 EHO262142:EHO262143 ERK262142:ERK262143 FBG262142:FBG262143 FLC262142:FLC262143 FUY262142:FUY262143 GEU262142:GEU262143 GOQ262142:GOQ262143 GYM262142:GYM262143 HII262142:HII262143 HSE262142:HSE262143 ICA262142:ICA262143 ILW262142:ILW262143 IVS262142:IVS262143 JFO262142:JFO262143 JPK262142:JPK262143 JZG262142:JZG262143 KJC262142:KJC262143 KSY262142:KSY262143 LCU262142:LCU262143 LMQ262142:LMQ262143 LWM262142:LWM262143 MGI262142:MGI262143 MQE262142:MQE262143 NAA262142:NAA262143 NJW262142:NJW262143 NTS262142:NTS262143 ODO262142:ODO262143 ONK262142:ONK262143 OXG262142:OXG262143 PHC262142:PHC262143 PQY262142:PQY262143 QAU262142:QAU262143 QKQ262142:QKQ262143 QUM262142:QUM262143 REI262142:REI262143 ROE262142:ROE262143 RYA262142:RYA262143 SHW262142:SHW262143 SRS262142:SRS262143 TBO262142:TBO262143 TLK262142:TLK262143 TVG262142:TVG262143 UFC262142:UFC262143 UOY262142:UOY262143 UYU262142:UYU262143 VIQ262142:VIQ262143 VSM262142:VSM262143 WCI262142:WCI262143 WME262142:WME262143 WWA262142:WWA262143 REI983038:REI983039 JO327678:JO327679 TK327678:TK327679 ADG327678:ADG327679 ANC327678:ANC327679 AWY327678:AWY327679 BGU327678:BGU327679 BQQ327678:BQQ327679 CAM327678:CAM327679 CKI327678:CKI327679 CUE327678:CUE327679 DEA327678:DEA327679 DNW327678:DNW327679 DXS327678:DXS327679 EHO327678:EHO327679 ERK327678:ERK327679 FBG327678:FBG327679 FLC327678:FLC327679 FUY327678:FUY327679 GEU327678:GEU327679 GOQ327678:GOQ327679 GYM327678:GYM327679 HII327678:HII327679 HSE327678:HSE327679 ICA327678:ICA327679 ILW327678:ILW327679 IVS327678:IVS327679 JFO327678:JFO327679 JPK327678:JPK327679 JZG327678:JZG327679 KJC327678:KJC327679 KSY327678:KSY327679 LCU327678:LCU327679 LMQ327678:LMQ327679 LWM327678:LWM327679 MGI327678:MGI327679 MQE327678:MQE327679 NAA327678:NAA327679 NJW327678:NJW327679 NTS327678:NTS327679 ODO327678:ODO327679 ONK327678:ONK327679 OXG327678:OXG327679 PHC327678:PHC327679 PQY327678:PQY327679 QAU327678:QAU327679 QKQ327678:QKQ327679 QUM327678:QUM327679 REI327678:REI327679 ROE327678:ROE327679 RYA327678:RYA327679 SHW327678:SHW327679 SRS327678:SRS327679 TBO327678:TBO327679 TLK327678:TLK327679 TVG327678:TVG327679 UFC327678:UFC327679 UOY327678:UOY327679 UYU327678:UYU327679 VIQ327678:VIQ327679 VSM327678:VSM327679 WCI327678:WCI327679 WME327678:WME327679 WWA327678:WWA327679 ROE983038:ROE983039 JO393214:JO393215 TK393214:TK393215 ADG393214:ADG393215 ANC393214:ANC393215 AWY393214:AWY393215 BGU393214:BGU393215 BQQ393214:BQQ393215 CAM393214:CAM393215 CKI393214:CKI393215 CUE393214:CUE393215 DEA393214:DEA393215 DNW393214:DNW393215 DXS393214:DXS393215 EHO393214:EHO393215 ERK393214:ERK393215 FBG393214:FBG393215 FLC393214:FLC393215 FUY393214:FUY393215 GEU393214:GEU393215 GOQ393214:GOQ393215 GYM393214:GYM393215 HII393214:HII393215 HSE393214:HSE393215 ICA393214:ICA393215 ILW393214:ILW393215 IVS393214:IVS393215 JFO393214:JFO393215 JPK393214:JPK393215 JZG393214:JZG393215 KJC393214:KJC393215 KSY393214:KSY393215 LCU393214:LCU393215 LMQ393214:LMQ393215 LWM393214:LWM393215 MGI393214:MGI393215 MQE393214:MQE393215 NAA393214:NAA393215 NJW393214:NJW393215 NTS393214:NTS393215 ODO393214:ODO393215 ONK393214:ONK393215 OXG393214:OXG393215 PHC393214:PHC393215 PQY393214:PQY393215 QAU393214:QAU393215 QKQ393214:QKQ393215 QUM393214:QUM393215 REI393214:REI393215 ROE393214:ROE393215 RYA393214:RYA393215 SHW393214:SHW393215 SRS393214:SRS393215 TBO393214:TBO393215 TLK393214:TLK393215 TVG393214:TVG393215 UFC393214:UFC393215 UOY393214:UOY393215 UYU393214:UYU393215 VIQ393214:VIQ393215 VSM393214:VSM393215 WCI393214:WCI393215 WME393214:WME393215 WWA393214:WWA393215 RYA983038:RYA983039 JO458750:JO458751 TK458750:TK458751 ADG458750:ADG458751 ANC458750:ANC458751 AWY458750:AWY458751 BGU458750:BGU458751 BQQ458750:BQQ458751 CAM458750:CAM458751 CKI458750:CKI458751 CUE458750:CUE458751 DEA458750:DEA458751 DNW458750:DNW458751 DXS458750:DXS458751 EHO458750:EHO458751 ERK458750:ERK458751 FBG458750:FBG458751 FLC458750:FLC458751 FUY458750:FUY458751 GEU458750:GEU458751 GOQ458750:GOQ458751 GYM458750:GYM458751 HII458750:HII458751 HSE458750:HSE458751 ICA458750:ICA458751 ILW458750:ILW458751 IVS458750:IVS458751 JFO458750:JFO458751 JPK458750:JPK458751 JZG458750:JZG458751 KJC458750:KJC458751 KSY458750:KSY458751 LCU458750:LCU458751 LMQ458750:LMQ458751 LWM458750:LWM458751 MGI458750:MGI458751 MQE458750:MQE458751 NAA458750:NAA458751 NJW458750:NJW458751 NTS458750:NTS458751 ODO458750:ODO458751 ONK458750:ONK458751 OXG458750:OXG458751 PHC458750:PHC458751 PQY458750:PQY458751 QAU458750:QAU458751 QKQ458750:QKQ458751 QUM458750:QUM458751 REI458750:REI458751 ROE458750:ROE458751 RYA458750:RYA458751 SHW458750:SHW458751 SRS458750:SRS458751 TBO458750:TBO458751 TLK458750:TLK458751 TVG458750:TVG458751 UFC458750:UFC458751 UOY458750:UOY458751 UYU458750:UYU458751 VIQ458750:VIQ458751 VSM458750:VSM458751 WCI458750:WCI458751 WME458750:WME458751 WWA458750:WWA458751 SHW983038:SHW983039 JO524286:JO524287 TK524286:TK524287 ADG524286:ADG524287 ANC524286:ANC524287 AWY524286:AWY524287 BGU524286:BGU524287 BQQ524286:BQQ524287 CAM524286:CAM524287 CKI524286:CKI524287 CUE524286:CUE524287 DEA524286:DEA524287 DNW524286:DNW524287 DXS524286:DXS524287 EHO524286:EHO524287 ERK524286:ERK524287 FBG524286:FBG524287 FLC524286:FLC524287 FUY524286:FUY524287 GEU524286:GEU524287 GOQ524286:GOQ524287 GYM524286:GYM524287 HII524286:HII524287 HSE524286:HSE524287 ICA524286:ICA524287 ILW524286:ILW524287 IVS524286:IVS524287 JFO524286:JFO524287 JPK524286:JPK524287 JZG524286:JZG524287 KJC524286:KJC524287 KSY524286:KSY524287 LCU524286:LCU524287 LMQ524286:LMQ524287 LWM524286:LWM524287 MGI524286:MGI524287 MQE524286:MQE524287 NAA524286:NAA524287 NJW524286:NJW524287 NTS524286:NTS524287 ODO524286:ODO524287 ONK524286:ONK524287 OXG524286:OXG524287 PHC524286:PHC524287 PQY524286:PQY524287 QAU524286:QAU524287 QKQ524286:QKQ524287 QUM524286:QUM524287 REI524286:REI524287 ROE524286:ROE524287 RYA524286:RYA524287 SHW524286:SHW524287 SRS524286:SRS524287 TBO524286:TBO524287 TLK524286:TLK524287 TVG524286:TVG524287 UFC524286:UFC524287 UOY524286:UOY524287 UYU524286:UYU524287 VIQ524286:VIQ524287 VSM524286:VSM524287 WCI524286:WCI524287 WME524286:WME524287 WWA524286:WWA524287 SRS983038:SRS983039 JO589822:JO589823 TK589822:TK589823 ADG589822:ADG589823 ANC589822:ANC589823 AWY589822:AWY589823 BGU589822:BGU589823 BQQ589822:BQQ589823 CAM589822:CAM589823 CKI589822:CKI589823 CUE589822:CUE589823 DEA589822:DEA589823 DNW589822:DNW589823 DXS589822:DXS589823 EHO589822:EHO589823 ERK589822:ERK589823 FBG589822:FBG589823 FLC589822:FLC589823 FUY589822:FUY589823 GEU589822:GEU589823 GOQ589822:GOQ589823 GYM589822:GYM589823 HII589822:HII589823 HSE589822:HSE589823 ICA589822:ICA589823 ILW589822:ILW589823 IVS589822:IVS589823 JFO589822:JFO589823 JPK589822:JPK589823 JZG589822:JZG589823 KJC589822:KJC589823 KSY589822:KSY589823 LCU589822:LCU589823 LMQ589822:LMQ589823 LWM589822:LWM589823 MGI589822:MGI589823 MQE589822:MQE589823 NAA589822:NAA589823 NJW589822:NJW589823 NTS589822:NTS589823 ODO589822:ODO589823 ONK589822:ONK589823 OXG589822:OXG589823 PHC589822:PHC589823 PQY589822:PQY589823 QAU589822:QAU589823 QKQ589822:QKQ589823 QUM589822:QUM589823 REI589822:REI589823 ROE589822:ROE589823 RYA589822:RYA589823 SHW589822:SHW589823 SRS589822:SRS589823 TBO589822:TBO589823 TLK589822:TLK589823 TVG589822:TVG589823 UFC589822:UFC589823 UOY589822:UOY589823 UYU589822:UYU589823 VIQ589822:VIQ589823 VSM589822:VSM589823 WCI589822:WCI589823 WME589822:WME589823 WWA589822:WWA589823 TBO983038:TBO983039 JO655358:JO655359 TK655358:TK655359 ADG655358:ADG655359 ANC655358:ANC655359 AWY655358:AWY655359 BGU655358:BGU655359 BQQ655358:BQQ655359 CAM655358:CAM655359 CKI655358:CKI655359 CUE655358:CUE655359 DEA655358:DEA655359 DNW655358:DNW655359 DXS655358:DXS655359 EHO655358:EHO655359 ERK655358:ERK655359 FBG655358:FBG655359 FLC655358:FLC655359 FUY655358:FUY655359 GEU655358:GEU655359 GOQ655358:GOQ655359 GYM655358:GYM655359 HII655358:HII655359 HSE655358:HSE655359 ICA655358:ICA655359 ILW655358:ILW655359 IVS655358:IVS655359 JFO655358:JFO655359 JPK655358:JPK655359 JZG655358:JZG655359 KJC655358:KJC655359 KSY655358:KSY655359 LCU655358:LCU655359 LMQ655358:LMQ655359 LWM655358:LWM655359 MGI655358:MGI655359 MQE655358:MQE655359 NAA655358:NAA655359 NJW655358:NJW655359 NTS655358:NTS655359 ODO655358:ODO655359 ONK655358:ONK655359 OXG655358:OXG655359 PHC655358:PHC655359 PQY655358:PQY655359 QAU655358:QAU655359 QKQ655358:QKQ655359 QUM655358:QUM655359 REI655358:REI655359 ROE655358:ROE655359 RYA655358:RYA655359 SHW655358:SHW655359 SRS655358:SRS655359 TBO655358:TBO655359 TLK655358:TLK655359 TVG655358:TVG655359 UFC655358:UFC655359 UOY655358:UOY655359 UYU655358:UYU655359 VIQ655358:VIQ655359 VSM655358:VSM655359 WCI655358:WCI655359 WME655358:WME655359 WWA655358:WWA655359 TLK983038:TLK983039 JO720894:JO720895 TK720894:TK720895 ADG720894:ADG720895 ANC720894:ANC720895 AWY720894:AWY720895 BGU720894:BGU720895 BQQ720894:BQQ720895 CAM720894:CAM720895 CKI720894:CKI720895 CUE720894:CUE720895 DEA720894:DEA720895 DNW720894:DNW720895 DXS720894:DXS720895 EHO720894:EHO720895 ERK720894:ERK720895 FBG720894:FBG720895 FLC720894:FLC720895 FUY720894:FUY720895 GEU720894:GEU720895 GOQ720894:GOQ720895 GYM720894:GYM720895 HII720894:HII720895 HSE720894:HSE720895 ICA720894:ICA720895 ILW720894:ILW720895 IVS720894:IVS720895 JFO720894:JFO720895 JPK720894:JPK720895 JZG720894:JZG720895 KJC720894:KJC720895 KSY720894:KSY720895 LCU720894:LCU720895 LMQ720894:LMQ720895 LWM720894:LWM720895 MGI720894:MGI720895 MQE720894:MQE720895 NAA720894:NAA720895 NJW720894:NJW720895 NTS720894:NTS720895 ODO720894:ODO720895 ONK720894:ONK720895 OXG720894:OXG720895 PHC720894:PHC720895 PQY720894:PQY720895 QAU720894:QAU720895 QKQ720894:QKQ720895 QUM720894:QUM720895 REI720894:REI720895 ROE720894:ROE720895 RYA720894:RYA720895 SHW720894:SHW720895 SRS720894:SRS720895 TBO720894:TBO720895 TLK720894:TLK720895 TVG720894:TVG720895 UFC720894:UFC720895 UOY720894:UOY720895 UYU720894:UYU720895 VIQ720894:VIQ720895 VSM720894:VSM720895 WCI720894:WCI720895 WME720894:WME720895 WWA720894:WWA720895 TVG983038:TVG983039 JO786430:JO786431 TK786430:TK786431 ADG786430:ADG786431 ANC786430:ANC786431 AWY786430:AWY786431 BGU786430:BGU786431 BQQ786430:BQQ786431 CAM786430:CAM786431 CKI786430:CKI786431 CUE786430:CUE786431 DEA786430:DEA786431 DNW786430:DNW786431 DXS786430:DXS786431 EHO786430:EHO786431 ERK786430:ERK786431 FBG786430:FBG786431 FLC786430:FLC786431 FUY786430:FUY786431 GEU786430:GEU786431 GOQ786430:GOQ786431 GYM786430:GYM786431 HII786430:HII786431 HSE786430:HSE786431 ICA786430:ICA786431 ILW786430:ILW786431 IVS786430:IVS786431 JFO786430:JFO786431 JPK786430:JPK786431 JZG786430:JZG786431 KJC786430:KJC786431 KSY786430:KSY786431 LCU786430:LCU786431 LMQ786430:LMQ786431 LWM786430:LWM786431 MGI786430:MGI786431 MQE786430:MQE786431 NAA786430:NAA786431 NJW786430:NJW786431 NTS786430:NTS786431 ODO786430:ODO786431 ONK786430:ONK786431 OXG786430:OXG786431 PHC786430:PHC786431 PQY786430:PQY786431 QAU786430:QAU786431 QKQ786430:QKQ786431 QUM786430:QUM786431 REI786430:REI786431 ROE786430:ROE786431 RYA786430:RYA786431 SHW786430:SHW786431 SRS786430:SRS786431 TBO786430:TBO786431 TLK786430:TLK786431 TVG786430:TVG786431 UFC786430:UFC786431 UOY786430:UOY786431 UYU786430:UYU786431 VIQ786430:VIQ786431 VSM786430:VSM786431 WCI786430:WCI786431 WME786430:WME786431 WWA786430:WWA786431 UFC983038:UFC983039 JO851966:JO851967 TK851966:TK851967 ADG851966:ADG851967 ANC851966:ANC851967 AWY851966:AWY851967 BGU851966:BGU851967 BQQ851966:BQQ851967 CAM851966:CAM851967 CKI851966:CKI851967 CUE851966:CUE851967 DEA851966:DEA851967 DNW851966:DNW851967 DXS851966:DXS851967 EHO851966:EHO851967 ERK851966:ERK851967 FBG851966:FBG851967 FLC851966:FLC851967 FUY851966:FUY851967 GEU851966:GEU851967 GOQ851966:GOQ851967 GYM851966:GYM851967 HII851966:HII851967 HSE851966:HSE851967 ICA851966:ICA851967 ILW851966:ILW851967 IVS851966:IVS851967 JFO851966:JFO851967 JPK851966:JPK851967 JZG851966:JZG851967 KJC851966:KJC851967 KSY851966:KSY851967 LCU851966:LCU851967 LMQ851966:LMQ851967 LWM851966:LWM851967 MGI851966:MGI851967 MQE851966:MQE851967 NAA851966:NAA851967 NJW851966:NJW851967 NTS851966:NTS851967 ODO851966:ODO851967 ONK851966:ONK851967 OXG851966:OXG851967 PHC851966:PHC851967 PQY851966:PQY851967 QAU851966:QAU851967 QKQ851966:QKQ851967 QUM851966:QUM851967 REI851966:REI851967 ROE851966:ROE851967 RYA851966:RYA851967 SHW851966:SHW851967 SRS851966:SRS851967 TBO851966:TBO851967 TLK851966:TLK851967 TVG851966:TVG851967 UFC851966:UFC851967 UOY851966:UOY851967 UYU851966:UYU851967 VIQ851966:VIQ851967 VSM851966:VSM851967 WCI851966:WCI851967 WME851966:WME851967 WWA851966:WWA851967 UOY983038:UOY983039 JO917502:JO917503 TK917502:TK917503 ADG917502:ADG917503 ANC917502:ANC917503 AWY917502:AWY917503 BGU917502:BGU917503 BQQ917502:BQQ917503 CAM917502:CAM917503 CKI917502:CKI917503 CUE917502:CUE917503 DEA917502:DEA917503 DNW917502:DNW917503 DXS917502:DXS917503 EHO917502:EHO917503 ERK917502:ERK917503 FBG917502:FBG917503 FLC917502:FLC917503 FUY917502:FUY917503 GEU917502:GEU917503 GOQ917502:GOQ917503 GYM917502:GYM917503 HII917502:HII917503 HSE917502:HSE917503 ICA917502:ICA917503 ILW917502:ILW917503 IVS917502:IVS917503 JFO917502:JFO917503 JPK917502:JPK917503 JZG917502:JZG917503 KJC917502:KJC917503 KSY917502:KSY917503 LCU917502:LCU917503 LMQ917502:LMQ917503 LWM917502:LWM917503 MGI917502:MGI917503 MQE917502:MQE917503 NAA917502:NAA917503 NJW917502:NJW917503 NTS917502:NTS917503 ODO917502:ODO917503 ONK917502:ONK917503 OXG917502:OXG917503 PHC917502:PHC917503 PQY917502:PQY917503 QAU917502:QAU917503 QKQ917502:QKQ917503 QUM917502:QUM917503 S65544:S65545 S131080:S131081 S196616:S196617 S262152:S262153 S327688:S327689 S393224:S393225 S458760:S458761 S524296:S524297 S589832:S589833 S655368:S655369 S720904:S720905 S786440:S786441 S851976:S851977 S917512:S917513 S983048:S983049 S65539:S65540 S131075:S131076 S196611:S196612 S262147:S262148 S327683:S327684 S393219:S393220 S458755:S458756 S524291:S524292 S589827:S589828 S655363:S655364 S720899:S720900 S786435:S786436 S851971:S851972 S917507:S917508 S983043:S983044 S65524:S65525 S131060:S131061 S196596:S196597 S262132:S262133 S327668:S327669 S393204:S393205 S458740:S458741 S524276:S524277 S589812:S589813 S655348:S655349 S720884:S720885 S786420:S786421 S851956:S851957 S917492:S917493 S983028:S983029 S65529:S65530 S131065:S131066 S196601:S196602 S262137:S262138 S327673:S327674 S393209:S393210 S458745:S458746 S524281:S524282 S589817:S589818 S655353:S655354 S720889:S720890 S786425:S786426 S851961:S851962 S917497:S917498 S983033:S983034 S65534:S65535 S131070:S131071 S196606:S196607 S262142:S262143 S327678:S327679 S393214:S393215 S458750:S458751 S524286:S524287 S589822:S589823 S655358:S655359 S720894:S720895 S786430:S786431 S851966:S851967 S917502:S917503 S983038:S983039" xr:uid="{00000000-0002-0000-0300-000003000000}">
      <formula1>360</formula1>
      <formula2>660</formula2>
    </dataValidation>
    <dataValidation type="list" allowBlank="1" showInputMessage="1" showErrorMessage="1" sqref="WVL983073:WVL983092 BZW64:BZW82 IZ65569:IZ65588 SV65569:SV65588 ACR65569:ACR65588 AMN65569:AMN65588 AWJ65569:AWJ65588 BGF65569:BGF65588 BQB65569:BQB65588 BZX65569:BZX65588 CJT65569:CJT65588 CTP65569:CTP65588 DDL65569:DDL65588 DNH65569:DNH65588 DXD65569:DXD65588 EGZ65569:EGZ65588 EQV65569:EQV65588 FAR65569:FAR65588 FKN65569:FKN65588 FUJ65569:FUJ65588 GEF65569:GEF65588 GOB65569:GOB65588 GXX65569:GXX65588 HHT65569:HHT65588 HRP65569:HRP65588 IBL65569:IBL65588 ILH65569:ILH65588 IVD65569:IVD65588 JEZ65569:JEZ65588 JOV65569:JOV65588 JYR65569:JYR65588 KIN65569:KIN65588 KSJ65569:KSJ65588 LCF65569:LCF65588 LMB65569:LMB65588 LVX65569:LVX65588 MFT65569:MFT65588 MPP65569:MPP65588 MZL65569:MZL65588 NJH65569:NJH65588 NTD65569:NTD65588 OCZ65569:OCZ65588 OMV65569:OMV65588 OWR65569:OWR65588 PGN65569:PGN65588 PQJ65569:PQJ65588 QAF65569:QAF65588 QKB65569:QKB65588 QTX65569:QTX65588 RDT65569:RDT65588 RNP65569:RNP65588 RXL65569:RXL65588 SHH65569:SHH65588 SRD65569:SRD65588 TAZ65569:TAZ65588 TKV65569:TKV65588 TUR65569:TUR65588 UEN65569:UEN65588 UOJ65569:UOJ65588 UYF65569:UYF65588 VIB65569:VIB65588 VRX65569:VRX65588 WBT65569:WBT65588 WLP65569:WLP65588 WVL65569:WVL65588 BPZ83 IZ131105:IZ131124 SV131105:SV131124 ACR131105:ACR131124 AMN131105:AMN131124 AWJ131105:AWJ131124 BGF131105:BGF131124 BQB131105:BQB131124 BZX131105:BZX131124 CJT131105:CJT131124 CTP131105:CTP131124 DDL131105:DDL131124 DNH131105:DNH131124 DXD131105:DXD131124 EGZ131105:EGZ131124 EQV131105:EQV131124 FAR131105:FAR131124 FKN131105:FKN131124 FUJ131105:FUJ131124 GEF131105:GEF131124 GOB131105:GOB131124 GXX131105:GXX131124 HHT131105:HHT131124 HRP131105:HRP131124 IBL131105:IBL131124 ILH131105:ILH131124 IVD131105:IVD131124 JEZ131105:JEZ131124 JOV131105:JOV131124 JYR131105:JYR131124 KIN131105:KIN131124 KSJ131105:KSJ131124 LCF131105:LCF131124 LMB131105:LMB131124 LVX131105:LVX131124 MFT131105:MFT131124 MPP131105:MPP131124 MZL131105:MZL131124 NJH131105:NJH131124 NTD131105:NTD131124 OCZ131105:OCZ131124 OMV131105:OMV131124 OWR131105:OWR131124 PGN131105:PGN131124 PQJ131105:PQJ131124 QAF131105:QAF131124 QKB131105:QKB131124 QTX131105:QTX131124 RDT131105:RDT131124 RNP131105:RNP131124 RXL131105:RXL131124 SHH131105:SHH131124 SRD131105:SRD131124 TAZ131105:TAZ131124 TKV131105:TKV131124 TUR131105:TUR131124 UEN131105:UEN131124 UOJ131105:UOJ131124 UYF131105:UYF131124 VIB131105:VIB131124 VRX131105:VRX131124 WBT131105:WBT131124 WLP131105:WLP131124 WVL131105:WVL131124 BQA64:BQA82 IZ196641:IZ196660 SV196641:SV196660 ACR196641:ACR196660 AMN196641:AMN196660 AWJ196641:AWJ196660 BGF196641:BGF196660 BQB196641:BQB196660 BZX196641:BZX196660 CJT196641:CJT196660 CTP196641:CTP196660 DDL196641:DDL196660 DNH196641:DNH196660 DXD196641:DXD196660 EGZ196641:EGZ196660 EQV196641:EQV196660 FAR196641:FAR196660 FKN196641:FKN196660 FUJ196641:FUJ196660 GEF196641:GEF196660 GOB196641:GOB196660 GXX196641:GXX196660 HHT196641:HHT196660 HRP196641:HRP196660 IBL196641:IBL196660 ILH196641:ILH196660 IVD196641:IVD196660 JEZ196641:JEZ196660 JOV196641:JOV196660 JYR196641:JYR196660 KIN196641:KIN196660 KSJ196641:KSJ196660 LCF196641:LCF196660 LMB196641:LMB196660 LVX196641:LVX196660 MFT196641:MFT196660 MPP196641:MPP196660 MZL196641:MZL196660 NJH196641:NJH196660 NTD196641:NTD196660 OCZ196641:OCZ196660 OMV196641:OMV196660 OWR196641:OWR196660 PGN196641:PGN196660 PQJ196641:PQJ196660 QAF196641:QAF196660 QKB196641:QKB196660 QTX196641:QTX196660 RDT196641:RDT196660 RNP196641:RNP196660 RXL196641:RXL196660 SHH196641:SHH196660 SRD196641:SRD196660 TAZ196641:TAZ196660 TKV196641:TKV196660 TUR196641:TUR196660 UEN196641:UEN196660 UOJ196641:UOJ196660 UYF196641:UYF196660 VIB196641:VIB196660 VRX196641:VRX196660 WBT196641:WBT196660 WLP196641:WLP196660 WVL196641:WVL196660 BGD83 IZ262177:IZ262196 SV262177:SV262196 ACR262177:ACR262196 AMN262177:AMN262196 AWJ262177:AWJ262196 BGF262177:BGF262196 BQB262177:BQB262196 BZX262177:BZX262196 CJT262177:CJT262196 CTP262177:CTP262196 DDL262177:DDL262196 DNH262177:DNH262196 DXD262177:DXD262196 EGZ262177:EGZ262196 EQV262177:EQV262196 FAR262177:FAR262196 FKN262177:FKN262196 FUJ262177:FUJ262196 GEF262177:GEF262196 GOB262177:GOB262196 GXX262177:GXX262196 HHT262177:HHT262196 HRP262177:HRP262196 IBL262177:IBL262196 ILH262177:ILH262196 IVD262177:IVD262196 JEZ262177:JEZ262196 JOV262177:JOV262196 JYR262177:JYR262196 KIN262177:KIN262196 KSJ262177:KSJ262196 LCF262177:LCF262196 LMB262177:LMB262196 LVX262177:LVX262196 MFT262177:MFT262196 MPP262177:MPP262196 MZL262177:MZL262196 NJH262177:NJH262196 NTD262177:NTD262196 OCZ262177:OCZ262196 OMV262177:OMV262196 OWR262177:OWR262196 PGN262177:PGN262196 PQJ262177:PQJ262196 QAF262177:QAF262196 QKB262177:QKB262196 QTX262177:QTX262196 RDT262177:RDT262196 RNP262177:RNP262196 RXL262177:RXL262196 SHH262177:SHH262196 SRD262177:SRD262196 TAZ262177:TAZ262196 TKV262177:TKV262196 TUR262177:TUR262196 UEN262177:UEN262196 UOJ262177:UOJ262196 UYF262177:UYF262196 VIB262177:VIB262196 VRX262177:VRX262196 WBT262177:WBT262196 WLP262177:WLP262196 WVL262177:WVL262196 BGE64:BGE82 IZ327713:IZ327732 SV327713:SV327732 ACR327713:ACR327732 AMN327713:AMN327732 AWJ327713:AWJ327732 BGF327713:BGF327732 BQB327713:BQB327732 BZX327713:BZX327732 CJT327713:CJT327732 CTP327713:CTP327732 DDL327713:DDL327732 DNH327713:DNH327732 DXD327713:DXD327732 EGZ327713:EGZ327732 EQV327713:EQV327732 FAR327713:FAR327732 FKN327713:FKN327732 FUJ327713:FUJ327732 GEF327713:GEF327732 GOB327713:GOB327732 GXX327713:GXX327732 HHT327713:HHT327732 HRP327713:HRP327732 IBL327713:IBL327732 ILH327713:ILH327732 IVD327713:IVD327732 JEZ327713:JEZ327732 JOV327713:JOV327732 JYR327713:JYR327732 KIN327713:KIN327732 KSJ327713:KSJ327732 LCF327713:LCF327732 LMB327713:LMB327732 LVX327713:LVX327732 MFT327713:MFT327732 MPP327713:MPP327732 MZL327713:MZL327732 NJH327713:NJH327732 NTD327713:NTD327732 OCZ327713:OCZ327732 OMV327713:OMV327732 OWR327713:OWR327732 PGN327713:PGN327732 PQJ327713:PQJ327732 QAF327713:QAF327732 QKB327713:QKB327732 QTX327713:QTX327732 RDT327713:RDT327732 RNP327713:RNP327732 RXL327713:RXL327732 SHH327713:SHH327732 SRD327713:SRD327732 TAZ327713:TAZ327732 TKV327713:TKV327732 TUR327713:TUR327732 UEN327713:UEN327732 UOJ327713:UOJ327732 UYF327713:UYF327732 VIB327713:VIB327732 VRX327713:VRX327732 WBT327713:WBT327732 WLP327713:WLP327732 WVL327713:WVL327732 AWH83 IZ393249:IZ393268 SV393249:SV393268 ACR393249:ACR393268 AMN393249:AMN393268 AWJ393249:AWJ393268 BGF393249:BGF393268 BQB393249:BQB393268 BZX393249:BZX393268 CJT393249:CJT393268 CTP393249:CTP393268 DDL393249:DDL393268 DNH393249:DNH393268 DXD393249:DXD393268 EGZ393249:EGZ393268 EQV393249:EQV393268 FAR393249:FAR393268 FKN393249:FKN393268 FUJ393249:FUJ393268 GEF393249:GEF393268 GOB393249:GOB393268 GXX393249:GXX393268 HHT393249:HHT393268 HRP393249:HRP393268 IBL393249:IBL393268 ILH393249:ILH393268 IVD393249:IVD393268 JEZ393249:JEZ393268 JOV393249:JOV393268 JYR393249:JYR393268 KIN393249:KIN393268 KSJ393249:KSJ393268 LCF393249:LCF393268 LMB393249:LMB393268 LVX393249:LVX393268 MFT393249:MFT393268 MPP393249:MPP393268 MZL393249:MZL393268 NJH393249:NJH393268 NTD393249:NTD393268 OCZ393249:OCZ393268 OMV393249:OMV393268 OWR393249:OWR393268 PGN393249:PGN393268 PQJ393249:PQJ393268 QAF393249:QAF393268 QKB393249:QKB393268 QTX393249:QTX393268 RDT393249:RDT393268 RNP393249:RNP393268 RXL393249:RXL393268 SHH393249:SHH393268 SRD393249:SRD393268 TAZ393249:TAZ393268 TKV393249:TKV393268 TUR393249:TUR393268 UEN393249:UEN393268 UOJ393249:UOJ393268 UYF393249:UYF393268 VIB393249:VIB393268 VRX393249:VRX393268 WBT393249:WBT393268 WLP393249:WLP393268 WVL393249:WVL393268 AWI64:AWI82 IZ458785:IZ458804 SV458785:SV458804 ACR458785:ACR458804 AMN458785:AMN458804 AWJ458785:AWJ458804 BGF458785:BGF458804 BQB458785:BQB458804 BZX458785:BZX458804 CJT458785:CJT458804 CTP458785:CTP458804 DDL458785:DDL458804 DNH458785:DNH458804 DXD458785:DXD458804 EGZ458785:EGZ458804 EQV458785:EQV458804 FAR458785:FAR458804 FKN458785:FKN458804 FUJ458785:FUJ458804 GEF458785:GEF458804 GOB458785:GOB458804 GXX458785:GXX458804 HHT458785:HHT458804 HRP458785:HRP458804 IBL458785:IBL458804 ILH458785:ILH458804 IVD458785:IVD458804 JEZ458785:JEZ458804 JOV458785:JOV458804 JYR458785:JYR458804 KIN458785:KIN458804 KSJ458785:KSJ458804 LCF458785:LCF458804 LMB458785:LMB458804 LVX458785:LVX458804 MFT458785:MFT458804 MPP458785:MPP458804 MZL458785:MZL458804 NJH458785:NJH458804 NTD458785:NTD458804 OCZ458785:OCZ458804 OMV458785:OMV458804 OWR458785:OWR458804 PGN458785:PGN458804 PQJ458785:PQJ458804 QAF458785:QAF458804 QKB458785:QKB458804 QTX458785:QTX458804 RDT458785:RDT458804 RNP458785:RNP458804 RXL458785:RXL458804 SHH458785:SHH458804 SRD458785:SRD458804 TAZ458785:TAZ458804 TKV458785:TKV458804 TUR458785:TUR458804 UEN458785:UEN458804 UOJ458785:UOJ458804 UYF458785:UYF458804 VIB458785:VIB458804 VRX458785:VRX458804 WBT458785:WBT458804 WLP458785:WLP458804 WVL458785:WVL458804 AML83 IZ524321:IZ524340 SV524321:SV524340 ACR524321:ACR524340 AMN524321:AMN524340 AWJ524321:AWJ524340 BGF524321:BGF524340 BQB524321:BQB524340 BZX524321:BZX524340 CJT524321:CJT524340 CTP524321:CTP524340 DDL524321:DDL524340 DNH524321:DNH524340 DXD524321:DXD524340 EGZ524321:EGZ524340 EQV524321:EQV524340 FAR524321:FAR524340 FKN524321:FKN524340 FUJ524321:FUJ524340 GEF524321:GEF524340 GOB524321:GOB524340 GXX524321:GXX524340 HHT524321:HHT524340 HRP524321:HRP524340 IBL524321:IBL524340 ILH524321:ILH524340 IVD524321:IVD524340 JEZ524321:JEZ524340 JOV524321:JOV524340 JYR524321:JYR524340 KIN524321:KIN524340 KSJ524321:KSJ524340 LCF524321:LCF524340 LMB524321:LMB524340 LVX524321:LVX524340 MFT524321:MFT524340 MPP524321:MPP524340 MZL524321:MZL524340 NJH524321:NJH524340 NTD524321:NTD524340 OCZ524321:OCZ524340 OMV524321:OMV524340 OWR524321:OWR524340 PGN524321:PGN524340 PQJ524321:PQJ524340 QAF524321:QAF524340 QKB524321:QKB524340 QTX524321:QTX524340 RDT524321:RDT524340 RNP524321:RNP524340 RXL524321:RXL524340 SHH524321:SHH524340 SRD524321:SRD524340 TAZ524321:TAZ524340 TKV524321:TKV524340 TUR524321:TUR524340 UEN524321:UEN524340 UOJ524321:UOJ524340 UYF524321:UYF524340 VIB524321:VIB524340 VRX524321:VRX524340 WBT524321:WBT524340 WLP524321:WLP524340 WVL524321:WVL524340 AMM64:AMM82 IZ589857:IZ589876 SV589857:SV589876 ACR589857:ACR589876 AMN589857:AMN589876 AWJ589857:AWJ589876 BGF589857:BGF589876 BQB589857:BQB589876 BZX589857:BZX589876 CJT589857:CJT589876 CTP589857:CTP589876 DDL589857:DDL589876 DNH589857:DNH589876 DXD589857:DXD589876 EGZ589857:EGZ589876 EQV589857:EQV589876 FAR589857:FAR589876 FKN589857:FKN589876 FUJ589857:FUJ589876 GEF589857:GEF589876 GOB589857:GOB589876 GXX589857:GXX589876 HHT589857:HHT589876 HRP589857:HRP589876 IBL589857:IBL589876 ILH589857:ILH589876 IVD589857:IVD589876 JEZ589857:JEZ589876 JOV589857:JOV589876 JYR589857:JYR589876 KIN589857:KIN589876 KSJ589857:KSJ589876 LCF589857:LCF589876 LMB589857:LMB589876 LVX589857:LVX589876 MFT589857:MFT589876 MPP589857:MPP589876 MZL589857:MZL589876 NJH589857:NJH589876 NTD589857:NTD589876 OCZ589857:OCZ589876 OMV589857:OMV589876 OWR589857:OWR589876 PGN589857:PGN589876 PQJ589857:PQJ589876 QAF589857:QAF589876 QKB589857:QKB589876 QTX589857:QTX589876 RDT589857:RDT589876 RNP589857:RNP589876 RXL589857:RXL589876 SHH589857:SHH589876 SRD589857:SRD589876 TAZ589857:TAZ589876 TKV589857:TKV589876 TUR589857:TUR589876 UEN589857:UEN589876 UOJ589857:UOJ589876 UYF589857:UYF589876 VIB589857:VIB589876 VRX589857:VRX589876 WBT589857:WBT589876 WLP589857:WLP589876 WVL589857:WVL589876 ACP83 IZ655393:IZ655412 SV655393:SV655412 ACR655393:ACR655412 AMN655393:AMN655412 AWJ655393:AWJ655412 BGF655393:BGF655412 BQB655393:BQB655412 BZX655393:BZX655412 CJT655393:CJT655412 CTP655393:CTP655412 DDL655393:DDL655412 DNH655393:DNH655412 DXD655393:DXD655412 EGZ655393:EGZ655412 EQV655393:EQV655412 FAR655393:FAR655412 FKN655393:FKN655412 FUJ655393:FUJ655412 GEF655393:GEF655412 GOB655393:GOB655412 GXX655393:GXX655412 HHT655393:HHT655412 HRP655393:HRP655412 IBL655393:IBL655412 ILH655393:ILH655412 IVD655393:IVD655412 JEZ655393:JEZ655412 JOV655393:JOV655412 JYR655393:JYR655412 KIN655393:KIN655412 KSJ655393:KSJ655412 LCF655393:LCF655412 LMB655393:LMB655412 LVX655393:LVX655412 MFT655393:MFT655412 MPP655393:MPP655412 MZL655393:MZL655412 NJH655393:NJH655412 NTD655393:NTD655412 OCZ655393:OCZ655412 OMV655393:OMV655412 OWR655393:OWR655412 PGN655393:PGN655412 PQJ655393:PQJ655412 QAF655393:QAF655412 QKB655393:QKB655412 QTX655393:QTX655412 RDT655393:RDT655412 RNP655393:RNP655412 RXL655393:RXL655412 SHH655393:SHH655412 SRD655393:SRD655412 TAZ655393:TAZ655412 TKV655393:TKV655412 TUR655393:TUR655412 UEN655393:UEN655412 UOJ655393:UOJ655412 UYF655393:UYF655412 VIB655393:VIB655412 VRX655393:VRX655412 WBT655393:WBT655412 WLP655393:WLP655412 WVL655393:WVL655412 ACQ64:ACQ82 IZ720929:IZ720948 SV720929:SV720948 ACR720929:ACR720948 AMN720929:AMN720948 AWJ720929:AWJ720948 BGF720929:BGF720948 BQB720929:BQB720948 BZX720929:BZX720948 CJT720929:CJT720948 CTP720929:CTP720948 DDL720929:DDL720948 DNH720929:DNH720948 DXD720929:DXD720948 EGZ720929:EGZ720948 EQV720929:EQV720948 FAR720929:FAR720948 FKN720929:FKN720948 FUJ720929:FUJ720948 GEF720929:GEF720948 GOB720929:GOB720948 GXX720929:GXX720948 HHT720929:HHT720948 HRP720929:HRP720948 IBL720929:IBL720948 ILH720929:ILH720948 IVD720929:IVD720948 JEZ720929:JEZ720948 JOV720929:JOV720948 JYR720929:JYR720948 KIN720929:KIN720948 KSJ720929:KSJ720948 LCF720929:LCF720948 LMB720929:LMB720948 LVX720929:LVX720948 MFT720929:MFT720948 MPP720929:MPP720948 MZL720929:MZL720948 NJH720929:NJH720948 NTD720929:NTD720948 OCZ720929:OCZ720948 OMV720929:OMV720948 OWR720929:OWR720948 PGN720929:PGN720948 PQJ720929:PQJ720948 QAF720929:QAF720948 QKB720929:QKB720948 QTX720929:QTX720948 RDT720929:RDT720948 RNP720929:RNP720948 RXL720929:RXL720948 SHH720929:SHH720948 SRD720929:SRD720948 TAZ720929:TAZ720948 TKV720929:TKV720948 TUR720929:TUR720948 UEN720929:UEN720948 UOJ720929:UOJ720948 UYF720929:UYF720948 VIB720929:VIB720948 VRX720929:VRX720948 WBT720929:WBT720948 WLP720929:WLP720948 WVL720929:WVL720948 ST83 IZ786465:IZ786484 SV786465:SV786484 ACR786465:ACR786484 AMN786465:AMN786484 AWJ786465:AWJ786484 BGF786465:BGF786484 BQB786465:BQB786484 BZX786465:BZX786484 CJT786465:CJT786484 CTP786465:CTP786484 DDL786465:DDL786484 DNH786465:DNH786484 DXD786465:DXD786484 EGZ786465:EGZ786484 EQV786465:EQV786484 FAR786465:FAR786484 FKN786465:FKN786484 FUJ786465:FUJ786484 GEF786465:GEF786484 GOB786465:GOB786484 GXX786465:GXX786484 HHT786465:HHT786484 HRP786465:HRP786484 IBL786465:IBL786484 ILH786465:ILH786484 IVD786465:IVD786484 JEZ786465:JEZ786484 JOV786465:JOV786484 JYR786465:JYR786484 KIN786465:KIN786484 KSJ786465:KSJ786484 LCF786465:LCF786484 LMB786465:LMB786484 LVX786465:LVX786484 MFT786465:MFT786484 MPP786465:MPP786484 MZL786465:MZL786484 NJH786465:NJH786484 NTD786465:NTD786484 OCZ786465:OCZ786484 OMV786465:OMV786484 OWR786465:OWR786484 PGN786465:PGN786484 PQJ786465:PQJ786484 QAF786465:QAF786484 QKB786465:QKB786484 QTX786465:QTX786484 RDT786465:RDT786484 RNP786465:RNP786484 RXL786465:RXL786484 SHH786465:SHH786484 SRD786465:SRD786484 TAZ786465:TAZ786484 TKV786465:TKV786484 TUR786465:TUR786484 UEN786465:UEN786484 UOJ786465:UOJ786484 UYF786465:UYF786484 VIB786465:VIB786484 VRX786465:VRX786484 WBT786465:WBT786484 WLP786465:WLP786484 WVL786465:WVL786484 SU64:SU82 IZ852001:IZ852020 SV852001:SV852020 ACR852001:ACR852020 AMN852001:AMN852020 AWJ852001:AWJ852020 BGF852001:BGF852020 BQB852001:BQB852020 BZX852001:BZX852020 CJT852001:CJT852020 CTP852001:CTP852020 DDL852001:DDL852020 DNH852001:DNH852020 DXD852001:DXD852020 EGZ852001:EGZ852020 EQV852001:EQV852020 FAR852001:FAR852020 FKN852001:FKN852020 FUJ852001:FUJ852020 GEF852001:GEF852020 GOB852001:GOB852020 GXX852001:GXX852020 HHT852001:HHT852020 HRP852001:HRP852020 IBL852001:IBL852020 ILH852001:ILH852020 IVD852001:IVD852020 JEZ852001:JEZ852020 JOV852001:JOV852020 JYR852001:JYR852020 KIN852001:KIN852020 KSJ852001:KSJ852020 LCF852001:LCF852020 LMB852001:LMB852020 LVX852001:LVX852020 MFT852001:MFT852020 MPP852001:MPP852020 MZL852001:MZL852020 NJH852001:NJH852020 NTD852001:NTD852020 OCZ852001:OCZ852020 OMV852001:OMV852020 OWR852001:OWR852020 PGN852001:PGN852020 PQJ852001:PQJ852020 QAF852001:QAF852020 QKB852001:QKB852020 QTX852001:QTX852020 RDT852001:RDT852020 RNP852001:RNP852020 RXL852001:RXL852020 SHH852001:SHH852020 SRD852001:SRD852020 TAZ852001:TAZ852020 TKV852001:TKV852020 TUR852001:TUR852020 UEN852001:UEN852020 UOJ852001:UOJ852020 UYF852001:UYF852020 VIB852001:VIB852020 VRX852001:VRX852020 WBT852001:WBT852020 WLP852001:WLP852020 WVL852001:WVL852020 IX83 IZ917537:IZ917556 SV917537:SV917556 ACR917537:ACR917556 AMN917537:AMN917556 AWJ917537:AWJ917556 BGF917537:BGF917556 BQB917537:BQB917556 BZX917537:BZX917556 CJT917537:CJT917556 CTP917537:CTP917556 DDL917537:DDL917556 DNH917537:DNH917556 DXD917537:DXD917556 EGZ917537:EGZ917556 EQV917537:EQV917556 FAR917537:FAR917556 FKN917537:FKN917556 FUJ917537:FUJ917556 GEF917537:GEF917556 GOB917537:GOB917556 GXX917537:GXX917556 HHT917537:HHT917556 HRP917537:HRP917556 IBL917537:IBL917556 ILH917537:ILH917556 IVD917537:IVD917556 JEZ917537:JEZ917556 JOV917537:JOV917556 JYR917537:JYR917556 KIN917537:KIN917556 KSJ917537:KSJ917556 LCF917537:LCF917556 LMB917537:LMB917556 LVX917537:LVX917556 MFT917537:MFT917556 MPP917537:MPP917556 MZL917537:MZL917556 NJH917537:NJH917556 NTD917537:NTD917556 OCZ917537:OCZ917556 OMV917537:OMV917556 OWR917537:OWR917556 PGN917537:PGN917556 PQJ917537:PQJ917556 QAF917537:QAF917556 QKB917537:QKB917556 QTX917537:QTX917556 RDT917537:RDT917556 RNP917537:RNP917556 RXL917537:RXL917556 SHH917537:SHH917556 SRD917537:SRD917556 TAZ917537:TAZ917556 TKV917537:TKV917556 TUR917537:TUR917556 UEN917537:UEN917556 UOJ917537:UOJ917556 UYF917537:UYF917556 VIB917537:VIB917556 VRX917537:VRX917556 WBT917537:WBT917556 WLP917537:WLP917556 WVL917537:WVL917556 IY64:IY82 IZ983073:IZ983092 SV983073:SV983092 ACR983073:ACR983092 AMN983073:AMN983092 AWJ983073:AWJ983092 BGF983073:BGF983092 BQB983073:BQB983092 BZX983073:BZX983092 CJT983073:CJT983092 CTP983073:CTP983092 DDL983073:DDL983092 DNH983073:DNH983092 DXD983073:DXD983092 EGZ983073:EGZ983092 EQV983073:EQV983092 FAR983073:FAR983092 FKN983073:FKN983092 FUJ983073:FUJ983092 GEF983073:GEF983092 GOB983073:GOB983092 GXX983073:GXX983092 HHT983073:HHT983092 HRP983073:HRP983092 IBL983073:IBL983092 ILH983073:ILH983092 IVD983073:IVD983092 JEZ983073:JEZ983092 JOV983073:JOV983092 JYR983073:JYR983092 KIN983073:KIN983092 KSJ983073:KSJ983092 LCF983073:LCF983092 LMB983073:LMB983092 LVX983073:LVX983092 MFT983073:MFT983092 MPP983073:MPP983092 MZL983073:MZL983092 NJH983073:NJH983092 NTD983073:NTD983092 OCZ983073:OCZ983092 OMV983073:OMV983092 OWR983073:OWR983092 PGN983073:PGN983092 PQJ983073:PQJ983092 QAF983073:QAF983092 QKB983073:QKB983092 QTX983073:QTX983092 RDT983073:RDT983092 RNP983073:RNP983092 RXL983073:RXL983092 SHH983073:SHH983092 SRD983073:SRD983092 TAZ983073:TAZ983092 TKV983073:TKV983092 TUR983073:TUR983092 UEN983073:UEN983092 UOJ983073:UOJ983092 UYF983073:UYF983092 VIB983073:VIB983092 VRX983073:VRX983092 WBT983073:WBT983092 WLP983073:WLP983092 WVJ83 WVK64:WVK82 WLN83 WLO64:WLO82 WBR83 WBS64:WBS82 VRV83 VRW64:VRW82 VHZ83 VIA64:VIA82 UYD83 UYE64:UYE82 UOH83 UOI64:UOI82 UEL83 UEM64:UEM82 TUP83 TUQ64:TUQ82 TKT83 TKU64:TKU82 TAX83 TAY64:TAY82 SRB83 SRC64:SRC82 SHF83 SHG64:SHG82 RXJ83 RXK64:RXK82 RNN83 RNO64:RNO82 RDR83 RDS64:RDS82 QTV83 QTW64:QTW82 QJZ83 QKA64:QKA82 QAD83 QAE64:QAE82 PQH83 PQI64:PQI82 PGL83 PGM64:PGM82 OWP83 OWQ64:OWQ82 OMT83 OMU64:OMU82 OCX83 OCY64:OCY82 NTB83 NTC64:NTC82 NJF83 NJG64:NJG82 MZJ83 MZK64:MZK82 MPN83 MPO64:MPO82 MFR83 MFS64:MFS82 LVV83 LVW64:LVW82 LLZ83 LMA64:LMA82 LCD83 LCE64:LCE82 KSH83 KSI64:KSI82 KIL83 KIM64:KIM82 JYP83 JYQ64:JYQ82 JOT83 JOU64:JOU82 JEX83 JEY64:JEY82 IVB83 IVC64:IVC82 ILF83 ILG64:ILG82 IBJ83 IBK64:IBK82 HRN83 HRO64:HRO82 HHR83 HHS64:HHS82 GXV83 GXW64:GXW82 GNZ83 GOA64:GOA82 GED83 GEE64:GEE82 FUH83 FUI64:FUI82 FKL83 FKM64:FKM82 FAP83 FAQ64:FAQ82 EQT83 EQU64:EQU82 EGX83 EGY64:EGY82 DXB83 DXC64:DXC82 DNF83 DNG64:DNG82 DDJ83 DDK64:DDK82 CTN83 CTO64:CTO82 CJR83 CJS64:CJS82 BZV83 B65569:B65588 B131105:B131124 B196641:B196660 B262177:B262196 B327713:B327732 B393249:B393268 B458785:B458804 B524321:B524340 B589857:B589876 B655393:B655412 B720929:B720948 B786465:B786484 B852001:B852020 B917537:B917556 B983073:B983092" xr:uid="{00000000-0002-0000-0300-000004000000}">
      <formula1>"引率,出品者,同伴,視察,保護者"</formula1>
    </dataValidation>
    <dataValidation type="list" allowBlank="1" showInputMessage="1" showErrorMessage="1" sqref="WVN983073:WVN983092 BZY64:BZY82 JB65569:JB65588 SX65569:SX65588 ACT65569:ACT65588 AMP65569:AMP65588 AWL65569:AWL65588 BGH65569:BGH65588 BQD65569:BQD65588 BZZ65569:BZZ65588 CJV65569:CJV65588 CTR65569:CTR65588 DDN65569:DDN65588 DNJ65569:DNJ65588 DXF65569:DXF65588 EHB65569:EHB65588 EQX65569:EQX65588 FAT65569:FAT65588 FKP65569:FKP65588 FUL65569:FUL65588 GEH65569:GEH65588 GOD65569:GOD65588 GXZ65569:GXZ65588 HHV65569:HHV65588 HRR65569:HRR65588 IBN65569:IBN65588 ILJ65569:ILJ65588 IVF65569:IVF65588 JFB65569:JFB65588 JOX65569:JOX65588 JYT65569:JYT65588 KIP65569:KIP65588 KSL65569:KSL65588 LCH65569:LCH65588 LMD65569:LMD65588 LVZ65569:LVZ65588 MFV65569:MFV65588 MPR65569:MPR65588 MZN65569:MZN65588 NJJ65569:NJJ65588 NTF65569:NTF65588 ODB65569:ODB65588 OMX65569:OMX65588 OWT65569:OWT65588 PGP65569:PGP65588 PQL65569:PQL65588 QAH65569:QAH65588 QKD65569:QKD65588 QTZ65569:QTZ65588 RDV65569:RDV65588 RNR65569:RNR65588 RXN65569:RXN65588 SHJ65569:SHJ65588 SRF65569:SRF65588 TBB65569:TBB65588 TKX65569:TKX65588 TUT65569:TUT65588 UEP65569:UEP65588 UOL65569:UOL65588 UYH65569:UYH65588 VID65569:VID65588 VRZ65569:VRZ65588 WBV65569:WBV65588 WLR65569:WLR65588 WVN65569:WVN65588 BQB83 JB131105:JB131124 SX131105:SX131124 ACT131105:ACT131124 AMP131105:AMP131124 AWL131105:AWL131124 BGH131105:BGH131124 BQD131105:BQD131124 BZZ131105:BZZ131124 CJV131105:CJV131124 CTR131105:CTR131124 DDN131105:DDN131124 DNJ131105:DNJ131124 DXF131105:DXF131124 EHB131105:EHB131124 EQX131105:EQX131124 FAT131105:FAT131124 FKP131105:FKP131124 FUL131105:FUL131124 GEH131105:GEH131124 GOD131105:GOD131124 GXZ131105:GXZ131124 HHV131105:HHV131124 HRR131105:HRR131124 IBN131105:IBN131124 ILJ131105:ILJ131124 IVF131105:IVF131124 JFB131105:JFB131124 JOX131105:JOX131124 JYT131105:JYT131124 KIP131105:KIP131124 KSL131105:KSL131124 LCH131105:LCH131124 LMD131105:LMD131124 LVZ131105:LVZ131124 MFV131105:MFV131124 MPR131105:MPR131124 MZN131105:MZN131124 NJJ131105:NJJ131124 NTF131105:NTF131124 ODB131105:ODB131124 OMX131105:OMX131124 OWT131105:OWT131124 PGP131105:PGP131124 PQL131105:PQL131124 QAH131105:QAH131124 QKD131105:QKD131124 QTZ131105:QTZ131124 RDV131105:RDV131124 RNR131105:RNR131124 RXN131105:RXN131124 SHJ131105:SHJ131124 SRF131105:SRF131124 TBB131105:TBB131124 TKX131105:TKX131124 TUT131105:TUT131124 UEP131105:UEP131124 UOL131105:UOL131124 UYH131105:UYH131124 VID131105:VID131124 VRZ131105:VRZ131124 WBV131105:WBV131124 WLR131105:WLR131124 WVN131105:WVN131124 BQC64:BQC82 JB196641:JB196660 SX196641:SX196660 ACT196641:ACT196660 AMP196641:AMP196660 AWL196641:AWL196660 BGH196641:BGH196660 BQD196641:BQD196660 BZZ196641:BZZ196660 CJV196641:CJV196660 CTR196641:CTR196660 DDN196641:DDN196660 DNJ196641:DNJ196660 DXF196641:DXF196660 EHB196641:EHB196660 EQX196641:EQX196660 FAT196641:FAT196660 FKP196641:FKP196660 FUL196641:FUL196660 GEH196641:GEH196660 GOD196641:GOD196660 GXZ196641:GXZ196660 HHV196641:HHV196660 HRR196641:HRR196660 IBN196641:IBN196660 ILJ196641:ILJ196660 IVF196641:IVF196660 JFB196641:JFB196660 JOX196641:JOX196660 JYT196641:JYT196660 KIP196641:KIP196660 KSL196641:KSL196660 LCH196641:LCH196660 LMD196641:LMD196660 LVZ196641:LVZ196660 MFV196641:MFV196660 MPR196641:MPR196660 MZN196641:MZN196660 NJJ196641:NJJ196660 NTF196641:NTF196660 ODB196641:ODB196660 OMX196641:OMX196660 OWT196641:OWT196660 PGP196641:PGP196660 PQL196641:PQL196660 QAH196641:QAH196660 QKD196641:QKD196660 QTZ196641:QTZ196660 RDV196641:RDV196660 RNR196641:RNR196660 RXN196641:RXN196660 SHJ196641:SHJ196660 SRF196641:SRF196660 TBB196641:TBB196660 TKX196641:TKX196660 TUT196641:TUT196660 UEP196641:UEP196660 UOL196641:UOL196660 UYH196641:UYH196660 VID196641:VID196660 VRZ196641:VRZ196660 WBV196641:WBV196660 WLR196641:WLR196660 WVN196641:WVN196660 BGF83 JB262177:JB262196 SX262177:SX262196 ACT262177:ACT262196 AMP262177:AMP262196 AWL262177:AWL262196 BGH262177:BGH262196 BQD262177:BQD262196 BZZ262177:BZZ262196 CJV262177:CJV262196 CTR262177:CTR262196 DDN262177:DDN262196 DNJ262177:DNJ262196 DXF262177:DXF262196 EHB262177:EHB262196 EQX262177:EQX262196 FAT262177:FAT262196 FKP262177:FKP262196 FUL262177:FUL262196 GEH262177:GEH262196 GOD262177:GOD262196 GXZ262177:GXZ262196 HHV262177:HHV262196 HRR262177:HRR262196 IBN262177:IBN262196 ILJ262177:ILJ262196 IVF262177:IVF262196 JFB262177:JFB262196 JOX262177:JOX262196 JYT262177:JYT262196 KIP262177:KIP262196 KSL262177:KSL262196 LCH262177:LCH262196 LMD262177:LMD262196 LVZ262177:LVZ262196 MFV262177:MFV262196 MPR262177:MPR262196 MZN262177:MZN262196 NJJ262177:NJJ262196 NTF262177:NTF262196 ODB262177:ODB262196 OMX262177:OMX262196 OWT262177:OWT262196 PGP262177:PGP262196 PQL262177:PQL262196 QAH262177:QAH262196 QKD262177:QKD262196 QTZ262177:QTZ262196 RDV262177:RDV262196 RNR262177:RNR262196 RXN262177:RXN262196 SHJ262177:SHJ262196 SRF262177:SRF262196 TBB262177:TBB262196 TKX262177:TKX262196 TUT262177:TUT262196 UEP262177:UEP262196 UOL262177:UOL262196 UYH262177:UYH262196 VID262177:VID262196 VRZ262177:VRZ262196 WBV262177:WBV262196 WLR262177:WLR262196 WVN262177:WVN262196 BGG64:BGG82 JB327713:JB327732 SX327713:SX327732 ACT327713:ACT327732 AMP327713:AMP327732 AWL327713:AWL327732 BGH327713:BGH327732 BQD327713:BQD327732 BZZ327713:BZZ327732 CJV327713:CJV327732 CTR327713:CTR327732 DDN327713:DDN327732 DNJ327713:DNJ327732 DXF327713:DXF327732 EHB327713:EHB327732 EQX327713:EQX327732 FAT327713:FAT327732 FKP327713:FKP327732 FUL327713:FUL327732 GEH327713:GEH327732 GOD327713:GOD327732 GXZ327713:GXZ327732 HHV327713:HHV327732 HRR327713:HRR327732 IBN327713:IBN327732 ILJ327713:ILJ327732 IVF327713:IVF327732 JFB327713:JFB327732 JOX327713:JOX327732 JYT327713:JYT327732 KIP327713:KIP327732 KSL327713:KSL327732 LCH327713:LCH327732 LMD327713:LMD327732 LVZ327713:LVZ327732 MFV327713:MFV327732 MPR327713:MPR327732 MZN327713:MZN327732 NJJ327713:NJJ327732 NTF327713:NTF327732 ODB327713:ODB327732 OMX327713:OMX327732 OWT327713:OWT327732 PGP327713:PGP327732 PQL327713:PQL327732 QAH327713:QAH327732 QKD327713:QKD327732 QTZ327713:QTZ327732 RDV327713:RDV327732 RNR327713:RNR327732 RXN327713:RXN327732 SHJ327713:SHJ327732 SRF327713:SRF327732 TBB327713:TBB327732 TKX327713:TKX327732 TUT327713:TUT327732 UEP327713:UEP327732 UOL327713:UOL327732 UYH327713:UYH327732 VID327713:VID327732 VRZ327713:VRZ327732 WBV327713:WBV327732 WLR327713:WLR327732 WVN327713:WVN327732 AWJ83 JB393249:JB393268 SX393249:SX393268 ACT393249:ACT393268 AMP393249:AMP393268 AWL393249:AWL393268 BGH393249:BGH393268 BQD393249:BQD393268 BZZ393249:BZZ393268 CJV393249:CJV393268 CTR393249:CTR393268 DDN393249:DDN393268 DNJ393249:DNJ393268 DXF393249:DXF393268 EHB393249:EHB393268 EQX393249:EQX393268 FAT393249:FAT393268 FKP393249:FKP393268 FUL393249:FUL393268 GEH393249:GEH393268 GOD393249:GOD393268 GXZ393249:GXZ393268 HHV393249:HHV393268 HRR393249:HRR393268 IBN393249:IBN393268 ILJ393249:ILJ393268 IVF393249:IVF393268 JFB393249:JFB393268 JOX393249:JOX393268 JYT393249:JYT393268 KIP393249:KIP393268 KSL393249:KSL393268 LCH393249:LCH393268 LMD393249:LMD393268 LVZ393249:LVZ393268 MFV393249:MFV393268 MPR393249:MPR393268 MZN393249:MZN393268 NJJ393249:NJJ393268 NTF393249:NTF393268 ODB393249:ODB393268 OMX393249:OMX393268 OWT393249:OWT393268 PGP393249:PGP393268 PQL393249:PQL393268 QAH393249:QAH393268 QKD393249:QKD393268 QTZ393249:QTZ393268 RDV393249:RDV393268 RNR393249:RNR393268 RXN393249:RXN393268 SHJ393249:SHJ393268 SRF393249:SRF393268 TBB393249:TBB393268 TKX393249:TKX393268 TUT393249:TUT393268 UEP393249:UEP393268 UOL393249:UOL393268 UYH393249:UYH393268 VID393249:VID393268 VRZ393249:VRZ393268 WBV393249:WBV393268 WLR393249:WLR393268 WVN393249:WVN393268 AWK64:AWK82 JB458785:JB458804 SX458785:SX458804 ACT458785:ACT458804 AMP458785:AMP458804 AWL458785:AWL458804 BGH458785:BGH458804 BQD458785:BQD458804 BZZ458785:BZZ458804 CJV458785:CJV458804 CTR458785:CTR458804 DDN458785:DDN458804 DNJ458785:DNJ458804 DXF458785:DXF458804 EHB458785:EHB458804 EQX458785:EQX458804 FAT458785:FAT458804 FKP458785:FKP458804 FUL458785:FUL458804 GEH458785:GEH458804 GOD458785:GOD458804 GXZ458785:GXZ458804 HHV458785:HHV458804 HRR458785:HRR458804 IBN458785:IBN458804 ILJ458785:ILJ458804 IVF458785:IVF458804 JFB458785:JFB458804 JOX458785:JOX458804 JYT458785:JYT458804 KIP458785:KIP458804 KSL458785:KSL458804 LCH458785:LCH458804 LMD458785:LMD458804 LVZ458785:LVZ458804 MFV458785:MFV458804 MPR458785:MPR458804 MZN458785:MZN458804 NJJ458785:NJJ458804 NTF458785:NTF458804 ODB458785:ODB458804 OMX458785:OMX458804 OWT458785:OWT458804 PGP458785:PGP458804 PQL458785:PQL458804 QAH458785:QAH458804 QKD458785:QKD458804 QTZ458785:QTZ458804 RDV458785:RDV458804 RNR458785:RNR458804 RXN458785:RXN458804 SHJ458785:SHJ458804 SRF458785:SRF458804 TBB458785:TBB458804 TKX458785:TKX458804 TUT458785:TUT458804 UEP458785:UEP458804 UOL458785:UOL458804 UYH458785:UYH458804 VID458785:VID458804 VRZ458785:VRZ458804 WBV458785:WBV458804 WLR458785:WLR458804 WVN458785:WVN458804 AMN83 JB524321:JB524340 SX524321:SX524340 ACT524321:ACT524340 AMP524321:AMP524340 AWL524321:AWL524340 BGH524321:BGH524340 BQD524321:BQD524340 BZZ524321:BZZ524340 CJV524321:CJV524340 CTR524321:CTR524340 DDN524321:DDN524340 DNJ524321:DNJ524340 DXF524321:DXF524340 EHB524321:EHB524340 EQX524321:EQX524340 FAT524321:FAT524340 FKP524321:FKP524340 FUL524321:FUL524340 GEH524321:GEH524340 GOD524321:GOD524340 GXZ524321:GXZ524340 HHV524321:HHV524340 HRR524321:HRR524340 IBN524321:IBN524340 ILJ524321:ILJ524340 IVF524321:IVF524340 JFB524321:JFB524340 JOX524321:JOX524340 JYT524321:JYT524340 KIP524321:KIP524340 KSL524321:KSL524340 LCH524321:LCH524340 LMD524321:LMD524340 LVZ524321:LVZ524340 MFV524321:MFV524340 MPR524321:MPR524340 MZN524321:MZN524340 NJJ524321:NJJ524340 NTF524321:NTF524340 ODB524321:ODB524340 OMX524321:OMX524340 OWT524321:OWT524340 PGP524321:PGP524340 PQL524321:PQL524340 QAH524321:QAH524340 QKD524321:QKD524340 QTZ524321:QTZ524340 RDV524321:RDV524340 RNR524321:RNR524340 RXN524321:RXN524340 SHJ524321:SHJ524340 SRF524321:SRF524340 TBB524321:TBB524340 TKX524321:TKX524340 TUT524321:TUT524340 UEP524321:UEP524340 UOL524321:UOL524340 UYH524321:UYH524340 VID524321:VID524340 VRZ524321:VRZ524340 WBV524321:WBV524340 WLR524321:WLR524340 WVN524321:WVN524340 AMO64:AMO82 JB589857:JB589876 SX589857:SX589876 ACT589857:ACT589876 AMP589857:AMP589876 AWL589857:AWL589876 BGH589857:BGH589876 BQD589857:BQD589876 BZZ589857:BZZ589876 CJV589857:CJV589876 CTR589857:CTR589876 DDN589857:DDN589876 DNJ589857:DNJ589876 DXF589857:DXF589876 EHB589857:EHB589876 EQX589857:EQX589876 FAT589857:FAT589876 FKP589857:FKP589876 FUL589857:FUL589876 GEH589857:GEH589876 GOD589857:GOD589876 GXZ589857:GXZ589876 HHV589857:HHV589876 HRR589857:HRR589876 IBN589857:IBN589876 ILJ589857:ILJ589876 IVF589857:IVF589876 JFB589857:JFB589876 JOX589857:JOX589876 JYT589857:JYT589876 KIP589857:KIP589876 KSL589857:KSL589876 LCH589857:LCH589876 LMD589857:LMD589876 LVZ589857:LVZ589876 MFV589857:MFV589876 MPR589857:MPR589876 MZN589857:MZN589876 NJJ589857:NJJ589876 NTF589857:NTF589876 ODB589857:ODB589876 OMX589857:OMX589876 OWT589857:OWT589876 PGP589857:PGP589876 PQL589857:PQL589876 QAH589857:QAH589876 QKD589857:QKD589876 QTZ589857:QTZ589876 RDV589857:RDV589876 RNR589857:RNR589876 RXN589857:RXN589876 SHJ589857:SHJ589876 SRF589857:SRF589876 TBB589857:TBB589876 TKX589857:TKX589876 TUT589857:TUT589876 UEP589857:UEP589876 UOL589857:UOL589876 UYH589857:UYH589876 VID589857:VID589876 VRZ589857:VRZ589876 WBV589857:WBV589876 WLR589857:WLR589876 WVN589857:WVN589876 ACR83 JB655393:JB655412 SX655393:SX655412 ACT655393:ACT655412 AMP655393:AMP655412 AWL655393:AWL655412 BGH655393:BGH655412 BQD655393:BQD655412 BZZ655393:BZZ655412 CJV655393:CJV655412 CTR655393:CTR655412 DDN655393:DDN655412 DNJ655393:DNJ655412 DXF655393:DXF655412 EHB655393:EHB655412 EQX655393:EQX655412 FAT655393:FAT655412 FKP655393:FKP655412 FUL655393:FUL655412 GEH655393:GEH655412 GOD655393:GOD655412 GXZ655393:GXZ655412 HHV655393:HHV655412 HRR655393:HRR655412 IBN655393:IBN655412 ILJ655393:ILJ655412 IVF655393:IVF655412 JFB655393:JFB655412 JOX655393:JOX655412 JYT655393:JYT655412 KIP655393:KIP655412 KSL655393:KSL655412 LCH655393:LCH655412 LMD655393:LMD655412 LVZ655393:LVZ655412 MFV655393:MFV655412 MPR655393:MPR655412 MZN655393:MZN655412 NJJ655393:NJJ655412 NTF655393:NTF655412 ODB655393:ODB655412 OMX655393:OMX655412 OWT655393:OWT655412 PGP655393:PGP655412 PQL655393:PQL655412 QAH655393:QAH655412 QKD655393:QKD655412 QTZ655393:QTZ655412 RDV655393:RDV655412 RNR655393:RNR655412 RXN655393:RXN655412 SHJ655393:SHJ655412 SRF655393:SRF655412 TBB655393:TBB655412 TKX655393:TKX655412 TUT655393:TUT655412 UEP655393:UEP655412 UOL655393:UOL655412 UYH655393:UYH655412 VID655393:VID655412 VRZ655393:VRZ655412 WBV655393:WBV655412 WLR655393:WLR655412 WVN655393:WVN655412 ACS64:ACS82 JB720929:JB720948 SX720929:SX720948 ACT720929:ACT720948 AMP720929:AMP720948 AWL720929:AWL720948 BGH720929:BGH720948 BQD720929:BQD720948 BZZ720929:BZZ720948 CJV720929:CJV720948 CTR720929:CTR720948 DDN720929:DDN720948 DNJ720929:DNJ720948 DXF720929:DXF720948 EHB720929:EHB720948 EQX720929:EQX720948 FAT720929:FAT720948 FKP720929:FKP720948 FUL720929:FUL720948 GEH720929:GEH720948 GOD720929:GOD720948 GXZ720929:GXZ720948 HHV720929:HHV720948 HRR720929:HRR720948 IBN720929:IBN720948 ILJ720929:ILJ720948 IVF720929:IVF720948 JFB720929:JFB720948 JOX720929:JOX720948 JYT720929:JYT720948 KIP720929:KIP720948 KSL720929:KSL720948 LCH720929:LCH720948 LMD720929:LMD720948 LVZ720929:LVZ720948 MFV720929:MFV720948 MPR720929:MPR720948 MZN720929:MZN720948 NJJ720929:NJJ720948 NTF720929:NTF720948 ODB720929:ODB720948 OMX720929:OMX720948 OWT720929:OWT720948 PGP720929:PGP720948 PQL720929:PQL720948 QAH720929:QAH720948 QKD720929:QKD720948 QTZ720929:QTZ720948 RDV720929:RDV720948 RNR720929:RNR720948 RXN720929:RXN720948 SHJ720929:SHJ720948 SRF720929:SRF720948 TBB720929:TBB720948 TKX720929:TKX720948 TUT720929:TUT720948 UEP720929:UEP720948 UOL720929:UOL720948 UYH720929:UYH720948 VID720929:VID720948 VRZ720929:VRZ720948 WBV720929:WBV720948 WLR720929:WLR720948 WVN720929:WVN720948 SV83 JB786465:JB786484 SX786465:SX786484 ACT786465:ACT786484 AMP786465:AMP786484 AWL786465:AWL786484 BGH786465:BGH786484 BQD786465:BQD786484 BZZ786465:BZZ786484 CJV786465:CJV786484 CTR786465:CTR786484 DDN786465:DDN786484 DNJ786465:DNJ786484 DXF786465:DXF786484 EHB786465:EHB786484 EQX786465:EQX786484 FAT786465:FAT786484 FKP786465:FKP786484 FUL786465:FUL786484 GEH786465:GEH786484 GOD786465:GOD786484 GXZ786465:GXZ786484 HHV786465:HHV786484 HRR786465:HRR786484 IBN786465:IBN786484 ILJ786465:ILJ786484 IVF786465:IVF786484 JFB786465:JFB786484 JOX786465:JOX786484 JYT786465:JYT786484 KIP786465:KIP786484 KSL786465:KSL786484 LCH786465:LCH786484 LMD786465:LMD786484 LVZ786465:LVZ786484 MFV786465:MFV786484 MPR786465:MPR786484 MZN786465:MZN786484 NJJ786465:NJJ786484 NTF786465:NTF786484 ODB786465:ODB786484 OMX786465:OMX786484 OWT786465:OWT786484 PGP786465:PGP786484 PQL786465:PQL786484 QAH786465:QAH786484 QKD786465:QKD786484 QTZ786465:QTZ786484 RDV786465:RDV786484 RNR786465:RNR786484 RXN786465:RXN786484 SHJ786465:SHJ786484 SRF786465:SRF786484 TBB786465:TBB786484 TKX786465:TKX786484 TUT786465:TUT786484 UEP786465:UEP786484 UOL786465:UOL786484 UYH786465:UYH786484 VID786465:VID786484 VRZ786465:VRZ786484 WBV786465:WBV786484 WLR786465:WLR786484 WVN786465:WVN786484 SW64:SW82 JB852001:JB852020 SX852001:SX852020 ACT852001:ACT852020 AMP852001:AMP852020 AWL852001:AWL852020 BGH852001:BGH852020 BQD852001:BQD852020 BZZ852001:BZZ852020 CJV852001:CJV852020 CTR852001:CTR852020 DDN852001:DDN852020 DNJ852001:DNJ852020 DXF852001:DXF852020 EHB852001:EHB852020 EQX852001:EQX852020 FAT852001:FAT852020 FKP852001:FKP852020 FUL852001:FUL852020 GEH852001:GEH852020 GOD852001:GOD852020 GXZ852001:GXZ852020 HHV852001:HHV852020 HRR852001:HRR852020 IBN852001:IBN852020 ILJ852001:ILJ852020 IVF852001:IVF852020 JFB852001:JFB852020 JOX852001:JOX852020 JYT852001:JYT852020 KIP852001:KIP852020 KSL852001:KSL852020 LCH852001:LCH852020 LMD852001:LMD852020 LVZ852001:LVZ852020 MFV852001:MFV852020 MPR852001:MPR852020 MZN852001:MZN852020 NJJ852001:NJJ852020 NTF852001:NTF852020 ODB852001:ODB852020 OMX852001:OMX852020 OWT852001:OWT852020 PGP852001:PGP852020 PQL852001:PQL852020 QAH852001:QAH852020 QKD852001:QKD852020 QTZ852001:QTZ852020 RDV852001:RDV852020 RNR852001:RNR852020 RXN852001:RXN852020 SHJ852001:SHJ852020 SRF852001:SRF852020 TBB852001:TBB852020 TKX852001:TKX852020 TUT852001:TUT852020 UEP852001:UEP852020 UOL852001:UOL852020 UYH852001:UYH852020 VID852001:VID852020 VRZ852001:VRZ852020 WBV852001:WBV852020 WLR852001:WLR852020 WVN852001:WVN852020 IZ83 JB917537:JB917556 SX917537:SX917556 ACT917537:ACT917556 AMP917537:AMP917556 AWL917537:AWL917556 BGH917537:BGH917556 BQD917537:BQD917556 BZZ917537:BZZ917556 CJV917537:CJV917556 CTR917537:CTR917556 DDN917537:DDN917556 DNJ917537:DNJ917556 DXF917537:DXF917556 EHB917537:EHB917556 EQX917537:EQX917556 FAT917537:FAT917556 FKP917537:FKP917556 FUL917537:FUL917556 GEH917537:GEH917556 GOD917537:GOD917556 GXZ917537:GXZ917556 HHV917537:HHV917556 HRR917537:HRR917556 IBN917537:IBN917556 ILJ917537:ILJ917556 IVF917537:IVF917556 JFB917537:JFB917556 JOX917537:JOX917556 JYT917537:JYT917556 KIP917537:KIP917556 KSL917537:KSL917556 LCH917537:LCH917556 LMD917537:LMD917556 LVZ917537:LVZ917556 MFV917537:MFV917556 MPR917537:MPR917556 MZN917537:MZN917556 NJJ917537:NJJ917556 NTF917537:NTF917556 ODB917537:ODB917556 OMX917537:OMX917556 OWT917537:OWT917556 PGP917537:PGP917556 PQL917537:PQL917556 QAH917537:QAH917556 QKD917537:QKD917556 QTZ917537:QTZ917556 RDV917537:RDV917556 RNR917537:RNR917556 RXN917537:RXN917556 SHJ917537:SHJ917556 SRF917537:SRF917556 TBB917537:TBB917556 TKX917537:TKX917556 TUT917537:TUT917556 UEP917537:UEP917556 UOL917537:UOL917556 UYH917537:UYH917556 VID917537:VID917556 VRZ917537:VRZ917556 WBV917537:WBV917556 WLR917537:WLR917556 WVN917537:WVN917556 JA64:JA82 JB983073:JB983092 SX983073:SX983092 ACT983073:ACT983092 AMP983073:AMP983092 AWL983073:AWL983092 BGH983073:BGH983092 BQD983073:BQD983092 BZZ983073:BZZ983092 CJV983073:CJV983092 CTR983073:CTR983092 DDN983073:DDN983092 DNJ983073:DNJ983092 DXF983073:DXF983092 EHB983073:EHB983092 EQX983073:EQX983092 FAT983073:FAT983092 FKP983073:FKP983092 FUL983073:FUL983092 GEH983073:GEH983092 GOD983073:GOD983092 GXZ983073:GXZ983092 HHV983073:HHV983092 HRR983073:HRR983092 IBN983073:IBN983092 ILJ983073:ILJ983092 IVF983073:IVF983092 JFB983073:JFB983092 JOX983073:JOX983092 JYT983073:JYT983092 KIP983073:KIP983092 KSL983073:KSL983092 LCH983073:LCH983092 LMD983073:LMD983092 LVZ983073:LVZ983092 MFV983073:MFV983092 MPR983073:MPR983092 MZN983073:MZN983092 NJJ983073:NJJ983092 NTF983073:NTF983092 ODB983073:ODB983092 OMX983073:OMX983092 OWT983073:OWT983092 PGP983073:PGP983092 PQL983073:PQL983092 QAH983073:QAH983092 QKD983073:QKD983092 QTZ983073:QTZ983092 RDV983073:RDV983092 RNR983073:RNR983092 RXN983073:RXN983092 SHJ983073:SHJ983092 SRF983073:SRF983092 TBB983073:TBB983092 TKX983073:TKX983092 TUT983073:TUT983092 UEP983073:UEP983092 UOL983073:UOL983092 UYH983073:UYH983092 VID983073:VID983092 VRZ983073:VRZ983092 WBV983073:WBV983092 WLR983073:WLR983092 WVL83 WVM64:WVM82 WLP83 WLQ64:WLQ82 WBT83 WBU64:WBU82 VRX83 VRY64:VRY82 VIB83 VIC64:VIC82 UYF83 UYG64:UYG82 UOJ83 UOK64:UOK82 UEN83 UEO64:UEO82 TUR83 TUS64:TUS82 TKV83 TKW64:TKW82 TAZ83 TBA64:TBA82 SRD83 SRE64:SRE82 SHH83 SHI64:SHI82 RXL83 RXM64:RXM82 RNP83 RNQ64:RNQ82 RDT83 RDU64:RDU82 QTX83 QTY64:QTY82 QKB83 QKC64:QKC82 QAF83 QAG64:QAG82 PQJ83 PQK64:PQK82 PGN83 PGO64:PGO82 OWR83 OWS64:OWS82 OMV83 OMW64:OMW82 OCZ83 ODA64:ODA82 NTD83 NTE64:NTE82 NJH83 NJI64:NJI82 MZL83 MZM64:MZM82 MPP83 MPQ64:MPQ82 MFT83 MFU64:MFU82 LVX83 LVY64:LVY82 LMB83 LMC64:LMC82 LCF83 LCG64:LCG82 KSJ83 KSK64:KSK82 KIN83 KIO64:KIO82 JYR83 JYS64:JYS82 JOV83 JOW64:JOW82 JEZ83 JFA64:JFA82 IVD83 IVE64:IVE82 ILH83 ILI64:ILI82 IBL83 IBM64:IBM82 HRP83 HRQ64:HRQ82 HHT83 HHU64:HHU82 GXX83 GXY64:GXY82 GOB83 GOC64:GOC82 GEF83 GEG64:GEG82 FUJ83 FUK64:FUK82 FKN83 FKO64:FKO82 FAR83 FAS64:FAS82 EQV83 EQW64:EQW82 EGZ83 EHA64:EHA82 DXD83 DXE64:DXE82 DNH83 DNI64:DNI82 DDL83 DDM64:DDM82 CTP83 CTQ64:CTQ82 CJT83 CJU64:CJU82 BZX83 D65569:D65588 D131105:D131124 D196641:D196660 D262177:D262196 D327713:D327732 D393249:D393268 D458785:D458804 D524321:D524340 D589857:D589876 D655393:D655412 D720929:D720948 D786465:D786484 D852001:D852020 D917537:D917556 D983073:D983092" xr:uid="{00000000-0002-0000-0300-000005000000}">
      <formula1>"１年,２年,３年,職員,保護者"</formula1>
    </dataValidation>
    <dataValidation type="list" allowBlank="1" showInputMessage="1" showErrorMessage="1" sqref="WVR983073:WVR983092 CAC64:CAC82 JF65569:JF65588 TB65569:TB65588 ACX65569:ACX65588 AMT65569:AMT65588 AWP65569:AWP65588 BGL65569:BGL65588 BQH65569:BQH65588 CAD65569:CAD65588 CJZ65569:CJZ65588 CTV65569:CTV65588 DDR65569:DDR65588 DNN65569:DNN65588 DXJ65569:DXJ65588 EHF65569:EHF65588 ERB65569:ERB65588 FAX65569:FAX65588 FKT65569:FKT65588 FUP65569:FUP65588 GEL65569:GEL65588 GOH65569:GOH65588 GYD65569:GYD65588 HHZ65569:HHZ65588 HRV65569:HRV65588 IBR65569:IBR65588 ILN65569:ILN65588 IVJ65569:IVJ65588 JFF65569:JFF65588 JPB65569:JPB65588 JYX65569:JYX65588 KIT65569:KIT65588 KSP65569:KSP65588 LCL65569:LCL65588 LMH65569:LMH65588 LWD65569:LWD65588 MFZ65569:MFZ65588 MPV65569:MPV65588 MZR65569:MZR65588 NJN65569:NJN65588 NTJ65569:NTJ65588 ODF65569:ODF65588 ONB65569:ONB65588 OWX65569:OWX65588 PGT65569:PGT65588 PQP65569:PQP65588 QAL65569:QAL65588 QKH65569:QKH65588 QUD65569:QUD65588 RDZ65569:RDZ65588 RNV65569:RNV65588 RXR65569:RXR65588 SHN65569:SHN65588 SRJ65569:SRJ65588 TBF65569:TBF65588 TLB65569:TLB65588 TUX65569:TUX65588 UET65569:UET65588 UOP65569:UOP65588 UYL65569:UYL65588 VIH65569:VIH65588 VSD65569:VSD65588 WBZ65569:WBZ65588 WLV65569:WLV65588 WVR65569:WVR65588 BQF83 JF131105:JF131124 TB131105:TB131124 ACX131105:ACX131124 AMT131105:AMT131124 AWP131105:AWP131124 BGL131105:BGL131124 BQH131105:BQH131124 CAD131105:CAD131124 CJZ131105:CJZ131124 CTV131105:CTV131124 DDR131105:DDR131124 DNN131105:DNN131124 DXJ131105:DXJ131124 EHF131105:EHF131124 ERB131105:ERB131124 FAX131105:FAX131124 FKT131105:FKT131124 FUP131105:FUP131124 GEL131105:GEL131124 GOH131105:GOH131124 GYD131105:GYD131124 HHZ131105:HHZ131124 HRV131105:HRV131124 IBR131105:IBR131124 ILN131105:ILN131124 IVJ131105:IVJ131124 JFF131105:JFF131124 JPB131105:JPB131124 JYX131105:JYX131124 KIT131105:KIT131124 KSP131105:KSP131124 LCL131105:LCL131124 LMH131105:LMH131124 LWD131105:LWD131124 MFZ131105:MFZ131124 MPV131105:MPV131124 MZR131105:MZR131124 NJN131105:NJN131124 NTJ131105:NTJ131124 ODF131105:ODF131124 ONB131105:ONB131124 OWX131105:OWX131124 PGT131105:PGT131124 PQP131105:PQP131124 QAL131105:QAL131124 QKH131105:QKH131124 QUD131105:QUD131124 RDZ131105:RDZ131124 RNV131105:RNV131124 RXR131105:RXR131124 SHN131105:SHN131124 SRJ131105:SRJ131124 TBF131105:TBF131124 TLB131105:TLB131124 TUX131105:TUX131124 UET131105:UET131124 UOP131105:UOP131124 UYL131105:UYL131124 VIH131105:VIH131124 VSD131105:VSD131124 WBZ131105:WBZ131124 WLV131105:WLV131124 WVR131105:WVR131124 BQG64:BQG82 JF196641:JF196660 TB196641:TB196660 ACX196641:ACX196660 AMT196641:AMT196660 AWP196641:AWP196660 BGL196641:BGL196660 BQH196641:BQH196660 CAD196641:CAD196660 CJZ196641:CJZ196660 CTV196641:CTV196660 DDR196641:DDR196660 DNN196641:DNN196660 DXJ196641:DXJ196660 EHF196641:EHF196660 ERB196641:ERB196660 FAX196641:FAX196660 FKT196641:FKT196660 FUP196641:FUP196660 GEL196641:GEL196660 GOH196641:GOH196660 GYD196641:GYD196660 HHZ196641:HHZ196660 HRV196641:HRV196660 IBR196641:IBR196660 ILN196641:ILN196660 IVJ196641:IVJ196660 JFF196641:JFF196660 JPB196641:JPB196660 JYX196641:JYX196660 KIT196641:KIT196660 KSP196641:KSP196660 LCL196641:LCL196660 LMH196641:LMH196660 LWD196641:LWD196660 MFZ196641:MFZ196660 MPV196641:MPV196660 MZR196641:MZR196660 NJN196641:NJN196660 NTJ196641:NTJ196660 ODF196641:ODF196660 ONB196641:ONB196660 OWX196641:OWX196660 PGT196641:PGT196660 PQP196641:PQP196660 QAL196641:QAL196660 QKH196641:QKH196660 QUD196641:QUD196660 RDZ196641:RDZ196660 RNV196641:RNV196660 RXR196641:RXR196660 SHN196641:SHN196660 SRJ196641:SRJ196660 TBF196641:TBF196660 TLB196641:TLB196660 TUX196641:TUX196660 UET196641:UET196660 UOP196641:UOP196660 UYL196641:UYL196660 VIH196641:VIH196660 VSD196641:VSD196660 WBZ196641:WBZ196660 WLV196641:WLV196660 WVR196641:WVR196660 BGJ83 JF262177:JF262196 TB262177:TB262196 ACX262177:ACX262196 AMT262177:AMT262196 AWP262177:AWP262196 BGL262177:BGL262196 BQH262177:BQH262196 CAD262177:CAD262196 CJZ262177:CJZ262196 CTV262177:CTV262196 DDR262177:DDR262196 DNN262177:DNN262196 DXJ262177:DXJ262196 EHF262177:EHF262196 ERB262177:ERB262196 FAX262177:FAX262196 FKT262177:FKT262196 FUP262177:FUP262196 GEL262177:GEL262196 GOH262177:GOH262196 GYD262177:GYD262196 HHZ262177:HHZ262196 HRV262177:HRV262196 IBR262177:IBR262196 ILN262177:ILN262196 IVJ262177:IVJ262196 JFF262177:JFF262196 JPB262177:JPB262196 JYX262177:JYX262196 KIT262177:KIT262196 KSP262177:KSP262196 LCL262177:LCL262196 LMH262177:LMH262196 LWD262177:LWD262196 MFZ262177:MFZ262196 MPV262177:MPV262196 MZR262177:MZR262196 NJN262177:NJN262196 NTJ262177:NTJ262196 ODF262177:ODF262196 ONB262177:ONB262196 OWX262177:OWX262196 PGT262177:PGT262196 PQP262177:PQP262196 QAL262177:QAL262196 QKH262177:QKH262196 QUD262177:QUD262196 RDZ262177:RDZ262196 RNV262177:RNV262196 RXR262177:RXR262196 SHN262177:SHN262196 SRJ262177:SRJ262196 TBF262177:TBF262196 TLB262177:TLB262196 TUX262177:TUX262196 UET262177:UET262196 UOP262177:UOP262196 UYL262177:UYL262196 VIH262177:VIH262196 VSD262177:VSD262196 WBZ262177:WBZ262196 WLV262177:WLV262196 WVR262177:WVR262196 BGK64:BGK82 JF327713:JF327732 TB327713:TB327732 ACX327713:ACX327732 AMT327713:AMT327732 AWP327713:AWP327732 BGL327713:BGL327732 BQH327713:BQH327732 CAD327713:CAD327732 CJZ327713:CJZ327732 CTV327713:CTV327732 DDR327713:DDR327732 DNN327713:DNN327732 DXJ327713:DXJ327732 EHF327713:EHF327732 ERB327713:ERB327732 FAX327713:FAX327732 FKT327713:FKT327732 FUP327713:FUP327732 GEL327713:GEL327732 GOH327713:GOH327732 GYD327713:GYD327732 HHZ327713:HHZ327732 HRV327713:HRV327732 IBR327713:IBR327732 ILN327713:ILN327732 IVJ327713:IVJ327732 JFF327713:JFF327732 JPB327713:JPB327732 JYX327713:JYX327732 KIT327713:KIT327732 KSP327713:KSP327732 LCL327713:LCL327732 LMH327713:LMH327732 LWD327713:LWD327732 MFZ327713:MFZ327732 MPV327713:MPV327732 MZR327713:MZR327732 NJN327713:NJN327732 NTJ327713:NTJ327732 ODF327713:ODF327732 ONB327713:ONB327732 OWX327713:OWX327732 PGT327713:PGT327732 PQP327713:PQP327732 QAL327713:QAL327732 QKH327713:QKH327732 QUD327713:QUD327732 RDZ327713:RDZ327732 RNV327713:RNV327732 RXR327713:RXR327732 SHN327713:SHN327732 SRJ327713:SRJ327732 TBF327713:TBF327732 TLB327713:TLB327732 TUX327713:TUX327732 UET327713:UET327732 UOP327713:UOP327732 UYL327713:UYL327732 VIH327713:VIH327732 VSD327713:VSD327732 WBZ327713:WBZ327732 WLV327713:WLV327732 WVR327713:WVR327732 AWN83 JF393249:JF393268 TB393249:TB393268 ACX393249:ACX393268 AMT393249:AMT393268 AWP393249:AWP393268 BGL393249:BGL393268 BQH393249:BQH393268 CAD393249:CAD393268 CJZ393249:CJZ393268 CTV393249:CTV393268 DDR393249:DDR393268 DNN393249:DNN393268 DXJ393249:DXJ393268 EHF393249:EHF393268 ERB393249:ERB393268 FAX393249:FAX393268 FKT393249:FKT393268 FUP393249:FUP393268 GEL393249:GEL393268 GOH393249:GOH393268 GYD393249:GYD393268 HHZ393249:HHZ393268 HRV393249:HRV393268 IBR393249:IBR393268 ILN393249:ILN393268 IVJ393249:IVJ393268 JFF393249:JFF393268 JPB393249:JPB393268 JYX393249:JYX393268 KIT393249:KIT393268 KSP393249:KSP393268 LCL393249:LCL393268 LMH393249:LMH393268 LWD393249:LWD393268 MFZ393249:MFZ393268 MPV393249:MPV393268 MZR393249:MZR393268 NJN393249:NJN393268 NTJ393249:NTJ393268 ODF393249:ODF393268 ONB393249:ONB393268 OWX393249:OWX393268 PGT393249:PGT393268 PQP393249:PQP393268 QAL393249:QAL393268 QKH393249:QKH393268 QUD393249:QUD393268 RDZ393249:RDZ393268 RNV393249:RNV393268 RXR393249:RXR393268 SHN393249:SHN393268 SRJ393249:SRJ393268 TBF393249:TBF393268 TLB393249:TLB393268 TUX393249:TUX393268 UET393249:UET393268 UOP393249:UOP393268 UYL393249:UYL393268 VIH393249:VIH393268 VSD393249:VSD393268 WBZ393249:WBZ393268 WLV393249:WLV393268 WVR393249:WVR393268 AWO64:AWO82 JF458785:JF458804 TB458785:TB458804 ACX458785:ACX458804 AMT458785:AMT458804 AWP458785:AWP458804 BGL458785:BGL458804 BQH458785:BQH458804 CAD458785:CAD458804 CJZ458785:CJZ458804 CTV458785:CTV458804 DDR458785:DDR458804 DNN458785:DNN458804 DXJ458785:DXJ458804 EHF458785:EHF458804 ERB458785:ERB458804 FAX458785:FAX458804 FKT458785:FKT458804 FUP458785:FUP458804 GEL458785:GEL458804 GOH458785:GOH458804 GYD458785:GYD458804 HHZ458785:HHZ458804 HRV458785:HRV458804 IBR458785:IBR458804 ILN458785:ILN458804 IVJ458785:IVJ458804 JFF458785:JFF458804 JPB458785:JPB458804 JYX458785:JYX458804 KIT458785:KIT458804 KSP458785:KSP458804 LCL458785:LCL458804 LMH458785:LMH458804 LWD458785:LWD458804 MFZ458785:MFZ458804 MPV458785:MPV458804 MZR458785:MZR458804 NJN458785:NJN458804 NTJ458785:NTJ458804 ODF458785:ODF458804 ONB458785:ONB458804 OWX458785:OWX458804 PGT458785:PGT458804 PQP458785:PQP458804 QAL458785:QAL458804 QKH458785:QKH458804 QUD458785:QUD458804 RDZ458785:RDZ458804 RNV458785:RNV458804 RXR458785:RXR458804 SHN458785:SHN458804 SRJ458785:SRJ458804 TBF458785:TBF458804 TLB458785:TLB458804 TUX458785:TUX458804 UET458785:UET458804 UOP458785:UOP458804 UYL458785:UYL458804 VIH458785:VIH458804 VSD458785:VSD458804 WBZ458785:WBZ458804 WLV458785:WLV458804 WVR458785:WVR458804 AMR83 JF524321:JF524340 TB524321:TB524340 ACX524321:ACX524340 AMT524321:AMT524340 AWP524321:AWP524340 BGL524321:BGL524340 BQH524321:BQH524340 CAD524321:CAD524340 CJZ524321:CJZ524340 CTV524321:CTV524340 DDR524321:DDR524340 DNN524321:DNN524340 DXJ524321:DXJ524340 EHF524321:EHF524340 ERB524321:ERB524340 FAX524321:FAX524340 FKT524321:FKT524340 FUP524321:FUP524340 GEL524321:GEL524340 GOH524321:GOH524340 GYD524321:GYD524340 HHZ524321:HHZ524340 HRV524321:HRV524340 IBR524321:IBR524340 ILN524321:ILN524340 IVJ524321:IVJ524340 JFF524321:JFF524340 JPB524321:JPB524340 JYX524321:JYX524340 KIT524321:KIT524340 KSP524321:KSP524340 LCL524321:LCL524340 LMH524321:LMH524340 LWD524321:LWD524340 MFZ524321:MFZ524340 MPV524321:MPV524340 MZR524321:MZR524340 NJN524321:NJN524340 NTJ524321:NTJ524340 ODF524321:ODF524340 ONB524321:ONB524340 OWX524321:OWX524340 PGT524321:PGT524340 PQP524321:PQP524340 QAL524321:QAL524340 QKH524321:QKH524340 QUD524321:QUD524340 RDZ524321:RDZ524340 RNV524321:RNV524340 RXR524321:RXR524340 SHN524321:SHN524340 SRJ524321:SRJ524340 TBF524321:TBF524340 TLB524321:TLB524340 TUX524321:TUX524340 UET524321:UET524340 UOP524321:UOP524340 UYL524321:UYL524340 VIH524321:VIH524340 VSD524321:VSD524340 WBZ524321:WBZ524340 WLV524321:WLV524340 WVR524321:WVR524340 AMS64:AMS82 JF589857:JF589876 TB589857:TB589876 ACX589857:ACX589876 AMT589857:AMT589876 AWP589857:AWP589876 BGL589857:BGL589876 BQH589857:BQH589876 CAD589857:CAD589876 CJZ589857:CJZ589876 CTV589857:CTV589876 DDR589857:DDR589876 DNN589857:DNN589876 DXJ589857:DXJ589876 EHF589857:EHF589876 ERB589857:ERB589876 FAX589857:FAX589876 FKT589857:FKT589876 FUP589857:FUP589876 GEL589857:GEL589876 GOH589857:GOH589876 GYD589857:GYD589876 HHZ589857:HHZ589876 HRV589857:HRV589876 IBR589857:IBR589876 ILN589857:ILN589876 IVJ589857:IVJ589876 JFF589857:JFF589876 JPB589857:JPB589876 JYX589857:JYX589876 KIT589857:KIT589876 KSP589857:KSP589876 LCL589857:LCL589876 LMH589857:LMH589876 LWD589857:LWD589876 MFZ589857:MFZ589876 MPV589857:MPV589876 MZR589857:MZR589876 NJN589857:NJN589876 NTJ589857:NTJ589876 ODF589857:ODF589876 ONB589857:ONB589876 OWX589857:OWX589876 PGT589857:PGT589876 PQP589857:PQP589876 QAL589857:QAL589876 QKH589857:QKH589876 QUD589857:QUD589876 RDZ589857:RDZ589876 RNV589857:RNV589876 RXR589857:RXR589876 SHN589857:SHN589876 SRJ589857:SRJ589876 TBF589857:TBF589876 TLB589857:TLB589876 TUX589857:TUX589876 UET589857:UET589876 UOP589857:UOP589876 UYL589857:UYL589876 VIH589857:VIH589876 VSD589857:VSD589876 WBZ589857:WBZ589876 WLV589857:WLV589876 WVR589857:WVR589876 ACV83 JF655393:JF655412 TB655393:TB655412 ACX655393:ACX655412 AMT655393:AMT655412 AWP655393:AWP655412 BGL655393:BGL655412 BQH655393:BQH655412 CAD655393:CAD655412 CJZ655393:CJZ655412 CTV655393:CTV655412 DDR655393:DDR655412 DNN655393:DNN655412 DXJ655393:DXJ655412 EHF655393:EHF655412 ERB655393:ERB655412 FAX655393:FAX655412 FKT655393:FKT655412 FUP655393:FUP655412 GEL655393:GEL655412 GOH655393:GOH655412 GYD655393:GYD655412 HHZ655393:HHZ655412 HRV655393:HRV655412 IBR655393:IBR655412 ILN655393:ILN655412 IVJ655393:IVJ655412 JFF655393:JFF655412 JPB655393:JPB655412 JYX655393:JYX655412 KIT655393:KIT655412 KSP655393:KSP655412 LCL655393:LCL655412 LMH655393:LMH655412 LWD655393:LWD655412 MFZ655393:MFZ655412 MPV655393:MPV655412 MZR655393:MZR655412 NJN655393:NJN655412 NTJ655393:NTJ655412 ODF655393:ODF655412 ONB655393:ONB655412 OWX655393:OWX655412 PGT655393:PGT655412 PQP655393:PQP655412 QAL655393:QAL655412 QKH655393:QKH655412 QUD655393:QUD655412 RDZ655393:RDZ655412 RNV655393:RNV655412 RXR655393:RXR655412 SHN655393:SHN655412 SRJ655393:SRJ655412 TBF655393:TBF655412 TLB655393:TLB655412 TUX655393:TUX655412 UET655393:UET655412 UOP655393:UOP655412 UYL655393:UYL655412 VIH655393:VIH655412 VSD655393:VSD655412 WBZ655393:WBZ655412 WLV655393:WLV655412 WVR655393:WVR655412 ACW64:ACW82 JF720929:JF720948 TB720929:TB720948 ACX720929:ACX720948 AMT720929:AMT720948 AWP720929:AWP720948 BGL720929:BGL720948 BQH720929:BQH720948 CAD720929:CAD720948 CJZ720929:CJZ720948 CTV720929:CTV720948 DDR720929:DDR720948 DNN720929:DNN720948 DXJ720929:DXJ720948 EHF720929:EHF720948 ERB720929:ERB720948 FAX720929:FAX720948 FKT720929:FKT720948 FUP720929:FUP720948 GEL720929:GEL720948 GOH720929:GOH720948 GYD720929:GYD720948 HHZ720929:HHZ720948 HRV720929:HRV720948 IBR720929:IBR720948 ILN720929:ILN720948 IVJ720929:IVJ720948 JFF720929:JFF720948 JPB720929:JPB720948 JYX720929:JYX720948 KIT720929:KIT720948 KSP720929:KSP720948 LCL720929:LCL720948 LMH720929:LMH720948 LWD720929:LWD720948 MFZ720929:MFZ720948 MPV720929:MPV720948 MZR720929:MZR720948 NJN720929:NJN720948 NTJ720929:NTJ720948 ODF720929:ODF720948 ONB720929:ONB720948 OWX720929:OWX720948 PGT720929:PGT720948 PQP720929:PQP720948 QAL720929:QAL720948 QKH720929:QKH720948 QUD720929:QUD720948 RDZ720929:RDZ720948 RNV720929:RNV720948 RXR720929:RXR720948 SHN720929:SHN720948 SRJ720929:SRJ720948 TBF720929:TBF720948 TLB720929:TLB720948 TUX720929:TUX720948 UET720929:UET720948 UOP720929:UOP720948 UYL720929:UYL720948 VIH720929:VIH720948 VSD720929:VSD720948 WBZ720929:WBZ720948 WLV720929:WLV720948 WVR720929:WVR720948 SZ83 JF786465:JF786484 TB786465:TB786484 ACX786465:ACX786484 AMT786465:AMT786484 AWP786465:AWP786484 BGL786465:BGL786484 BQH786465:BQH786484 CAD786465:CAD786484 CJZ786465:CJZ786484 CTV786465:CTV786484 DDR786465:DDR786484 DNN786465:DNN786484 DXJ786465:DXJ786484 EHF786465:EHF786484 ERB786465:ERB786484 FAX786465:FAX786484 FKT786465:FKT786484 FUP786465:FUP786484 GEL786465:GEL786484 GOH786465:GOH786484 GYD786465:GYD786484 HHZ786465:HHZ786484 HRV786465:HRV786484 IBR786465:IBR786484 ILN786465:ILN786484 IVJ786465:IVJ786484 JFF786465:JFF786484 JPB786465:JPB786484 JYX786465:JYX786484 KIT786465:KIT786484 KSP786465:KSP786484 LCL786465:LCL786484 LMH786465:LMH786484 LWD786465:LWD786484 MFZ786465:MFZ786484 MPV786465:MPV786484 MZR786465:MZR786484 NJN786465:NJN786484 NTJ786465:NTJ786484 ODF786465:ODF786484 ONB786465:ONB786484 OWX786465:OWX786484 PGT786465:PGT786484 PQP786465:PQP786484 QAL786465:QAL786484 QKH786465:QKH786484 QUD786465:QUD786484 RDZ786465:RDZ786484 RNV786465:RNV786484 RXR786465:RXR786484 SHN786465:SHN786484 SRJ786465:SRJ786484 TBF786465:TBF786484 TLB786465:TLB786484 TUX786465:TUX786484 UET786465:UET786484 UOP786465:UOP786484 UYL786465:UYL786484 VIH786465:VIH786484 VSD786465:VSD786484 WBZ786465:WBZ786484 WLV786465:WLV786484 WVR786465:WVR786484 TA64:TA82 JF852001:JF852020 TB852001:TB852020 ACX852001:ACX852020 AMT852001:AMT852020 AWP852001:AWP852020 BGL852001:BGL852020 BQH852001:BQH852020 CAD852001:CAD852020 CJZ852001:CJZ852020 CTV852001:CTV852020 DDR852001:DDR852020 DNN852001:DNN852020 DXJ852001:DXJ852020 EHF852001:EHF852020 ERB852001:ERB852020 FAX852001:FAX852020 FKT852001:FKT852020 FUP852001:FUP852020 GEL852001:GEL852020 GOH852001:GOH852020 GYD852001:GYD852020 HHZ852001:HHZ852020 HRV852001:HRV852020 IBR852001:IBR852020 ILN852001:ILN852020 IVJ852001:IVJ852020 JFF852001:JFF852020 JPB852001:JPB852020 JYX852001:JYX852020 KIT852001:KIT852020 KSP852001:KSP852020 LCL852001:LCL852020 LMH852001:LMH852020 LWD852001:LWD852020 MFZ852001:MFZ852020 MPV852001:MPV852020 MZR852001:MZR852020 NJN852001:NJN852020 NTJ852001:NTJ852020 ODF852001:ODF852020 ONB852001:ONB852020 OWX852001:OWX852020 PGT852001:PGT852020 PQP852001:PQP852020 QAL852001:QAL852020 QKH852001:QKH852020 QUD852001:QUD852020 RDZ852001:RDZ852020 RNV852001:RNV852020 RXR852001:RXR852020 SHN852001:SHN852020 SRJ852001:SRJ852020 TBF852001:TBF852020 TLB852001:TLB852020 TUX852001:TUX852020 UET852001:UET852020 UOP852001:UOP852020 UYL852001:UYL852020 VIH852001:VIH852020 VSD852001:VSD852020 WBZ852001:WBZ852020 WLV852001:WLV852020 WVR852001:WVR852020 JD83 JF917537:JF917556 TB917537:TB917556 ACX917537:ACX917556 AMT917537:AMT917556 AWP917537:AWP917556 BGL917537:BGL917556 BQH917537:BQH917556 CAD917537:CAD917556 CJZ917537:CJZ917556 CTV917537:CTV917556 DDR917537:DDR917556 DNN917537:DNN917556 DXJ917537:DXJ917556 EHF917537:EHF917556 ERB917537:ERB917556 FAX917537:FAX917556 FKT917537:FKT917556 FUP917537:FUP917556 GEL917537:GEL917556 GOH917537:GOH917556 GYD917537:GYD917556 HHZ917537:HHZ917556 HRV917537:HRV917556 IBR917537:IBR917556 ILN917537:ILN917556 IVJ917537:IVJ917556 JFF917537:JFF917556 JPB917537:JPB917556 JYX917537:JYX917556 KIT917537:KIT917556 KSP917537:KSP917556 LCL917537:LCL917556 LMH917537:LMH917556 LWD917537:LWD917556 MFZ917537:MFZ917556 MPV917537:MPV917556 MZR917537:MZR917556 NJN917537:NJN917556 NTJ917537:NTJ917556 ODF917537:ODF917556 ONB917537:ONB917556 OWX917537:OWX917556 PGT917537:PGT917556 PQP917537:PQP917556 QAL917537:QAL917556 QKH917537:QKH917556 QUD917537:QUD917556 RDZ917537:RDZ917556 RNV917537:RNV917556 RXR917537:RXR917556 SHN917537:SHN917556 SRJ917537:SRJ917556 TBF917537:TBF917556 TLB917537:TLB917556 TUX917537:TUX917556 UET917537:UET917556 UOP917537:UOP917556 UYL917537:UYL917556 VIH917537:VIH917556 VSD917537:VSD917556 WBZ917537:WBZ917556 WLV917537:WLV917556 WVR917537:WVR917556 JE64:JE82 JF983073:JF983092 TB983073:TB983092 ACX983073:ACX983092 AMT983073:AMT983092 AWP983073:AWP983092 BGL983073:BGL983092 BQH983073:BQH983092 CAD983073:CAD983092 CJZ983073:CJZ983092 CTV983073:CTV983092 DDR983073:DDR983092 DNN983073:DNN983092 DXJ983073:DXJ983092 EHF983073:EHF983092 ERB983073:ERB983092 FAX983073:FAX983092 FKT983073:FKT983092 FUP983073:FUP983092 GEL983073:GEL983092 GOH983073:GOH983092 GYD983073:GYD983092 HHZ983073:HHZ983092 HRV983073:HRV983092 IBR983073:IBR983092 ILN983073:ILN983092 IVJ983073:IVJ983092 JFF983073:JFF983092 JPB983073:JPB983092 JYX983073:JYX983092 KIT983073:KIT983092 KSP983073:KSP983092 LCL983073:LCL983092 LMH983073:LMH983092 LWD983073:LWD983092 MFZ983073:MFZ983092 MPV983073:MPV983092 MZR983073:MZR983092 NJN983073:NJN983092 NTJ983073:NTJ983092 ODF983073:ODF983092 ONB983073:ONB983092 OWX983073:OWX983092 PGT983073:PGT983092 PQP983073:PQP983092 QAL983073:QAL983092 QKH983073:QKH983092 QUD983073:QUD983092 RDZ983073:RDZ983092 RNV983073:RNV983092 RXR983073:RXR983092 SHN983073:SHN983092 SRJ983073:SRJ983092 TBF983073:TBF983092 TLB983073:TLB983092 TUX983073:TUX983092 UET983073:UET983092 UOP983073:UOP983092 UYL983073:UYL983092 VIH983073:VIH983092 VSD983073:VSD983092 WBZ983073:WBZ983092 WLV983073:WLV983092 WVP83 WVQ64:WVQ82 WLT83 WLU64:WLU82 WBX83 WBY64:WBY82 VSB83 VSC64:VSC82 VIF83 VIG64:VIG82 UYJ83 UYK64:UYK82 UON83 UOO64:UOO82 UER83 UES64:UES82 TUV83 TUW64:TUW82 TKZ83 TLA64:TLA82 TBD83 TBE64:TBE82 SRH83 SRI64:SRI82 SHL83 SHM64:SHM82 RXP83 RXQ64:RXQ82 RNT83 RNU64:RNU82 RDX83 RDY64:RDY82 QUB83 QUC64:QUC82 QKF83 QKG64:QKG82 QAJ83 QAK64:QAK82 PQN83 PQO64:PQO82 PGR83 PGS64:PGS82 OWV83 OWW64:OWW82 OMZ83 ONA64:ONA82 ODD83 ODE64:ODE82 NTH83 NTI64:NTI82 NJL83 NJM64:NJM82 MZP83 MZQ64:MZQ82 MPT83 MPU64:MPU82 MFX83 MFY64:MFY82 LWB83 LWC64:LWC82 LMF83 LMG64:LMG82 LCJ83 LCK64:LCK82 KSN83 KSO64:KSO82 KIR83 KIS64:KIS82 JYV83 JYW64:JYW82 JOZ83 JPA64:JPA82 JFD83 JFE64:JFE82 IVH83 IVI64:IVI82 ILL83 ILM64:ILM82 IBP83 IBQ64:IBQ82 HRT83 HRU64:HRU82 HHX83 HHY64:HHY82 GYB83 GYC64:GYC82 GOF83 GOG64:GOG82 GEJ83 GEK64:GEK82 FUN83 FUO64:FUO82 FKR83 FKS64:FKS82 FAV83 FAW64:FAW82 EQZ83 ERA64:ERA82 EHD83 EHE64:EHE82 DXH83 DXI64:DXI82 DNL83 DNM64:DNM82 DDP83 DDQ64:DDQ82 CTT83 CTU64:CTU82 CJX83 CJY64:CJY82 CAB83 H65569:H65588 H131105:H131124 H196641:H196660 H262177:H262196 H327713:H327732 H393249:H393268 H458785:H458804 H524321:H524340 H589857:H589876 H655393:H655412 H720929:H720948 H786465:H786484 H852001:H852020 H917537:H917556 H983073:H983092" xr:uid="{00000000-0002-0000-0300-000006000000}">
      <formula1>"男,女"</formula1>
    </dataValidation>
    <dataValidation type="list" allowBlank="1" showInputMessage="1" showErrorMessage="1" sqref="WLY983073:WLY983092 JO72:JO78 TK72:TK78 ADG72:ADG78 ANC72:ANC78 AWY72:AWY78 BGU72:BGU78 BQQ72:BQQ78 CAM72:CAM78 CKI72:CKI78 CUE72:CUE78 DEA72:DEA78 DNW72:DNW78 DXS72:DXS78 EHO72:EHO78 ERK72:ERK78 FBG72:FBG78 FLC72:FLC78 FUY72:FUY78 GEU72:GEU78 GOQ72:GOQ78 GYM72:GYM78 HII72:HII78 HSE72:HSE78 ICA72:ICA78 ILW72:ILW78 IVS72:IVS78 JFO72:JFO78 JPK72:JPK78 JZG72:JZG78 KJC72:KJC78 KSY72:KSY78 LCU72:LCU78 LMQ72:LMQ78 LWM72:LWM78 MGI72:MGI78 MQE72:MQE78 NAA72:NAA78 NJW72:NJW78 NTS72:NTS78 ODO72:ODO78 ONK72:ONK78 OXG72:OXG78 PHC72:PHC78 PQY72:PQY78 QAU72:QAU78 QKQ72:QKQ78 QUM72:QUM78 REI72:REI78 ROE72:ROE78 RYA72:RYA78 SHW72:SHW78 SRS72:SRS78 TBO72:TBO78 TLK72:TLK78 TVG72:TVG78 UFC72:UFC78 UOY72:UOY78 UYU72:UYU78 VIQ72:VIQ78 VSM72:VSM78 WCI72:WCI78 WME72:WME78 WWA72:WWA78 ERC83 JP65577:JP65583 TL65577:TL65583 ADH65577:ADH65583 AND65577:AND65583 AWZ65577:AWZ65583 BGV65577:BGV65583 BQR65577:BQR65583 CAN65577:CAN65583 CKJ65577:CKJ65583 CUF65577:CUF65583 DEB65577:DEB65583 DNX65577:DNX65583 DXT65577:DXT65583 EHP65577:EHP65583 ERL65577:ERL65583 FBH65577:FBH65583 FLD65577:FLD65583 FUZ65577:FUZ65583 GEV65577:GEV65583 GOR65577:GOR65583 GYN65577:GYN65583 HIJ65577:HIJ65583 HSF65577:HSF65583 ICB65577:ICB65583 ILX65577:ILX65583 IVT65577:IVT65583 JFP65577:JFP65583 JPL65577:JPL65583 JZH65577:JZH65583 KJD65577:KJD65583 KSZ65577:KSZ65583 LCV65577:LCV65583 LMR65577:LMR65583 LWN65577:LWN65583 MGJ65577:MGJ65583 MQF65577:MQF65583 NAB65577:NAB65583 NJX65577:NJX65583 NTT65577:NTT65583 ODP65577:ODP65583 ONL65577:ONL65583 OXH65577:OXH65583 PHD65577:PHD65583 PQZ65577:PQZ65583 QAV65577:QAV65583 QKR65577:QKR65583 QUN65577:QUN65583 REJ65577:REJ65583 ROF65577:ROF65583 RYB65577:RYB65583 SHX65577:SHX65583 SRT65577:SRT65583 TBP65577:TBP65583 TLL65577:TLL65583 TVH65577:TVH65583 UFD65577:UFD65583 UOZ65577:UOZ65583 UYV65577:UYV65583 VIR65577:VIR65583 VSN65577:VSN65583 WCJ65577:WCJ65583 WMF65577:WMF65583 WWB65577:WWB65583 ERD64:ERD82 JP131113:JP131119 TL131113:TL131119 ADH131113:ADH131119 AND131113:AND131119 AWZ131113:AWZ131119 BGV131113:BGV131119 BQR131113:BQR131119 CAN131113:CAN131119 CKJ131113:CKJ131119 CUF131113:CUF131119 DEB131113:DEB131119 DNX131113:DNX131119 DXT131113:DXT131119 EHP131113:EHP131119 ERL131113:ERL131119 FBH131113:FBH131119 FLD131113:FLD131119 FUZ131113:FUZ131119 GEV131113:GEV131119 GOR131113:GOR131119 GYN131113:GYN131119 HIJ131113:HIJ131119 HSF131113:HSF131119 ICB131113:ICB131119 ILX131113:ILX131119 IVT131113:IVT131119 JFP131113:JFP131119 JPL131113:JPL131119 JZH131113:JZH131119 KJD131113:KJD131119 KSZ131113:KSZ131119 LCV131113:LCV131119 LMR131113:LMR131119 LWN131113:LWN131119 MGJ131113:MGJ131119 MQF131113:MQF131119 NAB131113:NAB131119 NJX131113:NJX131119 NTT131113:NTT131119 ODP131113:ODP131119 ONL131113:ONL131119 OXH131113:OXH131119 PHD131113:PHD131119 PQZ131113:PQZ131119 QAV131113:QAV131119 QKR131113:QKR131119 QUN131113:QUN131119 REJ131113:REJ131119 ROF131113:ROF131119 RYB131113:RYB131119 SHX131113:SHX131119 SRT131113:SRT131119 TBP131113:TBP131119 TLL131113:TLL131119 TVH131113:TVH131119 UFD131113:UFD131119 UOZ131113:UOZ131119 UYV131113:UYV131119 VIR131113:VIR131119 VSN131113:VSN131119 WCJ131113:WCJ131119 WMF131113:WMF131119 WWB131113:WWB131119 EHG83 JP196649:JP196655 TL196649:TL196655 ADH196649:ADH196655 AND196649:AND196655 AWZ196649:AWZ196655 BGV196649:BGV196655 BQR196649:BQR196655 CAN196649:CAN196655 CKJ196649:CKJ196655 CUF196649:CUF196655 DEB196649:DEB196655 DNX196649:DNX196655 DXT196649:DXT196655 EHP196649:EHP196655 ERL196649:ERL196655 FBH196649:FBH196655 FLD196649:FLD196655 FUZ196649:FUZ196655 GEV196649:GEV196655 GOR196649:GOR196655 GYN196649:GYN196655 HIJ196649:HIJ196655 HSF196649:HSF196655 ICB196649:ICB196655 ILX196649:ILX196655 IVT196649:IVT196655 JFP196649:JFP196655 JPL196649:JPL196655 JZH196649:JZH196655 KJD196649:KJD196655 KSZ196649:KSZ196655 LCV196649:LCV196655 LMR196649:LMR196655 LWN196649:LWN196655 MGJ196649:MGJ196655 MQF196649:MQF196655 NAB196649:NAB196655 NJX196649:NJX196655 NTT196649:NTT196655 ODP196649:ODP196655 ONL196649:ONL196655 OXH196649:OXH196655 PHD196649:PHD196655 PQZ196649:PQZ196655 QAV196649:QAV196655 QKR196649:QKR196655 QUN196649:QUN196655 REJ196649:REJ196655 ROF196649:ROF196655 RYB196649:RYB196655 SHX196649:SHX196655 SRT196649:SRT196655 TBP196649:TBP196655 TLL196649:TLL196655 TVH196649:TVH196655 UFD196649:UFD196655 UOZ196649:UOZ196655 UYV196649:UYV196655 VIR196649:VIR196655 VSN196649:VSN196655 WCJ196649:WCJ196655 WMF196649:WMF196655 WWB196649:WWB196655 EHH64:EHH82 JP262185:JP262191 TL262185:TL262191 ADH262185:ADH262191 AND262185:AND262191 AWZ262185:AWZ262191 BGV262185:BGV262191 BQR262185:BQR262191 CAN262185:CAN262191 CKJ262185:CKJ262191 CUF262185:CUF262191 DEB262185:DEB262191 DNX262185:DNX262191 DXT262185:DXT262191 EHP262185:EHP262191 ERL262185:ERL262191 FBH262185:FBH262191 FLD262185:FLD262191 FUZ262185:FUZ262191 GEV262185:GEV262191 GOR262185:GOR262191 GYN262185:GYN262191 HIJ262185:HIJ262191 HSF262185:HSF262191 ICB262185:ICB262191 ILX262185:ILX262191 IVT262185:IVT262191 JFP262185:JFP262191 JPL262185:JPL262191 JZH262185:JZH262191 KJD262185:KJD262191 KSZ262185:KSZ262191 LCV262185:LCV262191 LMR262185:LMR262191 LWN262185:LWN262191 MGJ262185:MGJ262191 MQF262185:MQF262191 NAB262185:NAB262191 NJX262185:NJX262191 NTT262185:NTT262191 ODP262185:ODP262191 ONL262185:ONL262191 OXH262185:OXH262191 PHD262185:PHD262191 PQZ262185:PQZ262191 QAV262185:QAV262191 QKR262185:QKR262191 QUN262185:QUN262191 REJ262185:REJ262191 ROF262185:ROF262191 RYB262185:RYB262191 SHX262185:SHX262191 SRT262185:SRT262191 TBP262185:TBP262191 TLL262185:TLL262191 TVH262185:TVH262191 UFD262185:UFD262191 UOZ262185:UOZ262191 UYV262185:UYV262191 VIR262185:VIR262191 VSN262185:VSN262191 WCJ262185:WCJ262191 WMF262185:WMF262191 WWB262185:WWB262191 DXK83 JP327721:JP327727 TL327721:TL327727 ADH327721:ADH327727 AND327721:AND327727 AWZ327721:AWZ327727 BGV327721:BGV327727 BQR327721:BQR327727 CAN327721:CAN327727 CKJ327721:CKJ327727 CUF327721:CUF327727 DEB327721:DEB327727 DNX327721:DNX327727 DXT327721:DXT327727 EHP327721:EHP327727 ERL327721:ERL327727 FBH327721:FBH327727 FLD327721:FLD327727 FUZ327721:FUZ327727 GEV327721:GEV327727 GOR327721:GOR327727 GYN327721:GYN327727 HIJ327721:HIJ327727 HSF327721:HSF327727 ICB327721:ICB327727 ILX327721:ILX327727 IVT327721:IVT327727 JFP327721:JFP327727 JPL327721:JPL327727 JZH327721:JZH327727 KJD327721:KJD327727 KSZ327721:KSZ327727 LCV327721:LCV327727 LMR327721:LMR327727 LWN327721:LWN327727 MGJ327721:MGJ327727 MQF327721:MQF327727 NAB327721:NAB327727 NJX327721:NJX327727 NTT327721:NTT327727 ODP327721:ODP327727 ONL327721:ONL327727 OXH327721:OXH327727 PHD327721:PHD327727 PQZ327721:PQZ327727 QAV327721:QAV327727 QKR327721:QKR327727 QUN327721:QUN327727 REJ327721:REJ327727 ROF327721:ROF327727 RYB327721:RYB327727 SHX327721:SHX327727 SRT327721:SRT327727 TBP327721:TBP327727 TLL327721:TLL327727 TVH327721:TVH327727 UFD327721:UFD327727 UOZ327721:UOZ327727 UYV327721:UYV327727 VIR327721:VIR327727 VSN327721:VSN327727 WCJ327721:WCJ327727 WMF327721:WMF327727 WWB327721:WWB327727 DXL64:DXL82 JP393257:JP393263 TL393257:TL393263 ADH393257:ADH393263 AND393257:AND393263 AWZ393257:AWZ393263 BGV393257:BGV393263 BQR393257:BQR393263 CAN393257:CAN393263 CKJ393257:CKJ393263 CUF393257:CUF393263 DEB393257:DEB393263 DNX393257:DNX393263 DXT393257:DXT393263 EHP393257:EHP393263 ERL393257:ERL393263 FBH393257:FBH393263 FLD393257:FLD393263 FUZ393257:FUZ393263 GEV393257:GEV393263 GOR393257:GOR393263 GYN393257:GYN393263 HIJ393257:HIJ393263 HSF393257:HSF393263 ICB393257:ICB393263 ILX393257:ILX393263 IVT393257:IVT393263 JFP393257:JFP393263 JPL393257:JPL393263 JZH393257:JZH393263 KJD393257:KJD393263 KSZ393257:KSZ393263 LCV393257:LCV393263 LMR393257:LMR393263 LWN393257:LWN393263 MGJ393257:MGJ393263 MQF393257:MQF393263 NAB393257:NAB393263 NJX393257:NJX393263 NTT393257:NTT393263 ODP393257:ODP393263 ONL393257:ONL393263 OXH393257:OXH393263 PHD393257:PHD393263 PQZ393257:PQZ393263 QAV393257:QAV393263 QKR393257:QKR393263 QUN393257:QUN393263 REJ393257:REJ393263 ROF393257:ROF393263 RYB393257:RYB393263 SHX393257:SHX393263 SRT393257:SRT393263 TBP393257:TBP393263 TLL393257:TLL393263 TVH393257:TVH393263 UFD393257:UFD393263 UOZ393257:UOZ393263 UYV393257:UYV393263 VIR393257:VIR393263 VSN393257:VSN393263 WCJ393257:WCJ393263 WMF393257:WMF393263 WWB393257:WWB393263 DNO83 JP458793:JP458799 TL458793:TL458799 ADH458793:ADH458799 AND458793:AND458799 AWZ458793:AWZ458799 BGV458793:BGV458799 BQR458793:BQR458799 CAN458793:CAN458799 CKJ458793:CKJ458799 CUF458793:CUF458799 DEB458793:DEB458799 DNX458793:DNX458799 DXT458793:DXT458799 EHP458793:EHP458799 ERL458793:ERL458799 FBH458793:FBH458799 FLD458793:FLD458799 FUZ458793:FUZ458799 GEV458793:GEV458799 GOR458793:GOR458799 GYN458793:GYN458799 HIJ458793:HIJ458799 HSF458793:HSF458799 ICB458793:ICB458799 ILX458793:ILX458799 IVT458793:IVT458799 JFP458793:JFP458799 JPL458793:JPL458799 JZH458793:JZH458799 KJD458793:KJD458799 KSZ458793:KSZ458799 LCV458793:LCV458799 LMR458793:LMR458799 LWN458793:LWN458799 MGJ458793:MGJ458799 MQF458793:MQF458799 NAB458793:NAB458799 NJX458793:NJX458799 NTT458793:NTT458799 ODP458793:ODP458799 ONL458793:ONL458799 OXH458793:OXH458799 PHD458793:PHD458799 PQZ458793:PQZ458799 QAV458793:QAV458799 QKR458793:QKR458799 QUN458793:QUN458799 REJ458793:REJ458799 ROF458793:ROF458799 RYB458793:RYB458799 SHX458793:SHX458799 SRT458793:SRT458799 TBP458793:TBP458799 TLL458793:TLL458799 TVH458793:TVH458799 UFD458793:UFD458799 UOZ458793:UOZ458799 UYV458793:UYV458799 VIR458793:VIR458799 VSN458793:VSN458799 WCJ458793:WCJ458799 WMF458793:WMF458799 WWB458793:WWB458799 DNP64:DNP82 JP524329:JP524335 TL524329:TL524335 ADH524329:ADH524335 AND524329:AND524335 AWZ524329:AWZ524335 BGV524329:BGV524335 BQR524329:BQR524335 CAN524329:CAN524335 CKJ524329:CKJ524335 CUF524329:CUF524335 DEB524329:DEB524335 DNX524329:DNX524335 DXT524329:DXT524335 EHP524329:EHP524335 ERL524329:ERL524335 FBH524329:FBH524335 FLD524329:FLD524335 FUZ524329:FUZ524335 GEV524329:GEV524335 GOR524329:GOR524335 GYN524329:GYN524335 HIJ524329:HIJ524335 HSF524329:HSF524335 ICB524329:ICB524335 ILX524329:ILX524335 IVT524329:IVT524335 JFP524329:JFP524335 JPL524329:JPL524335 JZH524329:JZH524335 KJD524329:KJD524335 KSZ524329:KSZ524335 LCV524329:LCV524335 LMR524329:LMR524335 LWN524329:LWN524335 MGJ524329:MGJ524335 MQF524329:MQF524335 NAB524329:NAB524335 NJX524329:NJX524335 NTT524329:NTT524335 ODP524329:ODP524335 ONL524329:ONL524335 OXH524329:OXH524335 PHD524329:PHD524335 PQZ524329:PQZ524335 QAV524329:QAV524335 QKR524329:QKR524335 QUN524329:QUN524335 REJ524329:REJ524335 ROF524329:ROF524335 RYB524329:RYB524335 SHX524329:SHX524335 SRT524329:SRT524335 TBP524329:TBP524335 TLL524329:TLL524335 TVH524329:TVH524335 UFD524329:UFD524335 UOZ524329:UOZ524335 UYV524329:UYV524335 VIR524329:VIR524335 VSN524329:VSN524335 WCJ524329:WCJ524335 WMF524329:WMF524335 WWB524329:WWB524335 DDS83 JP589865:JP589871 TL589865:TL589871 ADH589865:ADH589871 AND589865:AND589871 AWZ589865:AWZ589871 BGV589865:BGV589871 BQR589865:BQR589871 CAN589865:CAN589871 CKJ589865:CKJ589871 CUF589865:CUF589871 DEB589865:DEB589871 DNX589865:DNX589871 DXT589865:DXT589871 EHP589865:EHP589871 ERL589865:ERL589871 FBH589865:FBH589871 FLD589865:FLD589871 FUZ589865:FUZ589871 GEV589865:GEV589871 GOR589865:GOR589871 GYN589865:GYN589871 HIJ589865:HIJ589871 HSF589865:HSF589871 ICB589865:ICB589871 ILX589865:ILX589871 IVT589865:IVT589871 JFP589865:JFP589871 JPL589865:JPL589871 JZH589865:JZH589871 KJD589865:KJD589871 KSZ589865:KSZ589871 LCV589865:LCV589871 LMR589865:LMR589871 LWN589865:LWN589871 MGJ589865:MGJ589871 MQF589865:MQF589871 NAB589865:NAB589871 NJX589865:NJX589871 NTT589865:NTT589871 ODP589865:ODP589871 ONL589865:ONL589871 OXH589865:OXH589871 PHD589865:PHD589871 PQZ589865:PQZ589871 QAV589865:QAV589871 QKR589865:QKR589871 QUN589865:QUN589871 REJ589865:REJ589871 ROF589865:ROF589871 RYB589865:RYB589871 SHX589865:SHX589871 SRT589865:SRT589871 TBP589865:TBP589871 TLL589865:TLL589871 TVH589865:TVH589871 UFD589865:UFD589871 UOZ589865:UOZ589871 UYV589865:UYV589871 VIR589865:VIR589871 VSN589865:VSN589871 WCJ589865:WCJ589871 WMF589865:WMF589871 WWB589865:WWB589871 DDT64:DDT82 JP655401:JP655407 TL655401:TL655407 ADH655401:ADH655407 AND655401:AND655407 AWZ655401:AWZ655407 BGV655401:BGV655407 BQR655401:BQR655407 CAN655401:CAN655407 CKJ655401:CKJ655407 CUF655401:CUF655407 DEB655401:DEB655407 DNX655401:DNX655407 DXT655401:DXT655407 EHP655401:EHP655407 ERL655401:ERL655407 FBH655401:FBH655407 FLD655401:FLD655407 FUZ655401:FUZ655407 GEV655401:GEV655407 GOR655401:GOR655407 GYN655401:GYN655407 HIJ655401:HIJ655407 HSF655401:HSF655407 ICB655401:ICB655407 ILX655401:ILX655407 IVT655401:IVT655407 JFP655401:JFP655407 JPL655401:JPL655407 JZH655401:JZH655407 KJD655401:KJD655407 KSZ655401:KSZ655407 LCV655401:LCV655407 LMR655401:LMR655407 LWN655401:LWN655407 MGJ655401:MGJ655407 MQF655401:MQF655407 NAB655401:NAB655407 NJX655401:NJX655407 NTT655401:NTT655407 ODP655401:ODP655407 ONL655401:ONL655407 OXH655401:OXH655407 PHD655401:PHD655407 PQZ655401:PQZ655407 QAV655401:QAV655407 QKR655401:QKR655407 QUN655401:QUN655407 REJ655401:REJ655407 ROF655401:ROF655407 RYB655401:RYB655407 SHX655401:SHX655407 SRT655401:SRT655407 TBP655401:TBP655407 TLL655401:TLL655407 TVH655401:TVH655407 UFD655401:UFD655407 UOZ655401:UOZ655407 UYV655401:UYV655407 VIR655401:VIR655407 VSN655401:VSN655407 WCJ655401:WCJ655407 WMF655401:WMF655407 WWB655401:WWB655407 CTW83 JP720937:JP720943 TL720937:TL720943 ADH720937:ADH720943 AND720937:AND720943 AWZ720937:AWZ720943 BGV720937:BGV720943 BQR720937:BQR720943 CAN720937:CAN720943 CKJ720937:CKJ720943 CUF720937:CUF720943 DEB720937:DEB720943 DNX720937:DNX720943 DXT720937:DXT720943 EHP720937:EHP720943 ERL720937:ERL720943 FBH720937:FBH720943 FLD720937:FLD720943 FUZ720937:FUZ720943 GEV720937:GEV720943 GOR720937:GOR720943 GYN720937:GYN720943 HIJ720937:HIJ720943 HSF720937:HSF720943 ICB720937:ICB720943 ILX720937:ILX720943 IVT720937:IVT720943 JFP720937:JFP720943 JPL720937:JPL720943 JZH720937:JZH720943 KJD720937:KJD720943 KSZ720937:KSZ720943 LCV720937:LCV720943 LMR720937:LMR720943 LWN720937:LWN720943 MGJ720937:MGJ720943 MQF720937:MQF720943 NAB720937:NAB720943 NJX720937:NJX720943 NTT720937:NTT720943 ODP720937:ODP720943 ONL720937:ONL720943 OXH720937:OXH720943 PHD720937:PHD720943 PQZ720937:PQZ720943 QAV720937:QAV720943 QKR720937:QKR720943 QUN720937:QUN720943 REJ720937:REJ720943 ROF720937:ROF720943 RYB720937:RYB720943 SHX720937:SHX720943 SRT720937:SRT720943 TBP720937:TBP720943 TLL720937:TLL720943 TVH720937:TVH720943 UFD720937:UFD720943 UOZ720937:UOZ720943 UYV720937:UYV720943 VIR720937:VIR720943 VSN720937:VSN720943 WCJ720937:WCJ720943 WMF720937:WMF720943 WWB720937:WWB720943 CTX64:CTX82 JP786473:JP786479 TL786473:TL786479 ADH786473:ADH786479 AND786473:AND786479 AWZ786473:AWZ786479 BGV786473:BGV786479 BQR786473:BQR786479 CAN786473:CAN786479 CKJ786473:CKJ786479 CUF786473:CUF786479 DEB786473:DEB786479 DNX786473:DNX786479 DXT786473:DXT786479 EHP786473:EHP786479 ERL786473:ERL786479 FBH786473:FBH786479 FLD786473:FLD786479 FUZ786473:FUZ786479 GEV786473:GEV786479 GOR786473:GOR786479 GYN786473:GYN786479 HIJ786473:HIJ786479 HSF786473:HSF786479 ICB786473:ICB786479 ILX786473:ILX786479 IVT786473:IVT786479 JFP786473:JFP786479 JPL786473:JPL786479 JZH786473:JZH786479 KJD786473:KJD786479 KSZ786473:KSZ786479 LCV786473:LCV786479 LMR786473:LMR786479 LWN786473:LWN786479 MGJ786473:MGJ786479 MQF786473:MQF786479 NAB786473:NAB786479 NJX786473:NJX786479 NTT786473:NTT786479 ODP786473:ODP786479 ONL786473:ONL786479 OXH786473:OXH786479 PHD786473:PHD786479 PQZ786473:PQZ786479 QAV786473:QAV786479 QKR786473:QKR786479 QUN786473:QUN786479 REJ786473:REJ786479 ROF786473:ROF786479 RYB786473:RYB786479 SHX786473:SHX786479 SRT786473:SRT786479 TBP786473:TBP786479 TLL786473:TLL786479 TVH786473:TVH786479 UFD786473:UFD786479 UOZ786473:UOZ786479 UYV786473:UYV786479 VIR786473:VIR786479 VSN786473:VSN786479 WCJ786473:WCJ786479 WMF786473:WMF786479 WWB786473:WWB786479 CKA83 JP852009:JP852015 TL852009:TL852015 ADH852009:ADH852015 AND852009:AND852015 AWZ852009:AWZ852015 BGV852009:BGV852015 BQR852009:BQR852015 CAN852009:CAN852015 CKJ852009:CKJ852015 CUF852009:CUF852015 DEB852009:DEB852015 DNX852009:DNX852015 DXT852009:DXT852015 EHP852009:EHP852015 ERL852009:ERL852015 FBH852009:FBH852015 FLD852009:FLD852015 FUZ852009:FUZ852015 GEV852009:GEV852015 GOR852009:GOR852015 GYN852009:GYN852015 HIJ852009:HIJ852015 HSF852009:HSF852015 ICB852009:ICB852015 ILX852009:ILX852015 IVT852009:IVT852015 JFP852009:JFP852015 JPL852009:JPL852015 JZH852009:JZH852015 KJD852009:KJD852015 KSZ852009:KSZ852015 LCV852009:LCV852015 LMR852009:LMR852015 LWN852009:LWN852015 MGJ852009:MGJ852015 MQF852009:MQF852015 NAB852009:NAB852015 NJX852009:NJX852015 NTT852009:NTT852015 ODP852009:ODP852015 ONL852009:ONL852015 OXH852009:OXH852015 PHD852009:PHD852015 PQZ852009:PQZ852015 QAV852009:QAV852015 QKR852009:QKR852015 QUN852009:QUN852015 REJ852009:REJ852015 ROF852009:ROF852015 RYB852009:RYB852015 SHX852009:SHX852015 SRT852009:SRT852015 TBP852009:TBP852015 TLL852009:TLL852015 TVH852009:TVH852015 UFD852009:UFD852015 UOZ852009:UOZ852015 UYV852009:UYV852015 VIR852009:VIR852015 VSN852009:VSN852015 WCJ852009:WCJ852015 WMF852009:WMF852015 WWB852009:WWB852015 CKB64:CKB82 JP917545:JP917551 TL917545:TL917551 ADH917545:ADH917551 AND917545:AND917551 AWZ917545:AWZ917551 BGV917545:BGV917551 BQR917545:BQR917551 CAN917545:CAN917551 CKJ917545:CKJ917551 CUF917545:CUF917551 DEB917545:DEB917551 DNX917545:DNX917551 DXT917545:DXT917551 EHP917545:EHP917551 ERL917545:ERL917551 FBH917545:FBH917551 FLD917545:FLD917551 FUZ917545:FUZ917551 GEV917545:GEV917551 GOR917545:GOR917551 GYN917545:GYN917551 HIJ917545:HIJ917551 HSF917545:HSF917551 ICB917545:ICB917551 ILX917545:ILX917551 IVT917545:IVT917551 JFP917545:JFP917551 JPL917545:JPL917551 JZH917545:JZH917551 KJD917545:KJD917551 KSZ917545:KSZ917551 LCV917545:LCV917551 LMR917545:LMR917551 LWN917545:LWN917551 MGJ917545:MGJ917551 MQF917545:MQF917551 NAB917545:NAB917551 NJX917545:NJX917551 NTT917545:NTT917551 ODP917545:ODP917551 ONL917545:ONL917551 OXH917545:OXH917551 PHD917545:PHD917551 PQZ917545:PQZ917551 QAV917545:QAV917551 QKR917545:QKR917551 QUN917545:QUN917551 REJ917545:REJ917551 ROF917545:ROF917551 RYB917545:RYB917551 SHX917545:SHX917551 SRT917545:SRT917551 TBP917545:TBP917551 TLL917545:TLL917551 TVH917545:TVH917551 UFD917545:UFD917551 UOZ917545:UOZ917551 UYV917545:UYV917551 VIR917545:VIR917551 VSN917545:VSN917551 WCJ917545:WCJ917551 WMF917545:WMF917551 WWB917545:WWB917551 CAE83 JP983081:JP983087 TL983081:TL983087 ADH983081:ADH983087 AND983081:AND983087 AWZ983081:AWZ983087 BGV983081:BGV983087 BQR983081:BQR983087 CAN983081:CAN983087 CKJ983081:CKJ983087 CUF983081:CUF983087 DEB983081:DEB983087 DNX983081:DNX983087 DXT983081:DXT983087 EHP983081:EHP983087 ERL983081:ERL983087 FBH983081:FBH983087 FLD983081:FLD983087 FUZ983081:FUZ983087 GEV983081:GEV983087 GOR983081:GOR983087 GYN983081:GYN983087 HIJ983081:HIJ983087 HSF983081:HSF983087 ICB983081:ICB983087 ILX983081:ILX983087 IVT983081:IVT983087 JFP983081:JFP983087 JPL983081:JPL983087 JZH983081:JZH983087 KJD983081:KJD983087 KSZ983081:KSZ983087 LCV983081:LCV983087 LMR983081:LMR983087 LWN983081:LWN983087 MGJ983081:MGJ983087 MQF983081:MQF983087 NAB983081:NAB983087 NJX983081:NJX983087 NTT983081:NTT983087 ODP983081:ODP983087 ONL983081:ONL983087 OXH983081:OXH983087 PHD983081:PHD983087 PQZ983081:PQZ983087 QAV983081:QAV983087 QKR983081:QKR983087 QUN983081:QUN983087 REJ983081:REJ983087 ROF983081:ROF983087 RYB983081:RYB983087 SHX983081:SHX983087 SRT983081:SRT983087 TBP983081:TBP983087 TLL983081:TLL983087 TVH983081:TVH983087 UFD983081:UFD983087 UOZ983081:UOZ983087 UYV983081:UYV983087 VIR983081:VIR983087 VSN983081:VSN983087 WCJ983081:WCJ983087 WMF983081:WMF983087 WWB983081:WWB983087 WVU983073:WVU983092 CAF64:CAF82 JI65569:JI65588 TE65569:TE65588 ADA65569:ADA65588 AMW65569:AMW65588 AWS65569:AWS65588 BGO65569:BGO65588 BQK65569:BQK65588 CAG65569:CAG65588 CKC65569:CKC65588 CTY65569:CTY65588 DDU65569:DDU65588 DNQ65569:DNQ65588 DXM65569:DXM65588 EHI65569:EHI65588 ERE65569:ERE65588 FBA65569:FBA65588 FKW65569:FKW65588 FUS65569:FUS65588 GEO65569:GEO65588 GOK65569:GOK65588 GYG65569:GYG65588 HIC65569:HIC65588 HRY65569:HRY65588 IBU65569:IBU65588 ILQ65569:ILQ65588 IVM65569:IVM65588 JFI65569:JFI65588 JPE65569:JPE65588 JZA65569:JZA65588 KIW65569:KIW65588 KSS65569:KSS65588 LCO65569:LCO65588 LMK65569:LMK65588 LWG65569:LWG65588 MGC65569:MGC65588 MPY65569:MPY65588 MZU65569:MZU65588 NJQ65569:NJQ65588 NTM65569:NTM65588 ODI65569:ODI65588 ONE65569:ONE65588 OXA65569:OXA65588 PGW65569:PGW65588 PQS65569:PQS65588 QAO65569:QAO65588 QKK65569:QKK65588 QUG65569:QUG65588 REC65569:REC65588 RNY65569:RNY65588 RXU65569:RXU65588 SHQ65569:SHQ65588 SRM65569:SRM65588 TBI65569:TBI65588 TLE65569:TLE65588 TVA65569:TVA65588 UEW65569:UEW65588 UOS65569:UOS65588 UYO65569:UYO65588 VIK65569:VIK65588 VSG65569:VSG65588 WCC65569:WCC65588 WLY65569:WLY65588 WVU65569:WVU65588 BQI83 JI131105:JI131124 TE131105:TE131124 ADA131105:ADA131124 AMW131105:AMW131124 AWS131105:AWS131124 BGO131105:BGO131124 BQK131105:BQK131124 CAG131105:CAG131124 CKC131105:CKC131124 CTY131105:CTY131124 DDU131105:DDU131124 DNQ131105:DNQ131124 DXM131105:DXM131124 EHI131105:EHI131124 ERE131105:ERE131124 FBA131105:FBA131124 FKW131105:FKW131124 FUS131105:FUS131124 GEO131105:GEO131124 GOK131105:GOK131124 GYG131105:GYG131124 HIC131105:HIC131124 HRY131105:HRY131124 IBU131105:IBU131124 ILQ131105:ILQ131124 IVM131105:IVM131124 JFI131105:JFI131124 JPE131105:JPE131124 JZA131105:JZA131124 KIW131105:KIW131124 KSS131105:KSS131124 LCO131105:LCO131124 LMK131105:LMK131124 LWG131105:LWG131124 MGC131105:MGC131124 MPY131105:MPY131124 MZU131105:MZU131124 NJQ131105:NJQ131124 NTM131105:NTM131124 ODI131105:ODI131124 ONE131105:ONE131124 OXA131105:OXA131124 PGW131105:PGW131124 PQS131105:PQS131124 QAO131105:QAO131124 QKK131105:QKK131124 QUG131105:QUG131124 REC131105:REC131124 RNY131105:RNY131124 RXU131105:RXU131124 SHQ131105:SHQ131124 SRM131105:SRM131124 TBI131105:TBI131124 TLE131105:TLE131124 TVA131105:TVA131124 UEW131105:UEW131124 UOS131105:UOS131124 UYO131105:UYO131124 VIK131105:VIK131124 VSG131105:VSG131124 WCC131105:WCC131124 WLY131105:WLY131124 WVU131105:WVU131124 BQJ64:BQJ82 JI196641:JI196660 TE196641:TE196660 ADA196641:ADA196660 AMW196641:AMW196660 AWS196641:AWS196660 BGO196641:BGO196660 BQK196641:BQK196660 CAG196641:CAG196660 CKC196641:CKC196660 CTY196641:CTY196660 DDU196641:DDU196660 DNQ196641:DNQ196660 DXM196641:DXM196660 EHI196641:EHI196660 ERE196641:ERE196660 FBA196641:FBA196660 FKW196641:FKW196660 FUS196641:FUS196660 GEO196641:GEO196660 GOK196641:GOK196660 GYG196641:GYG196660 HIC196641:HIC196660 HRY196641:HRY196660 IBU196641:IBU196660 ILQ196641:ILQ196660 IVM196641:IVM196660 JFI196641:JFI196660 JPE196641:JPE196660 JZA196641:JZA196660 KIW196641:KIW196660 KSS196641:KSS196660 LCO196641:LCO196660 LMK196641:LMK196660 LWG196641:LWG196660 MGC196641:MGC196660 MPY196641:MPY196660 MZU196641:MZU196660 NJQ196641:NJQ196660 NTM196641:NTM196660 ODI196641:ODI196660 ONE196641:ONE196660 OXA196641:OXA196660 PGW196641:PGW196660 PQS196641:PQS196660 QAO196641:QAO196660 QKK196641:QKK196660 QUG196641:QUG196660 REC196641:REC196660 RNY196641:RNY196660 RXU196641:RXU196660 SHQ196641:SHQ196660 SRM196641:SRM196660 TBI196641:TBI196660 TLE196641:TLE196660 TVA196641:TVA196660 UEW196641:UEW196660 UOS196641:UOS196660 UYO196641:UYO196660 VIK196641:VIK196660 VSG196641:VSG196660 WCC196641:WCC196660 WLY196641:WLY196660 WVU196641:WVU196660 BGM83 JI262177:JI262196 TE262177:TE262196 ADA262177:ADA262196 AMW262177:AMW262196 AWS262177:AWS262196 BGO262177:BGO262196 BQK262177:BQK262196 CAG262177:CAG262196 CKC262177:CKC262196 CTY262177:CTY262196 DDU262177:DDU262196 DNQ262177:DNQ262196 DXM262177:DXM262196 EHI262177:EHI262196 ERE262177:ERE262196 FBA262177:FBA262196 FKW262177:FKW262196 FUS262177:FUS262196 GEO262177:GEO262196 GOK262177:GOK262196 GYG262177:GYG262196 HIC262177:HIC262196 HRY262177:HRY262196 IBU262177:IBU262196 ILQ262177:ILQ262196 IVM262177:IVM262196 JFI262177:JFI262196 JPE262177:JPE262196 JZA262177:JZA262196 KIW262177:KIW262196 KSS262177:KSS262196 LCO262177:LCO262196 LMK262177:LMK262196 LWG262177:LWG262196 MGC262177:MGC262196 MPY262177:MPY262196 MZU262177:MZU262196 NJQ262177:NJQ262196 NTM262177:NTM262196 ODI262177:ODI262196 ONE262177:ONE262196 OXA262177:OXA262196 PGW262177:PGW262196 PQS262177:PQS262196 QAO262177:QAO262196 QKK262177:QKK262196 QUG262177:QUG262196 REC262177:REC262196 RNY262177:RNY262196 RXU262177:RXU262196 SHQ262177:SHQ262196 SRM262177:SRM262196 TBI262177:TBI262196 TLE262177:TLE262196 TVA262177:TVA262196 UEW262177:UEW262196 UOS262177:UOS262196 UYO262177:UYO262196 VIK262177:VIK262196 VSG262177:VSG262196 WCC262177:WCC262196 WLY262177:WLY262196 WVU262177:WVU262196 BGN64:BGN82 JI327713:JI327732 TE327713:TE327732 ADA327713:ADA327732 AMW327713:AMW327732 AWS327713:AWS327732 BGO327713:BGO327732 BQK327713:BQK327732 CAG327713:CAG327732 CKC327713:CKC327732 CTY327713:CTY327732 DDU327713:DDU327732 DNQ327713:DNQ327732 DXM327713:DXM327732 EHI327713:EHI327732 ERE327713:ERE327732 FBA327713:FBA327732 FKW327713:FKW327732 FUS327713:FUS327732 GEO327713:GEO327732 GOK327713:GOK327732 GYG327713:GYG327732 HIC327713:HIC327732 HRY327713:HRY327732 IBU327713:IBU327732 ILQ327713:ILQ327732 IVM327713:IVM327732 JFI327713:JFI327732 JPE327713:JPE327732 JZA327713:JZA327732 KIW327713:KIW327732 KSS327713:KSS327732 LCO327713:LCO327732 LMK327713:LMK327732 LWG327713:LWG327732 MGC327713:MGC327732 MPY327713:MPY327732 MZU327713:MZU327732 NJQ327713:NJQ327732 NTM327713:NTM327732 ODI327713:ODI327732 ONE327713:ONE327732 OXA327713:OXA327732 PGW327713:PGW327732 PQS327713:PQS327732 QAO327713:QAO327732 QKK327713:QKK327732 QUG327713:QUG327732 REC327713:REC327732 RNY327713:RNY327732 RXU327713:RXU327732 SHQ327713:SHQ327732 SRM327713:SRM327732 TBI327713:TBI327732 TLE327713:TLE327732 TVA327713:TVA327732 UEW327713:UEW327732 UOS327713:UOS327732 UYO327713:UYO327732 VIK327713:VIK327732 VSG327713:VSG327732 WCC327713:WCC327732 WLY327713:WLY327732 WVU327713:WVU327732 AWQ83 JI393249:JI393268 TE393249:TE393268 ADA393249:ADA393268 AMW393249:AMW393268 AWS393249:AWS393268 BGO393249:BGO393268 BQK393249:BQK393268 CAG393249:CAG393268 CKC393249:CKC393268 CTY393249:CTY393268 DDU393249:DDU393268 DNQ393249:DNQ393268 DXM393249:DXM393268 EHI393249:EHI393268 ERE393249:ERE393268 FBA393249:FBA393268 FKW393249:FKW393268 FUS393249:FUS393268 GEO393249:GEO393268 GOK393249:GOK393268 GYG393249:GYG393268 HIC393249:HIC393268 HRY393249:HRY393268 IBU393249:IBU393268 ILQ393249:ILQ393268 IVM393249:IVM393268 JFI393249:JFI393268 JPE393249:JPE393268 JZA393249:JZA393268 KIW393249:KIW393268 KSS393249:KSS393268 LCO393249:LCO393268 LMK393249:LMK393268 LWG393249:LWG393268 MGC393249:MGC393268 MPY393249:MPY393268 MZU393249:MZU393268 NJQ393249:NJQ393268 NTM393249:NTM393268 ODI393249:ODI393268 ONE393249:ONE393268 OXA393249:OXA393268 PGW393249:PGW393268 PQS393249:PQS393268 QAO393249:QAO393268 QKK393249:QKK393268 QUG393249:QUG393268 REC393249:REC393268 RNY393249:RNY393268 RXU393249:RXU393268 SHQ393249:SHQ393268 SRM393249:SRM393268 TBI393249:TBI393268 TLE393249:TLE393268 TVA393249:TVA393268 UEW393249:UEW393268 UOS393249:UOS393268 UYO393249:UYO393268 VIK393249:VIK393268 VSG393249:VSG393268 WCC393249:WCC393268 WLY393249:WLY393268 WVU393249:WVU393268 AWR64:AWR82 JI458785:JI458804 TE458785:TE458804 ADA458785:ADA458804 AMW458785:AMW458804 AWS458785:AWS458804 BGO458785:BGO458804 BQK458785:BQK458804 CAG458785:CAG458804 CKC458785:CKC458804 CTY458785:CTY458804 DDU458785:DDU458804 DNQ458785:DNQ458804 DXM458785:DXM458804 EHI458785:EHI458804 ERE458785:ERE458804 FBA458785:FBA458804 FKW458785:FKW458804 FUS458785:FUS458804 GEO458785:GEO458804 GOK458785:GOK458804 GYG458785:GYG458804 HIC458785:HIC458804 HRY458785:HRY458804 IBU458785:IBU458804 ILQ458785:ILQ458804 IVM458785:IVM458804 JFI458785:JFI458804 JPE458785:JPE458804 JZA458785:JZA458804 KIW458785:KIW458804 KSS458785:KSS458804 LCO458785:LCO458804 LMK458785:LMK458804 LWG458785:LWG458804 MGC458785:MGC458804 MPY458785:MPY458804 MZU458785:MZU458804 NJQ458785:NJQ458804 NTM458785:NTM458804 ODI458785:ODI458804 ONE458785:ONE458804 OXA458785:OXA458804 PGW458785:PGW458804 PQS458785:PQS458804 QAO458785:QAO458804 QKK458785:QKK458804 QUG458785:QUG458804 REC458785:REC458804 RNY458785:RNY458804 RXU458785:RXU458804 SHQ458785:SHQ458804 SRM458785:SRM458804 TBI458785:TBI458804 TLE458785:TLE458804 TVA458785:TVA458804 UEW458785:UEW458804 UOS458785:UOS458804 UYO458785:UYO458804 VIK458785:VIK458804 VSG458785:VSG458804 WCC458785:WCC458804 WLY458785:WLY458804 WVU458785:WVU458804 AMU83 JI524321:JI524340 TE524321:TE524340 ADA524321:ADA524340 AMW524321:AMW524340 AWS524321:AWS524340 BGO524321:BGO524340 BQK524321:BQK524340 CAG524321:CAG524340 CKC524321:CKC524340 CTY524321:CTY524340 DDU524321:DDU524340 DNQ524321:DNQ524340 DXM524321:DXM524340 EHI524321:EHI524340 ERE524321:ERE524340 FBA524321:FBA524340 FKW524321:FKW524340 FUS524321:FUS524340 GEO524321:GEO524340 GOK524321:GOK524340 GYG524321:GYG524340 HIC524321:HIC524340 HRY524321:HRY524340 IBU524321:IBU524340 ILQ524321:ILQ524340 IVM524321:IVM524340 JFI524321:JFI524340 JPE524321:JPE524340 JZA524321:JZA524340 KIW524321:KIW524340 KSS524321:KSS524340 LCO524321:LCO524340 LMK524321:LMK524340 LWG524321:LWG524340 MGC524321:MGC524340 MPY524321:MPY524340 MZU524321:MZU524340 NJQ524321:NJQ524340 NTM524321:NTM524340 ODI524321:ODI524340 ONE524321:ONE524340 OXA524321:OXA524340 PGW524321:PGW524340 PQS524321:PQS524340 QAO524321:QAO524340 QKK524321:QKK524340 QUG524321:QUG524340 REC524321:REC524340 RNY524321:RNY524340 RXU524321:RXU524340 SHQ524321:SHQ524340 SRM524321:SRM524340 TBI524321:TBI524340 TLE524321:TLE524340 TVA524321:TVA524340 UEW524321:UEW524340 UOS524321:UOS524340 UYO524321:UYO524340 VIK524321:VIK524340 VSG524321:VSG524340 WCC524321:WCC524340 WLY524321:WLY524340 WVU524321:WVU524340 AMV64:AMV82 JI589857:JI589876 TE589857:TE589876 ADA589857:ADA589876 AMW589857:AMW589876 AWS589857:AWS589876 BGO589857:BGO589876 BQK589857:BQK589876 CAG589857:CAG589876 CKC589857:CKC589876 CTY589857:CTY589876 DDU589857:DDU589876 DNQ589857:DNQ589876 DXM589857:DXM589876 EHI589857:EHI589876 ERE589857:ERE589876 FBA589857:FBA589876 FKW589857:FKW589876 FUS589857:FUS589876 GEO589857:GEO589876 GOK589857:GOK589876 GYG589857:GYG589876 HIC589857:HIC589876 HRY589857:HRY589876 IBU589857:IBU589876 ILQ589857:ILQ589876 IVM589857:IVM589876 JFI589857:JFI589876 JPE589857:JPE589876 JZA589857:JZA589876 KIW589857:KIW589876 KSS589857:KSS589876 LCO589857:LCO589876 LMK589857:LMK589876 LWG589857:LWG589876 MGC589857:MGC589876 MPY589857:MPY589876 MZU589857:MZU589876 NJQ589857:NJQ589876 NTM589857:NTM589876 ODI589857:ODI589876 ONE589857:ONE589876 OXA589857:OXA589876 PGW589857:PGW589876 PQS589857:PQS589876 QAO589857:QAO589876 QKK589857:QKK589876 QUG589857:QUG589876 REC589857:REC589876 RNY589857:RNY589876 RXU589857:RXU589876 SHQ589857:SHQ589876 SRM589857:SRM589876 TBI589857:TBI589876 TLE589857:TLE589876 TVA589857:TVA589876 UEW589857:UEW589876 UOS589857:UOS589876 UYO589857:UYO589876 VIK589857:VIK589876 VSG589857:VSG589876 WCC589857:WCC589876 WLY589857:WLY589876 WVU589857:WVU589876 ACY83 JI655393:JI655412 TE655393:TE655412 ADA655393:ADA655412 AMW655393:AMW655412 AWS655393:AWS655412 BGO655393:BGO655412 BQK655393:BQK655412 CAG655393:CAG655412 CKC655393:CKC655412 CTY655393:CTY655412 DDU655393:DDU655412 DNQ655393:DNQ655412 DXM655393:DXM655412 EHI655393:EHI655412 ERE655393:ERE655412 FBA655393:FBA655412 FKW655393:FKW655412 FUS655393:FUS655412 GEO655393:GEO655412 GOK655393:GOK655412 GYG655393:GYG655412 HIC655393:HIC655412 HRY655393:HRY655412 IBU655393:IBU655412 ILQ655393:ILQ655412 IVM655393:IVM655412 JFI655393:JFI655412 JPE655393:JPE655412 JZA655393:JZA655412 KIW655393:KIW655412 KSS655393:KSS655412 LCO655393:LCO655412 LMK655393:LMK655412 LWG655393:LWG655412 MGC655393:MGC655412 MPY655393:MPY655412 MZU655393:MZU655412 NJQ655393:NJQ655412 NTM655393:NTM655412 ODI655393:ODI655412 ONE655393:ONE655412 OXA655393:OXA655412 PGW655393:PGW655412 PQS655393:PQS655412 QAO655393:QAO655412 QKK655393:QKK655412 QUG655393:QUG655412 REC655393:REC655412 RNY655393:RNY655412 RXU655393:RXU655412 SHQ655393:SHQ655412 SRM655393:SRM655412 TBI655393:TBI655412 TLE655393:TLE655412 TVA655393:TVA655412 UEW655393:UEW655412 UOS655393:UOS655412 UYO655393:UYO655412 VIK655393:VIK655412 VSG655393:VSG655412 WCC655393:WCC655412 WLY655393:WLY655412 WVU655393:WVU655412 ACZ64:ACZ82 JI720929:JI720948 TE720929:TE720948 ADA720929:ADA720948 AMW720929:AMW720948 AWS720929:AWS720948 BGO720929:BGO720948 BQK720929:BQK720948 CAG720929:CAG720948 CKC720929:CKC720948 CTY720929:CTY720948 DDU720929:DDU720948 DNQ720929:DNQ720948 DXM720929:DXM720948 EHI720929:EHI720948 ERE720929:ERE720948 FBA720929:FBA720948 FKW720929:FKW720948 FUS720929:FUS720948 GEO720929:GEO720948 GOK720929:GOK720948 GYG720929:GYG720948 HIC720929:HIC720948 HRY720929:HRY720948 IBU720929:IBU720948 ILQ720929:ILQ720948 IVM720929:IVM720948 JFI720929:JFI720948 JPE720929:JPE720948 JZA720929:JZA720948 KIW720929:KIW720948 KSS720929:KSS720948 LCO720929:LCO720948 LMK720929:LMK720948 LWG720929:LWG720948 MGC720929:MGC720948 MPY720929:MPY720948 MZU720929:MZU720948 NJQ720929:NJQ720948 NTM720929:NTM720948 ODI720929:ODI720948 ONE720929:ONE720948 OXA720929:OXA720948 PGW720929:PGW720948 PQS720929:PQS720948 QAO720929:QAO720948 QKK720929:QKK720948 QUG720929:QUG720948 REC720929:REC720948 RNY720929:RNY720948 RXU720929:RXU720948 SHQ720929:SHQ720948 SRM720929:SRM720948 TBI720929:TBI720948 TLE720929:TLE720948 TVA720929:TVA720948 UEW720929:UEW720948 UOS720929:UOS720948 UYO720929:UYO720948 VIK720929:VIK720948 VSG720929:VSG720948 WCC720929:WCC720948 WLY720929:WLY720948 WVU720929:WVU720948 TC83 JI786465:JI786484 TE786465:TE786484 ADA786465:ADA786484 AMW786465:AMW786484 AWS786465:AWS786484 BGO786465:BGO786484 BQK786465:BQK786484 CAG786465:CAG786484 CKC786465:CKC786484 CTY786465:CTY786484 DDU786465:DDU786484 DNQ786465:DNQ786484 DXM786465:DXM786484 EHI786465:EHI786484 ERE786465:ERE786484 FBA786465:FBA786484 FKW786465:FKW786484 FUS786465:FUS786484 GEO786465:GEO786484 GOK786465:GOK786484 GYG786465:GYG786484 HIC786465:HIC786484 HRY786465:HRY786484 IBU786465:IBU786484 ILQ786465:ILQ786484 IVM786465:IVM786484 JFI786465:JFI786484 JPE786465:JPE786484 JZA786465:JZA786484 KIW786465:KIW786484 KSS786465:KSS786484 LCO786465:LCO786484 LMK786465:LMK786484 LWG786465:LWG786484 MGC786465:MGC786484 MPY786465:MPY786484 MZU786465:MZU786484 NJQ786465:NJQ786484 NTM786465:NTM786484 ODI786465:ODI786484 ONE786465:ONE786484 OXA786465:OXA786484 PGW786465:PGW786484 PQS786465:PQS786484 QAO786465:QAO786484 QKK786465:QKK786484 QUG786465:QUG786484 REC786465:REC786484 RNY786465:RNY786484 RXU786465:RXU786484 SHQ786465:SHQ786484 SRM786465:SRM786484 TBI786465:TBI786484 TLE786465:TLE786484 TVA786465:TVA786484 UEW786465:UEW786484 UOS786465:UOS786484 UYO786465:UYO786484 VIK786465:VIK786484 VSG786465:VSG786484 WCC786465:WCC786484 WLY786465:WLY786484 WVU786465:WVU786484 TD64:TD82 JI852001:JI852020 TE852001:TE852020 ADA852001:ADA852020 AMW852001:AMW852020 AWS852001:AWS852020 BGO852001:BGO852020 BQK852001:BQK852020 CAG852001:CAG852020 CKC852001:CKC852020 CTY852001:CTY852020 DDU852001:DDU852020 DNQ852001:DNQ852020 DXM852001:DXM852020 EHI852001:EHI852020 ERE852001:ERE852020 FBA852001:FBA852020 FKW852001:FKW852020 FUS852001:FUS852020 GEO852001:GEO852020 GOK852001:GOK852020 GYG852001:GYG852020 HIC852001:HIC852020 HRY852001:HRY852020 IBU852001:IBU852020 ILQ852001:ILQ852020 IVM852001:IVM852020 JFI852001:JFI852020 JPE852001:JPE852020 JZA852001:JZA852020 KIW852001:KIW852020 KSS852001:KSS852020 LCO852001:LCO852020 LMK852001:LMK852020 LWG852001:LWG852020 MGC852001:MGC852020 MPY852001:MPY852020 MZU852001:MZU852020 NJQ852001:NJQ852020 NTM852001:NTM852020 ODI852001:ODI852020 ONE852001:ONE852020 OXA852001:OXA852020 PGW852001:PGW852020 PQS852001:PQS852020 QAO852001:QAO852020 QKK852001:QKK852020 QUG852001:QUG852020 REC852001:REC852020 RNY852001:RNY852020 RXU852001:RXU852020 SHQ852001:SHQ852020 SRM852001:SRM852020 TBI852001:TBI852020 TLE852001:TLE852020 TVA852001:TVA852020 UEW852001:UEW852020 UOS852001:UOS852020 UYO852001:UYO852020 VIK852001:VIK852020 VSG852001:VSG852020 WCC852001:WCC852020 WLY852001:WLY852020 WVU852001:WVU852020 JG83 JI917537:JI917556 TE917537:TE917556 ADA917537:ADA917556 AMW917537:AMW917556 AWS917537:AWS917556 BGO917537:BGO917556 BQK917537:BQK917556 CAG917537:CAG917556 CKC917537:CKC917556 CTY917537:CTY917556 DDU917537:DDU917556 DNQ917537:DNQ917556 DXM917537:DXM917556 EHI917537:EHI917556 ERE917537:ERE917556 FBA917537:FBA917556 FKW917537:FKW917556 FUS917537:FUS917556 GEO917537:GEO917556 GOK917537:GOK917556 GYG917537:GYG917556 HIC917537:HIC917556 HRY917537:HRY917556 IBU917537:IBU917556 ILQ917537:ILQ917556 IVM917537:IVM917556 JFI917537:JFI917556 JPE917537:JPE917556 JZA917537:JZA917556 KIW917537:KIW917556 KSS917537:KSS917556 LCO917537:LCO917556 LMK917537:LMK917556 LWG917537:LWG917556 MGC917537:MGC917556 MPY917537:MPY917556 MZU917537:MZU917556 NJQ917537:NJQ917556 NTM917537:NTM917556 ODI917537:ODI917556 ONE917537:ONE917556 OXA917537:OXA917556 PGW917537:PGW917556 PQS917537:PQS917556 QAO917537:QAO917556 QKK917537:QKK917556 QUG917537:QUG917556 REC917537:REC917556 RNY917537:RNY917556 RXU917537:RXU917556 SHQ917537:SHQ917556 SRM917537:SRM917556 TBI917537:TBI917556 TLE917537:TLE917556 TVA917537:TVA917556 UEW917537:UEW917556 UOS917537:UOS917556 UYO917537:UYO917556 VIK917537:VIK917556 VSG917537:VSG917556 WCC917537:WCC917556 WLY917537:WLY917556 WVU917537:WVU917556 JH64:JH82 JI983073:JI983092 TE983073:TE983092 ADA983073:ADA983092 AMW983073:AMW983092 AWS983073:AWS983092 BGO983073:BGO983092 BQK983073:BQK983092 CAG983073:CAG983092 CKC983073:CKC983092 CTY983073:CTY983092 DDU983073:DDU983092 DNQ983073:DNQ983092 DXM983073:DXM983092 EHI983073:EHI983092 ERE983073:ERE983092 FBA983073:FBA983092 FKW983073:FKW983092 FUS983073:FUS983092 GEO983073:GEO983092 GOK983073:GOK983092 GYG983073:GYG983092 HIC983073:HIC983092 HRY983073:HRY983092 IBU983073:IBU983092 ILQ983073:ILQ983092 IVM983073:IVM983092 JFI983073:JFI983092 JPE983073:JPE983092 JZA983073:JZA983092 KIW983073:KIW983092 KSS983073:KSS983092 LCO983073:LCO983092 LMK983073:LMK983092 LWG983073:LWG983092 MGC983073:MGC983092 MPY983073:MPY983092 MZU983073:MZU983092 NJQ983073:NJQ983092 NTM983073:NTM983092 ODI983073:ODI983092 ONE983073:ONE983092 OXA983073:OXA983092 PGW983073:PGW983092 PQS983073:PQS983092 QAO983073:QAO983092 QKK983073:QKK983092 QUG983073:QUG983092 REC983073:REC983092 RNY983073:RNY983092 RXU983073:RXU983092 SHQ983073:SHQ983092 SRM983073:SRM983092 TBI983073:TBI983092 TLE983073:TLE983092 TVA983073:TVA983092 UEW983073:UEW983092 UOS983073:UOS983092 UYO983073:UYO983092 VIK983073:VIK983092 VSG983073:VSG983092 WCC983073:WCC983092 WVS83 WVT64:WVT82 WLW83 WLX64:WLX82 WCA83 WCB64:WCB82 VSE83 VSF64:VSF82 VII83 VIJ64:VIJ82 UYM83 UYN64:UYN82 UOQ83 UOR64:UOR82 UEU83 UEV64:UEV82 TUY83 TUZ64:TUZ82 TLC83 TLD64:TLD82 TBG83 TBH64:TBH82 SRK83 SRL64:SRL82 SHO83 SHP64:SHP82 RXS83 RXT64:RXT82 RNW83 RNX64:RNX82 REA83 REB64:REB82 QUE83 QUF64:QUF82 QKI83 QKJ64:QKJ82 QAM83 QAN64:QAN82 PQQ83 PQR64:PQR82 PGU83 PGV64:PGV82 OWY83 OWZ64:OWZ82 ONC83 OND64:OND82 ODG83 ODH64:ODH82 NTK83 NTL64:NTL82 NJO83 NJP64:NJP82 MZS83 MZT64:MZT82 MPW83 MPX64:MPX82 MGA83 MGB64:MGB82 LWE83 LWF64:LWF82 LMI83 LMJ64:LMJ82 LCM83 LCN64:LCN82 KSQ83 KSR64:KSR82 KIU83 KIV64:KIV82 JYY83 JYZ64:JYZ82 JPC83 JPD64:JPD82 JFG83 JFH64:JFH82 IVK83 IVL64:IVL82 ILO83 ILP64:ILP82 IBS83 IBT64:IBT82 HRW83 HRX64:HRX82 HIA83 HIB64:HIB82 GYE83 GYF64:GYF82 GOI83 GOJ64:GOJ82 GEM83 GEN64:GEN82 FUQ83 FUR64:FUR82 FKU83 FKV64:FKV82 FAY83 FAZ64:FAZ82 T65577:T65583 T131113:T131119 T196649:T196655 T262185:T262191 T327721:T327727 T393257:T393263 T458793:T458799 T524329:T524335 T589865:T589871 T655401:T655407 T720937:T720943 T786473:T786479 T852009:T852015 T917545:T917551 T983081:T983087 K65569:K65588 K131105:K131124 K196641:K196660 K262177:K262196 K327713:K327732 K393249:K393268 K458785:K458804 K524321:K524340 K589857:K589876 K655393:K655412 K720929:K720948 K786465:K786484 K852001:K852020 K917537:K917556 K983073:K983092" xr:uid="{00000000-0002-0000-0300-000007000000}">
      <formula1>"○"</formula1>
    </dataValidation>
    <dataValidation imeMode="disabled" allowBlank="1" showInputMessage="1" showErrorMessage="1" sqref="WVY983073:WVZ983073 JL64:JM64 TH64:TI64 ADD64:ADE64 AMZ64:ANA64 AWV64:AWW64 BGR64:BGS64 BQN64:BQO64 CAJ64:CAK64 CKF64:CKG64 CUB64:CUC64 DDX64:DDY64 DNT64:DNU64 DXP64:DXQ64 EHL64:EHM64 ERH64:ERI64 FBD64:FBE64 FKZ64:FLA64 FUV64:FUW64 GER64:GES64 GON64:GOO64 GYJ64:GYK64 HIF64:HIG64 HSB64:HSC64 IBX64:IBY64 ILT64:ILU64 IVP64:IVQ64 JFL64:JFM64 JPH64:JPI64 JZD64:JZE64 KIZ64:KJA64 KSV64:KSW64 LCR64:LCS64 LMN64:LMO64 LWJ64:LWK64 MGF64:MGG64 MQB64:MQC64 MZX64:MZY64 NJT64:NJU64 NTP64:NTQ64 ODL64:ODM64 ONH64:ONI64 OXD64:OXE64 PGZ64:PHA64 PQV64:PQW64 QAR64:QAS64 QKN64:QKO64 QUJ64:QUK64 REF64:REG64 ROB64:ROC64 RXX64:RXY64 SHT64:SHU64 SRP64:SRQ64 TBL64:TBM64 TLH64:TLI64 TVD64:TVE64 UEZ64:UFA64 UOV64:UOW64 UYR64:UYS64 VIN64:VIO64 VSJ64:VSK64 WCF64:WCG64 WMB64:WMC64 WVX64:WVY64 REG983073:REH983073 JM65569:JN65569 TI65569:TJ65569 ADE65569:ADF65569 ANA65569:ANB65569 AWW65569:AWX65569 BGS65569:BGT65569 BQO65569:BQP65569 CAK65569:CAL65569 CKG65569:CKH65569 CUC65569:CUD65569 DDY65569:DDZ65569 DNU65569:DNV65569 DXQ65569:DXR65569 EHM65569:EHN65569 ERI65569:ERJ65569 FBE65569:FBF65569 FLA65569:FLB65569 FUW65569:FUX65569 GES65569:GET65569 GOO65569:GOP65569 GYK65569:GYL65569 HIG65569:HIH65569 HSC65569:HSD65569 IBY65569:IBZ65569 ILU65569:ILV65569 IVQ65569:IVR65569 JFM65569:JFN65569 JPI65569:JPJ65569 JZE65569:JZF65569 KJA65569:KJB65569 KSW65569:KSX65569 LCS65569:LCT65569 LMO65569:LMP65569 LWK65569:LWL65569 MGG65569:MGH65569 MQC65569:MQD65569 MZY65569:MZZ65569 NJU65569:NJV65569 NTQ65569:NTR65569 ODM65569:ODN65569 ONI65569:ONJ65569 OXE65569:OXF65569 PHA65569:PHB65569 PQW65569:PQX65569 QAS65569:QAT65569 QKO65569:QKP65569 QUK65569:QUL65569 REG65569:REH65569 ROC65569:ROD65569 RXY65569:RXZ65569 SHU65569:SHV65569 SRQ65569:SRR65569 TBM65569:TBN65569 TLI65569:TLJ65569 TVE65569:TVF65569 UFA65569:UFB65569 UOW65569:UOX65569 UYS65569:UYT65569 VIO65569:VIP65569 VSK65569:VSL65569 WCG65569:WCH65569 WMC65569:WMD65569 WVY65569:WVZ65569 ROC983073:ROD983073 JM131105:JN131105 TI131105:TJ131105 ADE131105:ADF131105 ANA131105:ANB131105 AWW131105:AWX131105 BGS131105:BGT131105 BQO131105:BQP131105 CAK131105:CAL131105 CKG131105:CKH131105 CUC131105:CUD131105 DDY131105:DDZ131105 DNU131105:DNV131105 DXQ131105:DXR131105 EHM131105:EHN131105 ERI131105:ERJ131105 FBE131105:FBF131105 FLA131105:FLB131105 FUW131105:FUX131105 GES131105:GET131105 GOO131105:GOP131105 GYK131105:GYL131105 HIG131105:HIH131105 HSC131105:HSD131105 IBY131105:IBZ131105 ILU131105:ILV131105 IVQ131105:IVR131105 JFM131105:JFN131105 JPI131105:JPJ131105 JZE131105:JZF131105 KJA131105:KJB131105 KSW131105:KSX131105 LCS131105:LCT131105 LMO131105:LMP131105 LWK131105:LWL131105 MGG131105:MGH131105 MQC131105:MQD131105 MZY131105:MZZ131105 NJU131105:NJV131105 NTQ131105:NTR131105 ODM131105:ODN131105 ONI131105:ONJ131105 OXE131105:OXF131105 PHA131105:PHB131105 PQW131105:PQX131105 QAS131105:QAT131105 QKO131105:QKP131105 QUK131105:QUL131105 REG131105:REH131105 ROC131105:ROD131105 RXY131105:RXZ131105 SHU131105:SHV131105 SRQ131105:SRR131105 TBM131105:TBN131105 TLI131105:TLJ131105 TVE131105:TVF131105 UFA131105:UFB131105 UOW131105:UOX131105 UYS131105:UYT131105 VIO131105:VIP131105 VSK131105:VSL131105 WCG131105:WCH131105 WMC131105:WMD131105 WVY131105:WVZ131105 RXY983073:RXZ983073 JM196641:JN196641 TI196641:TJ196641 ADE196641:ADF196641 ANA196641:ANB196641 AWW196641:AWX196641 BGS196641:BGT196641 BQO196641:BQP196641 CAK196641:CAL196641 CKG196641:CKH196641 CUC196641:CUD196641 DDY196641:DDZ196641 DNU196641:DNV196641 DXQ196641:DXR196641 EHM196641:EHN196641 ERI196641:ERJ196641 FBE196641:FBF196641 FLA196641:FLB196641 FUW196641:FUX196641 GES196641:GET196641 GOO196641:GOP196641 GYK196641:GYL196641 HIG196641:HIH196641 HSC196641:HSD196641 IBY196641:IBZ196641 ILU196641:ILV196641 IVQ196641:IVR196641 JFM196641:JFN196641 JPI196641:JPJ196641 JZE196641:JZF196641 KJA196641:KJB196641 KSW196641:KSX196641 LCS196641:LCT196641 LMO196641:LMP196641 LWK196641:LWL196641 MGG196641:MGH196641 MQC196641:MQD196641 MZY196641:MZZ196641 NJU196641:NJV196641 NTQ196641:NTR196641 ODM196641:ODN196641 ONI196641:ONJ196641 OXE196641:OXF196641 PHA196641:PHB196641 PQW196641:PQX196641 QAS196641:QAT196641 QKO196641:QKP196641 QUK196641:QUL196641 REG196641:REH196641 ROC196641:ROD196641 RXY196641:RXZ196641 SHU196641:SHV196641 SRQ196641:SRR196641 TBM196641:TBN196641 TLI196641:TLJ196641 TVE196641:TVF196641 UFA196641:UFB196641 UOW196641:UOX196641 UYS196641:UYT196641 VIO196641:VIP196641 VSK196641:VSL196641 WCG196641:WCH196641 WMC196641:WMD196641 WVY196641:WVZ196641 SHU983073:SHV983073 JM262177:JN262177 TI262177:TJ262177 ADE262177:ADF262177 ANA262177:ANB262177 AWW262177:AWX262177 BGS262177:BGT262177 BQO262177:BQP262177 CAK262177:CAL262177 CKG262177:CKH262177 CUC262177:CUD262177 DDY262177:DDZ262177 DNU262177:DNV262177 DXQ262177:DXR262177 EHM262177:EHN262177 ERI262177:ERJ262177 FBE262177:FBF262177 FLA262177:FLB262177 FUW262177:FUX262177 GES262177:GET262177 GOO262177:GOP262177 GYK262177:GYL262177 HIG262177:HIH262177 HSC262177:HSD262177 IBY262177:IBZ262177 ILU262177:ILV262177 IVQ262177:IVR262177 JFM262177:JFN262177 JPI262177:JPJ262177 JZE262177:JZF262177 KJA262177:KJB262177 KSW262177:KSX262177 LCS262177:LCT262177 LMO262177:LMP262177 LWK262177:LWL262177 MGG262177:MGH262177 MQC262177:MQD262177 MZY262177:MZZ262177 NJU262177:NJV262177 NTQ262177:NTR262177 ODM262177:ODN262177 ONI262177:ONJ262177 OXE262177:OXF262177 PHA262177:PHB262177 PQW262177:PQX262177 QAS262177:QAT262177 QKO262177:QKP262177 QUK262177:QUL262177 REG262177:REH262177 ROC262177:ROD262177 RXY262177:RXZ262177 SHU262177:SHV262177 SRQ262177:SRR262177 TBM262177:TBN262177 TLI262177:TLJ262177 TVE262177:TVF262177 UFA262177:UFB262177 UOW262177:UOX262177 UYS262177:UYT262177 VIO262177:VIP262177 VSK262177:VSL262177 WCG262177:WCH262177 WMC262177:WMD262177 WVY262177:WVZ262177 SRQ983073:SRR983073 JM327713:JN327713 TI327713:TJ327713 ADE327713:ADF327713 ANA327713:ANB327713 AWW327713:AWX327713 BGS327713:BGT327713 BQO327713:BQP327713 CAK327713:CAL327713 CKG327713:CKH327713 CUC327713:CUD327713 DDY327713:DDZ327713 DNU327713:DNV327713 DXQ327713:DXR327713 EHM327713:EHN327713 ERI327713:ERJ327713 FBE327713:FBF327713 FLA327713:FLB327713 FUW327713:FUX327713 GES327713:GET327713 GOO327713:GOP327713 GYK327713:GYL327713 HIG327713:HIH327713 HSC327713:HSD327713 IBY327713:IBZ327713 ILU327713:ILV327713 IVQ327713:IVR327713 JFM327713:JFN327713 JPI327713:JPJ327713 JZE327713:JZF327713 KJA327713:KJB327713 KSW327713:KSX327713 LCS327713:LCT327713 LMO327713:LMP327713 LWK327713:LWL327713 MGG327713:MGH327713 MQC327713:MQD327713 MZY327713:MZZ327713 NJU327713:NJV327713 NTQ327713:NTR327713 ODM327713:ODN327713 ONI327713:ONJ327713 OXE327713:OXF327713 PHA327713:PHB327713 PQW327713:PQX327713 QAS327713:QAT327713 QKO327713:QKP327713 QUK327713:QUL327713 REG327713:REH327713 ROC327713:ROD327713 RXY327713:RXZ327713 SHU327713:SHV327713 SRQ327713:SRR327713 TBM327713:TBN327713 TLI327713:TLJ327713 TVE327713:TVF327713 UFA327713:UFB327713 UOW327713:UOX327713 UYS327713:UYT327713 VIO327713:VIP327713 VSK327713:VSL327713 WCG327713:WCH327713 WMC327713:WMD327713 WVY327713:WVZ327713 TBM983073:TBN983073 JM393249:JN393249 TI393249:TJ393249 ADE393249:ADF393249 ANA393249:ANB393249 AWW393249:AWX393249 BGS393249:BGT393249 BQO393249:BQP393249 CAK393249:CAL393249 CKG393249:CKH393249 CUC393249:CUD393249 DDY393249:DDZ393249 DNU393249:DNV393249 DXQ393249:DXR393249 EHM393249:EHN393249 ERI393249:ERJ393249 FBE393249:FBF393249 FLA393249:FLB393249 FUW393249:FUX393249 GES393249:GET393249 GOO393249:GOP393249 GYK393249:GYL393249 HIG393249:HIH393249 HSC393249:HSD393249 IBY393249:IBZ393249 ILU393249:ILV393249 IVQ393249:IVR393249 JFM393249:JFN393249 JPI393249:JPJ393249 JZE393249:JZF393249 KJA393249:KJB393249 KSW393249:KSX393249 LCS393249:LCT393249 LMO393249:LMP393249 LWK393249:LWL393249 MGG393249:MGH393249 MQC393249:MQD393249 MZY393249:MZZ393249 NJU393249:NJV393249 NTQ393249:NTR393249 ODM393249:ODN393249 ONI393249:ONJ393249 OXE393249:OXF393249 PHA393249:PHB393249 PQW393249:PQX393249 QAS393249:QAT393249 QKO393249:QKP393249 QUK393249:QUL393249 REG393249:REH393249 ROC393249:ROD393249 RXY393249:RXZ393249 SHU393249:SHV393249 SRQ393249:SRR393249 TBM393249:TBN393249 TLI393249:TLJ393249 TVE393249:TVF393249 UFA393249:UFB393249 UOW393249:UOX393249 UYS393249:UYT393249 VIO393249:VIP393249 VSK393249:VSL393249 WCG393249:WCH393249 WMC393249:WMD393249 WVY393249:WVZ393249 TLI983073:TLJ983073 JM458785:JN458785 TI458785:TJ458785 ADE458785:ADF458785 ANA458785:ANB458785 AWW458785:AWX458785 BGS458785:BGT458785 BQO458785:BQP458785 CAK458785:CAL458785 CKG458785:CKH458785 CUC458785:CUD458785 DDY458785:DDZ458785 DNU458785:DNV458785 DXQ458785:DXR458785 EHM458785:EHN458785 ERI458785:ERJ458785 FBE458785:FBF458785 FLA458785:FLB458785 FUW458785:FUX458785 GES458785:GET458785 GOO458785:GOP458785 GYK458785:GYL458785 HIG458785:HIH458785 HSC458785:HSD458785 IBY458785:IBZ458785 ILU458785:ILV458785 IVQ458785:IVR458785 JFM458785:JFN458785 JPI458785:JPJ458785 JZE458785:JZF458785 KJA458785:KJB458785 KSW458785:KSX458785 LCS458785:LCT458785 LMO458785:LMP458785 LWK458785:LWL458785 MGG458785:MGH458785 MQC458785:MQD458785 MZY458785:MZZ458785 NJU458785:NJV458785 NTQ458785:NTR458785 ODM458785:ODN458785 ONI458785:ONJ458785 OXE458785:OXF458785 PHA458785:PHB458785 PQW458785:PQX458785 QAS458785:QAT458785 QKO458785:QKP458785 QUK458785:QUL458785 REG458785:REH458785 ROC458785:ROD458785 RXY458785:RXZ458785 SHU458785:SHV458785 SRQ458785:SRR458785 TBM458785:TBN458785 TLI458785:TLJ458785 TVE458785:TVF458785 UFA458785:UFB458785 UOW458785:UOX458785 UYS458785:UYT458785 VIO458785:VIP458785 VSK458785:VSL458785 WCG458785:WCH458785 WMC458785:WMD458785 WVY458785:WVZ458785 TVE983073:TVF983073 JM524321:JN524321 TI524321:TJ524321 ADE524321:ADF524321 ANA524321:ANB524321 AWW524321:AWX524321 BGS524321:BGT524321 BQO524321:BQP524321 CAK524321:CAL524321 CKG524321:CKH524321 CUC524321:CUD524321 DDY524321:DDZ524321 DNU524321:DNV524321 DXQ524321:DXR524321 EHM524321:EHN524321 ERI524321:ERJ524321 FBE524321:FBF524321 FLA524321:FLB524321 FUW524321:FUX524321 GES524321:GET524321 GOO524321:GOP524321 GYK524321:GYL524321 HIG524321:HIH524321 HSC524321:HSD524321 IBY524321:IBZ524321 ILU524321:ILV524321 IVQ524321:IVR524321 JFM524321:JFN524321 JPI524321:JPJ524321 JZE524321:JZF524321 KJA524321:KJB524321 KSW524321:KSX524321 LCS524321:LCT524321 LMO524321:LMP524321 LWK524321:LWL524321 MGG524321:MGH524321 MQC524321:MQD524321 MZY524321:MZZ524321 NJU524321:NJV524321 NTQ524321:NTR524321 ODM524321:ODN524321 ONI524321:ONJ524321 OXE524321:OXF524321 PHA524321:PHB524321 PQW524321:PQX524321 QAS524321:QAT524321 QKO524321:QKP524321 QUK524321:QUL524321 REG524321:REH524321 ROC524321:ROD524321 RXY524321:RXZ524321 SHU524321:SHV524321 SRQ524321:SRR524321 TBM524321:TBN524321 TLI524321:TLJ524321 TVE524321:TVF524321 UFA524321:UFB524321 UOW524321:UOX524321 UYS524321:UYT524321 VIO524321:VIP524321 VSK524321:VSL524321 WCG524321:WCH524321 WMC524321:WMD524321 WVY524321:WVZ524321 UFA983073:UFB983073 JM589857:JN589857 TI589857:TJ589857 ADE589857:ADF589857 ANA589857:ANB589857 AWW589857:AWX589857 BGS589857:BGT589857 BQO589857:BQP589857 CAK589857:CAL589857 CKG589857:CKH589857 CUC589857:CUD589857 DDY589857:DDZ589857 DNU589857:DNV589857 DXQ589857:DXR589857 EHM589857:EHN589857 ERI589857:ERJ589857 FBE589857:FBF589857 FLA589857:FLB589857 FUW589857:FUX589857 GES589857:GET589857 GOO589857:GOP589857 GYK589857:GYL589857 HIG589857:HIH589857 HSC589857:HSD589857 IBY589857:IBZ589857 ILU589857:ILV589857 IVQ589857:IVR589857 JFM589857:JFN589857 JPI589857:JPJ589857 JZE589857:JZF589857 KJA589857:KJB589857 KSW589857:KSX589857 LCS589857:LCT589857 LMO589857:LMP589857 LWK589857:LWL589857 MGG589857:MGH589857 MQC589857:MQD589857 MZY589857:MZZ589857 NJU589857:NJV589857 NTQ589857:NTR589857 ODM589857:ODN589857 ONI589857:ONJ589857 OXE589857:OXF589857 PHA589857:PHB589857 PQW589857:PQX589857 QAS589857:QAT589857 QKO589857:QKP589857 QUK589857:QUL589857 REG589857:REH589857 ROC589857:ROD589857 RXY589857:RXZ589857 SHU589857:SHV589857 SRQ589857:SRR589857 TBM589857:TBN589857 TLI589857:TLJ589857 TVE589857:TVF589857 UFA589857:UFB589857 UOW589857:UOX589857 UYS589857:UYT589857 VIO589857:VIP589857 VSK589857:VSL589857 WCG589857:WCH589857 WMC589857:WMD589857 WVY589857:WVZ589857 UOW983073:UOX983073 JM655393:JN655393 TI655393:TJ655393 ADE655393:ADF655393 ANA655393:ANB655393 AWW655393:AWX655393 BGS655393:BGT655393 BQO655393:BQP655393 CAK655393:CAL655393 CKG655393:CKH655393 CUC655393:CUD655393 DDY655393:DDZ655393 DNU655393:DNV655393 DXQ655393:DXR655393 EHM655393:EHN655393 ERI655393:ERJ655393 FBE655393:FBF655393 FLA655393:FLB655393 FUW655393:FUX655393 GES655393:GET655393 GOO655393:GOP655393 GYK655393:GYL655393 HIG655393:HIH655393 HSC655393:HSD655393 IBY655393:IBZ655393 ILU655393:ILV655393 IVQ655393:IVR655393 JFM655393:JFN655393 JPI655393:JPJ655393 JZE655393:JZF655393 KJA655393:KJB655393 KSW655393:KSX655393 LCS655393:LCT655393 LMO655393:LMP655393 LWK655393:LWL655393 MGG655393:MGH655393 MQC655393:MQD655393 MZY655393:MZZ655393 NJU655393:NJV655393 NTQ655393:NTR655393 ODM655393:ODN655393 ONI655393:ONJ655393 OXE655393:OXF655393 PHA655393:PHB655393 PQW655393:PQX655393 QAS655393:QAT655393 QKO655393:QKP655393 QUK655393:QUL655393 REG655393:REH655393 ROC655393:ROD655393 RXY655393:RXZ655393 SHU655393:SHV655393 SRQ655393:SRR655393 TBM655393:TBN655393 TLI655393:TLJ655393 TVE655393:TVF655393 UFA655393:UFB655393 UOW655393:UOX655393 UYS655393:UYT655393 VIO655393:VIP655393 VSK655393:VSL655393 WCG655393:WCH655393 WMC655393:WMD655393 WVY655393:WVZ655393 UYS983073:UYT983073 JM720929:JN720929 TI720929:TJ720929 ADE720929:ADF720929 ANA720929:ANB720929 AWW720929:AWX720929 BGS720929:BGT720929 BQO720929:BQP720929 CAK720929:CAL720929 CKG720929:CKH720929 CUC720929:CUD720929 DDY720929:DDZ720929 DNU720929:DNV720929 DXQ720929:DXR720929 EHM720929:EHN720929 ERI720929:ERJ720929 FBE720929:FBF720929 FLA720929:FLB720929 FUW720929:FUX720929 GES720929:GET720929 GOO720929:GOP720929 GYK720929:GYL720929 HIG720929:HIH720929 HSC720929:HSD720929 IBY720929:IBZ720929 ILU720929:ILV720929 IVQ720929:IVR720929 JFM720929:JFN720929 JPI720929:JPJ720929 JZE720929:JZF720929 KJA720929:KJB720929 KSW720929:KSX720929 LCS720929:LCT720929 LMO720929:LMP720929 LWK720929:LWL720929 MGG720929:MGH720929 MQC720929:MQD720929 MZY720929:MZZ720929 NJU720929:NJV720929 NTQ720929:NTR720929 ODM720929:ODN720929 ONI720929:ONJ720929 OXE720929:OXF720929 PHA720929:PHB720929 PQW720929:PQX720929 QAS720929:QAT720929 QKO720929:QKP720929 QUK720929:QUL720929 REG720929:REH720929 ROC720929:ROD720929 RXY720929:RXZ720929 SHU720929:SHV720929 SRQ720929:SRR720929 TBM720929:TBN720929 TLI720929:TLJ720929 TVE720929:TVF720929 UFA720929:UFB720929 UOW720929:UOX720929 UYS720929:UYT720929 VIO720929:VIP720929 VSK720929:VSL720929 WCG720929:WCH720929 WMC720929:WMD720929 WVY720929:WVZ720929 VIO983073:VIP983073 JM786465:JN786465 TI786465:TJ786465 ADE786465:ADF786465 ANA786465:ANB786465 AWW786465:AWX786465 BGS786465:BGT786465 BQO786465:BQP786465 CAK786465:CAL786465 CKG786465:CKH786465 CUC786465:CUD786465 DDY786465:DDZ786465 DNU786465:DNV786465 DXQ786465:DXR786465 EHM786465:EHN786465 ERI786465:ERJ786465 FBE786465:FBF786465 FLA786465:FLB786465 FUW786465:FUX786465 GES786465:GET786465 GOO786465:GOP786465 GYK786465:GYL786465 HIG786465:HIH786465 HSC786465:HSD786465 IBY786465:IBZ786465 ILU786465:ILV786465 IVQ786465:IVR786465 JFM786465:JFN786465 JPI786465:JPJ786465 JZE786465:JZF786465 KJA786465:KJB786465 KSW786465:KSX786465 LCS786465:LCT786465 LMO786465:LMP786465 LWK786465:LWL786465 MGG786465:MGH786465 MQC786465:MQD786465 MZY786465:MZZ786465 NJU786465:NJV786465 NTQ786465:NTR786465 ODM786465:ODN786465 ONI786465:ONJ786465 OXE786465:OXF786465 PHA786465:PHB786465 PQW786465:PQX786465 QAS786465:QAT786465 QKO786465:QKP786465 QUK786465:QUL786465 REG786465:REH786465 ROC786465:ROD786465 RXY786465:RXZ786465 SHU786465:SHV786465 SRQ786465:SRR786465 TBM786465:TBN786465 TLI786465:TLJ786465 TVE786465:TVF786465 UFA786465:UFB786465 UOW786465:UOX786465 UYS786465:UYT786465 VIO786465:VIP786465 VSK786465:VSL786465 WCG786465:WCH786465 WMC786465:WMD786465 WVY786465:WVZ786465 VSK983073:VSL983073 JM852001:JN852001 TI852001:TJ852001 ADE852001:ADF852001 ANA852001:ANB852001 AWW852001:AWX852001 BGS852001:BGT852001 BQO852001:BQP852001 CAK852001:CAL852001 CKG852001:CKH852001 CUC852001:CUD852001 DDY852001:DDZ852001 DNU852001:DNV852001 DXQ852001:DXR852001 EHM852001:EHN852001 ERI852001:ERJ852001 FBE852001:FBF852001 FLA852001:FLB852001 FUW852001:FUX852001 GES852001:GET852001 GOO852001:GOP852001 GYK852001:GYL852001 HIG852001:HIH852001 HSC852001:HSD852001 IBY852001:IBZ852001 ILU852001:ILV852001 IVQ852001:IVR852001 JFM852001:JFN852001 JPI852001:JPJ852001 JZE852001:JZF852001 KJA852001:KJB852001 KSW852001:KSX852001 LCS852001:LCT852001 LMO852001:LMP852001 LWK852001:LWL852001 MGG852001:MGH852001 MQC852001:MQD852001 MZY852001:MZZ852001 NJU852001:NJV852001 NTQ852001:NTR852001 ODM852001:ODN852001 ONI852001:ONJ852001 OXE852001:OXF852001 PHA852001:PHB852001 PQW852001:PQX852001 QAS852001:QAT852001 QKO852001:QKP852001 QUK852001:QUL852001 REG852001:REH852001 ROC852001:ROD852001 RXY852001:RXZ852001 SHU852001:SHV852001 SRQ852001:SRR852001 TBM852001:TBN852001 TLI852001:TLJ852001 TVE852001:TVF852001 UFA852001:UFB852001 UOW852001:UOX852001 UYS852001:UYT852001 VIO852001:VIP852001 VSK852001:VSL852001 WCG852001:WCH852001 WMC852001:WMD852001 WVY852001:WVZ852001 WCG983073:WCH983073 JM917537:JN917537 TI917537:TJ917537 ADE917537:ADF917537 ANA917537:ANB917537 AWW917537:AWX917537 BGS917537:BGT917537 BQO917537:BQP917537 CAK917537:CAL917537 CKG917537:CKH917537 CUC917537:CUD917537 DDY917537:DDZ917537 DNU917537:DNV917537 DXQ917537:DXR917537 EHM917537:EHN917537 ERI917537:ERJ917537 FBE917537:FBF917537 FLA917537:FLB917537 FUW917537:FUX917537 GES917537:GET917537 GOO917537:GOP917537 GYK917537:GYL917537 HIG917537:HIH917537 HSC917537:HSD917537 IBY917537:IBZ917537 ILU917537:ILV917537 IVQ917537:IVR917537 JFM917537:JFN917537 JPI917537:JPJ917537 JZE917537:JZF917537 KJA917537:KJB917537 KSW917537:KSX917537 LCS917537:LCT917537 LMO917537:LMP917537 LWK917537:LWL917537 MGG917537:MGH917537 MQC917537:MQD917537 MZY917537:MZZ917537 NJU917537:NJV917537 NTQ917537:NTR917537 ODM917537:ODN917537 ONI917537:ONJ917537 OXE917537:OXF917537 PHA917537:PHB917537 PQW917537:PQX917537 QAS917537:QAT917537 QKO917537:QKP917537 QUK917537:QUL917537 REG917537:REH917537 ROC917537:ROD917537 RXY917537:RXZ917537 SHU917537:SHV917537 SRQ917537:SRR917537 TBM917537:TBN917537 TLI917537:TLJ917537 TVE917537:TVF917537 UFA917537:UFB917537 UOW917537:UOX917537 UYS917537:UYT917537 VIO917537:VIP917537 VSK917537:VSL917537 WCG917537:WCH917537 WMC917537:WMD917537 WVY917537:WVZ917537 WMC983073:WMD983073 JM983073:JN983073 TI983073:TJ983073 ADE983073:ADF983073 ANA983073:ANB983073 AWW983073:AWX983073 BGS983073:BGT983073 BQO983073:BQP983073 CAK983073:CAL983073 CKG983073:CKH983073 CUC983073:CUD983073 DDY983073:DDZ983073 DNU983073:DNV983073 DXQ983073:DXR983073 EHM983073:EHN983073 ERI983073:ERJ983073 FBE983073:FBF983073 FLA983073:FLB983073 FUW983073:FUX983073 GES983073:GET983073 GOO983073:GOP983073 GYK983073:GYL983073 HIG983073:HIH983073 HSC983073:HSD983073 IBY983073:IBZ983073 ILU983073:ILV983073 IVQ983073:IVR983073 JFM983073:JFN983073 JPI983073:JPJ983073 JZE983073:JZF983073 KJA983073:KJB983073 KSW983073:KSX983073 LCS983073:LCT983073 LMO983073:LMP983073 LWK983073:LWL983073 MGG983073:MGH983073 MQC983073:MQD983073 MZY983073:MZZ983073 NJU983073:NJV983073 NTQ983073:NTR983073 ODM983073:ODN983073 ONI983073:ONJ983073 OXE983073:OXF983073 PHA983073:PHB983073 PQW983073:PQX983073 QAS983073:QAT983073 QKO983073:QKP983073 QUK983073:QUL983073 P65569:R65569 P131105:R131105 P196641:R196641 P262177:R262177 P327713:R327713 P393249:R393249 P458785:R458785 P524321:R524321 P589857:R589857 P655393:R655393 P720929:R720929 P786465:R786465 P852001:R852001 P917537:R917537 P983073:R983073" xr:uid="{00000000-0002-0000-0300-000008000000}"/>
    <dataValidation type="list" allowBlank="1" showInputMessage="1" showErrorMessage="1" sqref="WVX983073:WVX983092 CAI64:CAI82 JL65569:JL65588 TH65569:TH65588 ADD65569:ADD65588 AMZ65569:AMZ65588 AWV65569:AWV65588 BGR65569:BGR65588 BQN65569:BQN65588 CAJ65569:CAJ65588 CKF65569:CKF65588 CUB65569:CUB65588 DDX65569:DDX65588 DNT65569:DNT65588 DXP65569:DXP65588 EHL65569:EHL65588 ERH65569:ERH65588 FBD65569:FBD65588 FKZ65569:FKZ65588 FUV65569:FUV65588 GER65569:GER65588 GON65569:GON65588 GYJ65569:GYJ65588 HIF65569:HIF65588 HSB65569:HSB65588 IBX65569:IBX65588 ILT65569:ILT65588 IVP65569:IVP65588 JFL65569:JFL65588 JPH65569:JPH65588 JZD65569:JZD65588 KIZ65569:KIZ65588 KSV65569:KSV65588 LCR65569:LCR65588 LMN65569:LMN65588 LWJ65569:LWJ65588 MGF65569:MGF65588 MQB65569:MQB65588 MZX65569:MZX65588 NJT65569:NJT65588 NTP65569:NTP65588 ODL65569:ODL65588 ONH65569:ONH65588 OXD65569:OXD65588 PGZ65569:PGZ65588 PQV65569:PQV65588 QAR65569:QAR65588 QKN65569:QKN65588 QUJ65569:QUJ65588 REF65569:REF65588 ROB65569:ROB65588 RXX65569:RXX65588 SHT65569:SHT65588 SRP65569:SRP65588 TBL65569:TBL65588 TLH65569:TLH65588 TVD65569:TVD65588 UEZ65569:UEZ65588 UOV65569:UOV65588 UYR65569:UYR65588 VIN65569:VIN65588 VSJ65569:VSJ65588 WCF65569:WCF65588 WMB65569:WMB65588 WVX65569:WVX65588 BQL83 JL131105:JL131124 TH131105:TH131124 ADD131105:ADD131124 AMZ131105:AMZ131124 AWV131105:AWV131124 BGR131105:BGR131124 BQN131105:BQN131124 CAJ131105:CAJ131124 CKF131105:CKF131124 CUB131105:CUB131124 DDX131105:DDX131124 DNT131105:DNT131124 DXP131105:DXP131124 EHL131105:EHL131124 ERH131105:ERH131124 FBD131105:FBD131124 FKZ131105:FKZ131124 FUV131105:FUV131124 GER131105:GER131124 GON131105:GON131124 GYJ131105:GYJ131124 HIF131105:HIF131124 HSB131105:HSB131124 IBX131105:IBX131124 ILT131105:ILT131124 IVP131105:IVP131124 JFL131105:JFL131124 JPH131105:JPH131124 JZD131105:JZD131124 KIZ131105:KIZ131124 KSV131105:KSV131124 LCR131105:LCR131124 LMN131105:LMN131124 LWJ131105:LWJ131124 MGF131105:MGF131124 MQB131105:MQB131124 MZX131105:MZX131124 NJT131105:NJT131124 NTP131105:NTP131124 ODL131105:ODL131124 ONH131105:ONH131124 OXD131105:OXD131124 PGZ131105:PGZ131124 PQV131105:PQV131124 QAR131105:QAR131124 QKN131105:QKN131124 QUJ131105:QUJ131124 REF131105:REF131124 ROB131105:ROB131124 RXX131105:RXX131124 SHT131105:SHT131124 SRP131105:SRP131124 TBL131105:TBL131124 TLH131105:TLH131124 TVD131105:TVD131124 UEZ131105:UEZ131124 UOV131105:UOV131124 UYR131105:UYR131124 VIN131105:VIN131124 VSJ131105:VSJ131124 WCF131105:WCF131124 WMB131105:WMB131124 WVX131105:WVX131124 BQM64:BQM82 JL196641:JL196660 TH196641:TH196660 ADD196641:ADD196660 AMZ196641:AMZ196660 AWV196641:AWV196660 BGR196641:BGR196660 BQN196641:BQN196660 CAJ196641:CAJ196660 CKF196641:CKF196660 CUB196641:CUB196660 DDX196641:DDX196660 DNT196641:DNT196660 DXP196641:DXP196660 EHL196641:EHL196660 ERH196641:ERH196660 FBD196641:FBD196660 FKZ196641:FKZ196660 FUV196641:FUV196660 GER196641:GER196660 GON196641:GON196660 GYJ196641:GYJ196660 HIF196641:HIF196660 HSB196641:HSB196660 IBX196641:IBX196660 ILT196641:ILT196660 IVP196641:IVP196660 JFL196641:JFL196660 JPH196641:JPH196660 JZD196641:JZD196660 KIZ196641:KIZ196660 KSV196641:KSV196660 LCR196641:LCR196660 LMN196641:LMN196660 LWJ196641:LWJ196660 MGF196641:MGF196660 MQB196641:MQB196660 MZX196641:MZX196660 NJT196641:NJT196660 NTP196641:NTP196660 ODL196641:ODL196660 ONH196641:ONH196660 OXD196641:OXD196660 PGZ196641:PGZ196660 PQV196641:PQV196660 QAR196641:QAR196660 QKN196641:QKN196660 QUJ196641:QUJ196660 REF196641:REF196660 ROB196641:ROB196660 RXX196641:RXX196660 SHT196641:SHT196660 SRP196641:SRP196660 TBL196641:TBL196660 TLH196641:TLH196660 TVD196641:TVD196660 UEZ196641:UEZ196660 UOV196641:UOV196660 UYR196641:UYR196660 VIN196641:VIN196660 VSJ196641:VSJ196660 WCF196641:WCF196660 WMB196641:WMB196660 WVX196641:WVX196660 BGP83 JL262177:JL262196 TH262177:TH262196 ADD262177:ADD262196 AMZ262177:AMZ262196 AWV262177:AWV262196 BGR262177:BGR262196 BQN262177:BQN262196 CAJ262177:CAJ262196 CKF262177:CKF262196 CUB262177:CUB262196 DDX262177:DDX262196 DNT262177:DNT262196 DXP262177:DXP262196 EHL262177:EHL262196 ERH262177:ERH262196 FBD262177:FBD262196 FKZ262177:FKZ262196 FUV262177:FUV262196 GER262177:GER262196 GON262177:GON262196 GYJ262177:GYJ262196 HIF262177:HIF262196 HSB262177:HSB262196 IBX262177:IBX262196 ILT262177:ILT262196 IVP262177:IVP262196 JFL262177:JFL262196 JPH262177:JPH262196 JZD262177:JZD262196 KIZ262177:KIZ262196 KSV262177:KSV262196 LCR262177:LCR262196 LMN262177:LMN262196 LWJ262177:LWJ262196 MGF262177:MGF262196 MQB262177:MQB262196 MZX262177:MZX262196 NJT262177:NJT262196 NTP262177:NTP262196 ODL262177:ODL262196 ONH262177:ONH262196 OXD262177:OXD262196 PGZ262177:PGZ262196 PQV262177:PQV262196 QAR262177:QAR262196 QKN262177:QKN262196 QUJ262177:QUJ262196 REF262177:REF262196 ROB262177:ROB262196 RXX262177:RXX262196 SHT262177:SHT262196 SRP262177:SRP262196 TBL262177:TBL262196 TLH262177:TLH262196 TVD262177:TVD262196 UEZ262177:UEZ262196 UOV262177:UOV262196 UYR262177:UYR262196 VIN262177:VIN262196 VSJ262177:VSJ262196 WCF262177:WCF262196 WMB262177:WMB262196 WVX262177:WVX262196 BGQ64:BGQ82 JL327713:JL327732 TH327713:TH327732 ADD327713:ADD327732 AMZ327713:AMZ327732 AWV327713:AWV327732 BGR327713:BGR327732 BQN327713:BQN327732 CAJ327713:CAJ327732 CKF327713:CKF327732 CUB327713:CUB327732 DDX327713:DDX327732 DNT327713:DNT327732 DXP327713:DXP327732 EHL327713:EHL327732 ERH327713:ERH327732 FBD327713:FBD327732 FKZ327713:FKZ327732 FUV327713:FUV327732 GER327713:GER327732 GON327713:GON327732 GYJ327713:GYJ327732 HIF327713:HIF327732 HSB327713:HSB327732 IBX327713:IBX327732 ILT327713:ILT327732 IVP327713:IVP327732 JFL327713:JFL327732 JPH327713:JPH327732 JZD327713:JZD327732 KIZ327713:KIZ327732 KSV327713:KSV327732 LCR327713:LCR327732 LMN327713:LMN327732 LWJ327713:LWJ327732 MGF327713:MGF327732 MQB327713:MQB327732 MZX327713:MZX327732 NJT327713:NJT327732 NTP327713:NTP327732 ODL327713:ODL327732 ONH327713:ONH327732 OXD327713:OXD327732 PGZ327713:PGZ327732 PQV327713:PQV327732 QAR327713:QAR327732 QKN327713:QKN327732 QUJ327713:QUJ327732 REF327713:REF327732 ROB327713:ROB327732 RXX327713:RXX327732 SHT327713:SHT327732 SRP327713:SRP327732 TBL327713:TBL327732 TLH327713:TLH327732 TVD327713:TVD327732 UEZ327713:UEZ327732 UOV327713:UOV327732 UYR327713:UYR327732 VIN327713:VIN327732 VSJ327713:VSJ327732 WCF327713:WCF327732 WMB327713:WMB327732 WVX327713:WVX327732 AWT83 JL393249:JL393268 TH393249:TH393268 ADD393249:ADD393268 AMZ393249:AMZ393268 AWV393249:AWV393268 BGR393249:BGR393268 BQN393249:BQN393268 CAJ393249:CAJ393268 CKF393249:CKF393268 CUB393249:CUB393268 DDX393249:DDX393268 DNT393249:DNT393268 DXP393249:DXP393268 EHL393249:EHL393268 ERH393249:ERH393268 FBD393249:FBD393268 FKZ393249:FKZ393268 FUV393249:FUV393268 GER393249:GER393268 GON393249:GON393268 GYJ393249:GYJ393268 HIF393249:HIF393268 HSB393249:HSB393268 IBX393249:IBX393268 ILT393249:ILT393268 IVP393249:IVP393268 JFL393249:JFL393268 JPH393249:JPH393268 JZD393249:JZD393268 KIZ393249:KIZ393268 KSV393249:KSV393268 LCR393249:LCR393268 LMN393249:LMN393268 LWJ393249:LWJ393268 MGF393249:MGF393268 MQB393249:MQB393268 MZX393249:MZX393268 NJT393249:NJT393268 NTP393249:NTP393268 ODL393249:ODL393268 ONH393249:ONH393268 OXD393249:OXD393268 PGZ393249:PGZ393268 PQV393249:PQV393268 QAR393249:QAR393268 QKN393249:QKN393268 QUJ393249:QUJ393268 REF393249:REF393268 ROB393249:ROB393268 RXX393249:RXX393268 SHT393249:SHT393268 SRP393249:SRP393268 TBL393249:TBL393268 TLH393249:TLH393268 TVD393249:TVD393268 UEZ393249:UEZ393268 UOV393249:UOV393268 UYR393249:UYR393268 VIN393249:VIN393268 VSJ393249:VSJ393268 WCF393249:WCF393268 WMB393249:WMB393268 WVX393249:WVX393268 AWU64:AWU82 JL458785:JL458804 TH458785:TH458804 ADD458785:ADD458804 AMZ458785:AMZ458804 AWV458785:AWV458804 BGR458785:BGR458804 BQN458785:BQN458804 CAJ458785:CAJ458804 CKF458785:CKF458804 CUB458785:CUB458804 DDX458785:DDX458804 DNT458785:DNT458804 DXP458785:DXP458804 EHL458785:EHL458804 ERH458785:ERH458804 FBD458785:FBD458804 FKZ458785:FKZ458804 FUV458785:FUV458804 GER458785:GER458804 GON458785:GON458804 GYJ458785:GYJ458804 HIF458785:HIF458804 HSB458785:HSB458804 IBX458785:IBX458804 ILT458785:ILT458804 IVP458785:IVP458804 JFL458785:JFL458804 JPH458785:JPH458804 JZD458785:JZD458804 KIZ458785:KIZ458804 KSV458785:KSV458804 LCR458785:LCR458804 LMN458785:LMN458804 LWJ458785:LWJ458804 MGF458785:MGF458804 MQB458785:MQB458804 MZX458785:MZX458804 NJT458785:NJT458804 NTP458785:NTP458804 ODL458785:ODL458804 ONH458785:ONH458804 OXD458785:OXD458804 PGZ458785:PGZ458804 PQV458785:PQV458804 QAR458785:QAR458804 QKN458785:QKN458804 QUJ458785:QUJ458804 REF458785:REF458804 ROB458785:ROB458804 RXX458785:RXX458804 SHT458785:SHT458804 SRP458785:SRP458804 TBL458785:TBL458804 TLH458785:TLH458804 TVD458785:TVD458804 UEZ458785:UEZ458804 UOV458785:UOV458804 UYR458785:UYR458804 VIN458785:VIN458804 VSJ458785:VSJ458804 WCF458785:WCF458804 WMB458785:WMB458804 WVX458785:WVX458804 AMX83 JL524321:JL524340 TH524321:TH524340 ADD524321:ADD524340 AMZ524321:AMZ524340 AWV524321:AWV524340 BGR524321:BGR524340 BQN524321:BQN524340 CAJ524321:CAJ524340 CKF524321:CKF524340 CUB524321:CUB524340 DDX524321:DDX524340 DNT524321:DNT524340 DXP524321:DXP524340 EHL524321:EHL524340 ERH524321:ERH524340 FBD524321:FBD524340 FKZ524321:FKZ524340 FUV524321:FUV524340 GER524321:GER524340 GON524321:GON524340 GYJ524321:GYJ524340 HIF524321:HIF524340 HSB524321:HSB524340 IBX524321:IBX524340 ILT524321:ILT524340 IVP524321:IVP524340 JFL524321:JFL524340 JPH524321:JPH524340 JZD524321:JZD524340 KIZ524321:KIZ524340 KSV524321:KSV524340 LCR524321:LCR524340 LMN524321:LMN524340 LWJ524321:LWJ524340 MGF524321:MGF524340 MQB524321:MQB524340 MZX524321:MZX524340 NJT524321:NJT524340 NTP524321:NTP524340 ODL524321:ODL524340 ONH524321:ONH524340 OXD524321:OXD524340 PGZ524321:PGZ524340 PQV524321:PQV524340 QAR524321:QAR524340 QKN524321:QKN524340 QUJ524321:QUJ524340 REF524321:REF524340 ROB524321:ROB524340 RXX524321:RXX524340 SHT524321:SHT524340 SRP524321:SRP524340 TBL524321:TBL524340 TLH524321:TLH524340 TVD524321:TVD524340 UEZ524321:UEZ524340 UOV524321:UOV524340 UYR524321:UYR524340 VIN524321:VIN524340 VSJ524321:VSJ524340 WCF524321:WCF524340 WMB524321:WMB524340 WVX524321:WVX524340 AMY64:AMY82 JL589857:JL589876 TH589857:TH589876 ADD589857:ADD589876 AMZ589857:AMZ589876 AWV589857:AWV589876 BGR589857:BGR589876 BQN589857:BQN589876 CAJ589857:CAJ589876 CKF589857:CKF589876 CUB589857:CUB589876 DDX589857:DDX589876 DNT589857:DNT589876 DXP589857:DXP589876 EHL589857:EHL589876 ERH589857:ERH589876 FBD589857:FBD589876 FKZ589857:FKZ589876 FUV589857:FUV589876 GER589857:GER589876 GON589857:GON589876 GYJ589857:GYJ589876 HIF589857:HIF589876 HSB589857:HSB589876 IBX589857:IBX589876 ILT589857:ILT589876 IVP589857:IVP589876 JFL589857:JFL589876 JPH589857:JPH589876 JZD589857:JZD589876 KIZ589857:KIZ589876 KSV589857:KSV589876 LCR589857:LCR589876 LMN589857:LMN589876 LWJ589857:LWJ589876 MGF589857:MGF589876 MQB589857:MQB589876 MZX589857:MZX589876 NJT589857:NJT589876 NTP589857:NTP589876 ODL589857:ODL589876 ONH589857:ONH589876 OXD589857:OXD589876 PGZ589857:PGZ589876 PQV589857:PQV589876 QAR589857:QAR589876 QKN589857:QKN589876 QUJ589857:QUJ589876 REF589857:REF589876 ROB589857:ROB589876 RXX589857:RXX589876 SHT589857:SHT589876 SRP589857:SRP589876 TBL589857:TBL589876 TLH589857:TLH589876 TVD589857:TVD589876 UEZ589857:UEZ589876 UOV589857:UOV589876 UYR589857:UYR589876 VIN589857:VIN589876 VSJ589857:VSJ589876 WCF589857:WCF589876 WMB589857:WMB589876 WVX589857:WVX589876 ADB83 JL655393:JL655412 TH655393:TH655412 ADD655393:ADD655412 AMZ655393:AMZ655412 AWV655393:AWV655412 BGR655393:BGR655412 BQN655393:BQN655412 CAJ655393:CAJ655412 CKF655393:CKF655412 CUB655393:CUB655412 DDX655393:DDX655412 DNT655393:DNT655412 DXP655393:DXP655412 EHL655393:EHL655412 ERH655393:ERH655412 FBD655393:FBD655412 FKZ655393:FKZ655412 FUV655393:FUV655412 GER655393:GER655412 GON655393:GON655412 GYJ655393:GYJ655412 HIF655393:HIF655412 HSB655393:HSB655412 IBX655393:IBX655412 ILT655393:ILT655412 IVP655393:IVP655412 JFL655393:JFL655412 JPH655393:JPH655412 JZD655393:JZD655412 KIZ655393:KIZ655412 KSV655393:KSV655412 LCR655393:LCR655412 LMN655393:LMN655412 LWJ655393:LWJ655412 MGF655393:MGF655412 MQB655393:MQB655412 MZX655393:MZX655412 NJT655393:NJT655412 NTP655393:NTP655412 ODL655393:ODL655412 ONH655393:ONH655412 OXD655393:OXD655412 PGZ655393:PGZ655412 PQV655393:PQV655412 QAR655393:QAR655412 QKN655393:QKN655412 QUJ655393:QUJ655412 REF655393:REF655412 ROB655393:ROB655412 RXX655393:RXX655412 SHT655393:SHT655412 SRP655393:SRP655412 TBL655393:TBL655412 TLH655393:TLH655412 TVD655393:TVD655412 UEZ655393:UEZ655412 UOV655393:UOV655412 UYR655393:UYR655412 VIN655393:VIN655412 VSJ655393:VSJ655412 WCF655393:WCF655412 WMB655393:WMB655412 WVX655393:WVX655412 ADC64:ADC82 JL720929:JL720948 TH720929:TH720948 ADD720929:ADD720948 AMZ720929:AMZ720948 AWV720929:AWV720948 BGR720929:BGR720948 BQN720929:BQN720948 CAJ720929:CAJ720948 CKF720929:CKF720948 CUB720929:CUB720948 DDX720929:DDX720948 DNT720929:DNT720948 DXP720929:DXP720948 EHL720929:EHL720948 ERH720929:ERH720948 FBD720929:FBD720948 FKZ720929:FKZ720948 FUV720929:FUV720948 GER720929:GER720948 GON720929:GON720948 GYJ720929:GYJ720948 HIF720929:HIF720948 HSB720929:HSB720948 IBX720929:IBX720948 ILT720929:ILT720948 IVP720929:IVP720948 JFL720929:JFL720948 JPH720929:JPH720948 JZD720929:JZD720948 KIZ720929:KIZ720948 KSV720929:KSV720948 LCR720929:LCR720948 LMN720929:LMN720948 LWJ720929:LWJ720948 MGF720929:MGF720948 MQB720929:MQB720948 MZX720929:MZX720948 NJT720929:NJT720948 NTP720929:NTP720948 ODL720929:ODL720948 ONH720929:ONH720948 OXD720929:OXD720948 PGZ720929:PGZ720948 PQV720929:PQV720948 QAR720929:QAR720948 QKN720929:QKN720948 QUJ720929:QUJ720948 REF720929:REF720948 ROB720929:ROB720948 RXX720929:RXX720948 SHT720929:SHT720948 SRP720929:SRP720948 TBL720929:TBL720948 TLH720929:TLH720948 TVD720929:TVD720948 UEZ720929:UEZ720948 UOV720929:UOV720948 UYR720929:UYR720948 VIN720929:VIN720948 VSJ720929:VSJ720948 WCF720929:WCF720948 WMB720929:WMB720948 WVX720929:WVX720948 TF83 JL786465:JL786484 TH786465:TH786484 ADD786465:ADD786484 AMZ786465:AMZ786484 AWV786465:AWV786484 BGR786465:BGR786484 BQN786465:BQN786484 CAJ786465:CAJ786484 CKF786465:CKF786484 CUB786465:CUB786484 DDX786465:DDX786484 DNT786465:DNT786484 DXP786465:DXP786484 EHL786465:EHL786484 ERH786465:ERH786484 FBD786465:FBD786484 FKZ786465:FKZ786484 FUV786465:FUV786484 GER786465:GER786484 GON786465:GON786484 GYJ786465:GYJ786484 HIF786465:HIF786484 HSB786465:HSB786484 IBX786465:IBX786484 ILT786465:ILT786484 IVP786465:IVP786484 JFL786465:JFL786484 JPH786465:JPH786484 JZD786465:JZD786484 KIZ786465:KIZ786484 KSV786465:KSV786484 LCR786465:LCR786484 LMN786465:LMN786484 LWJ786465:LWJ786484 MGF786465:MGF786484 MQB786465:MQB786484 MZX786465:MZX786484 NJT786465:NJT786484 NTP786465:NTP786484 ODL786465:ODL786484 ONH786465:ONH786484 OXD786465:OXD786484 PGZ786465:PGZ786484 PQV786465:PQV786484 QAR786465:QAR786484 QKN786465:QKN786484 QUJ786465:QUJ786484 REF786465:REF786484 ROB786465:ROB786484 RXX786465:RXX786484 SHT786465:SHT786484 SRP786465:SRP786484 TBL786465:TBL786484 TLH786465:TLH786484 TVD786465:TVD786484 UEZ786465:UEZ786484 UOV786465:UOV786484 UYR786465:UYR786484 VIN786465:VIN786484 VSJ786465:VSJ786484 WCF786465:WCF786484 WMB786465:WMB786484 WVX786465:WVX786484 TG64:TG82 JL852001:JL852020 TH852001:TH852020 ADD852001:ADD852020 AMZ852001:AMZ852020 AWV852001:AWV852020 BGR852001:BGR852020 BQN852001:BQN852020 CAJ852001:CAJ852020 CKF852001:CKF852020 CUB852001:CUB852020 DDX852001:DDX852020 DNT852001:DNT852020 DXP852001:DXP852020 EHL852001:EHL852020 ERH852001:ERH852020 FBD852001:FBD852020 FKZ852001:FKZ852020 FUV852001:FUV852020 GER852001:GER852020 GON852001:GON852020 GYJ852001:GYJ852020 HIF852001:HIF852020 HSB852001:HSB852020 IBX852001:IBX852020 ILT852001:ILT852020 IVP852001:IVP852020 JFL852001:JFL852020 JPH852001:JPH852020 JZD852001:JZD852020 KIZ852001:KIZ852020 KSV852001:KSV852020 LCR852001:LCR852020 LMN852001:LMN852020 LWJ852001:LWJ852020 MGF852001:MGF852020 MQB852001:MQB852020 MZX852001:MZX852020 NJT852001:NJT852020 NTP852001:NTP852020 ODL852001:ODL852020 ONH852001:ONH852020 OXD852001:OXD852020 PGZ852001:PGZ852020 PQV852001:PQV852020 QAR852001:QAR852020 QKN852001:QKN852020 QUJ852001:QUJ852020 REF852001:REF852020 ROB852001:ROB852020 RXX852001:RXX852020 SHT852001:SHT852020 SRP852001:SRP852020 TBL852001:TBL852020 TLH852001:TLH852020 TVD852001:TVD852020 UEZ852001:UEZ852020 UOV852001:UOV852020 UYR852001:UYR852020 VIN852001:VIN852020 VSJ852001:VSJ852020 WCF852001:WCF852020 WMB852001:WMB852020 WVX852001:WVX852020 JJ83 JL917537:JL917556 TH917537:TH917556 ADD917537:ADD917556 AMZ917537:AMZ917556 AWV917537:AWV917556 BGR917537:BGR917556 BQN917537:BQN917556 CAJ917537:CAJ917556 CKF917537:CKF917556 CUB917537:CUB917556 DDX917537:DDX917556 DNT917537:DNT917556 DXP917537:DXP917556 EHL917537:EHL917556 ERH917537:ERH917556 FBD917537:FBD917556 FKZ917537:FKZ917556 FUV917537:FUV917556 GER917537:GER917556 GON917537:GON917556 GYJ917537:GYJ917556 HIF917537:HIF917556 HSB917537:HSB917556 IBX917537:IBX917556 ILT917537:ILT917556 IVP917537:IVP917556 JFL917537:JFL917556 JPH917537:JPH917556 JZD917537:JZD917556 KIZ917537:KIZ917556 KSV917537:KSV917556 LCR917537:LCR917556 LMN917537:LMN917556 LWJ917537:LWJ917556 MGF917537:MGF917556 MQB917537:MQB917556 MZX917537:MZX917556 NJT917537:NJT917556 NTP917537:NTP917556 ODL917537:ODL917556 ONH917537:ONH917556 OXD917537:OXD917556 PGZ917537:PGZ917556 PQV917537:PQV917556 QAR917537:QAR917556 QKN917537:QKN917556 QUJ917537:QUJ917556 REF917537:REF917556 ROB917537:ROB917556 RXX917537:RXX917556 SHT917537:SHT917556 SRP917537:SRP917556 TBL917537:TBL917556 TLH917537:TLH917556 TVD917537:TVD917556 UEZ917537:UEZ917556 UOV917537:UOV917556 UYR917537:UYR917556 VIN917537:VIN917556 VSJ917537:VSJ917556 WCF917537:WCF917556 WMB917537:WMB917556 WVX917537:WVX917556 JK64:JK82 JL983073:JL983092 TH983073:TH983092 ADD983073:ADD983092 AMZ983073:AMZ983092 AWV983073:AWV983092 BGR983073:BGR983092 BQN983073:BQN983092 CAJ983073:CAJ983092 CKF983073:CKF983092 CUB983073:CUB983092 DDX983073:DDX983092 DNT983073:DNT983092 DXP983073:DXP983092 EHL983073:EHL983092 ERH983073:ERH983092 FBD983073:FBD983092 FKZ983073:FKZ983092 FUV983073:FUV983092 GER983073:GER983092 GON983073:GON983092 GYJ983073:GYJ983092 HIF983073:HIF983092 HSB983073:HSB983092 IBX983073:IBX983092 ILT983073:ILT983092 IVP983073:IVP983092 JFL983073:JFL983092 JPH983073:JPH983092 JZD983073:JZD983092 KIZ983073:KIZ983092 KSV983073:KSV983092 LCR983073:LCR983092 LMN983073:LMN983092 LWJ983073:LWJ983092 MGF983073:MGF983092 MQB983073:MQB983092 MZX983073:MZX983092 NJT983073:NJT983092 NTP983073:NTP983092 ODL983073:ODL983092 ONH983073:ONH983092 OXD983073:OXD983092 PGZ983073:PGZ983092 PQV983073:PQV983092 QAR983073:QAR983092 QKN983073:QKN983092 QUJ983073:QUJ983092 REF983073:REF983092 ROB983073:ROB983092 RXX983073:RXX983092 SHT983073:SHT983092 SRP983073:SRP983092 TBL983073:TBL983092 TLH983073:TLH983092 TVD983073:TVD983092 UEZ983073:UEZ983092 UOV983073:UOV983092 UYR983073:UYR983092 VIN983073:VIN983092 VSJ983073:VSJ983092 WCF983073:WCF983092 WMB983073:WMB983092 WVV83 WVW64:WVW82 WLZ83 WMA64:WMA82 WCD83 WCE64:WCE82 VSH83 VSI64:VSI82 VIL83 VIM64:VIM82 UYP83 UYQ64:UYQ82 UOT83 UOU64:UOU82 UEX83 UEY64:UEY82 TVB83 TVC64:TVC82 TLF83 TLG64:TLG82 TBJ83 TBK64:TBK82 SRN83 SRO64:SRO82 SHR83 SHS64:SHS82 RXV83 RXW64:RXW82 RNZ83 ROA64:ROA82 RED83 REE64:REE82 QUH83 QUI64:QUI82 QKL83 QKM64:QKM82 QAP83 QAQ64:QAQ82 PQT83 PQU64:PQU82 PGX83 PGY64:PGY82 OXB83 OXC64:OXC82 ONF83 ONG64:ONG82 ODJ83 ODK64:ODK82 NTN83 NTO64:NTO82 NJR83 NJS64:NJS82 MZV83 MZW64:MZW82 MPZ83 MQA64:MQA82 MGD83 MGE64:MGE82 LWH83 LWI64:LWI82 LML83 LMM64:LMM82 LCP83 LCQ64:LCQ82 KST83 KSU64:KSU82 KIX83 KIY64:KIY82 JZB83 JZC64:JZC82 JPF83 JPG64:JPG82 JFJ83 JFK64:JFK82 IVN83 IVO64:IVO82 ILR83 ILS64:ILS82 IBV83 IBW64:IBW82 HRZ83 HSA64:HSA82 HID83 HIE64:HIE82 GYH83 GYI64:GYI82 GOL83 GOM64:GOM82 GEP83 GEQ64:GEQ82 FUT83 FUU64:FUU82 FKX83 FKY64:FKY82 FBB83 FBC64:FBC82 ERF83 ERG64:ERG82 EHJ83 EHK64:EHK82 DXN83 DXO64:DXO82 DNR83 DNS64:DNS82 DDV83 DDW64:DDW82 CTZ83 CUA64:CUA82 CKD83 CKE64:CKE82 CAH83 O65569:O65588 O131105:O131124 O196641:O196660 O262177:O262196 O327713:O327732 O393249:O393268 O458785:O458804 O524321:O524340 O589857:O589876 O655393:O655412 O720929:O720948 O786465:O786484 O852001:O852020 O917537:O917556 O983073:O983092" xr:uid="{00000000-0002-0000-0300-000009000000}">
      <formula1>"Ａ,Ｂ,Ｃ,０"</formula1>
    </dataValidation>
    <dataValidation type="list" allowBlank="1" showInputMessage="1" showErrorMessage="1" sqref="WVZ983010:WWB983011 WMD983010:WMF983011 WCH983010:WCJ983011 VSL983010:VSN983011 VIP983010:VIR983011 UYT983010:UYV983011 UOX983010:UOZ983011 UFB983010:UFD983011 TVF983010:TVH983011 TLJ983010:TLL983011 TBN983010:TBP983011 SRR983010:SRT983011 SHV983010:SHX983011 RXZ983010:RYB983011 ROD983010:ROF983011 REH983010:REJ983011 QUL983010:QUN983011 QKP983010:QKR983011 QAT983010:QAV983011 PQX983010:PQZ983011 PHB983010:PHD983011 OXF983010:OXH983011 ONJ983010:ONL983011 ODN983010:ODP983011 NTR983010:NTT983011 NJV983010:NJX983011 MZZ983010:NAB983011 MQD983010:MQF983011 MGH983010:MGJ983011 LWL983010:LWN983011 LMP983010:LMR983011 LCT983010:LCV983011 KSX983010:KSZ983011 KJB983010:KJD983011 JZF983010:JZH983011 JPJ983010:JPL983011 JFN983010:JFP983011 IVR983010:IVT983011 ILV983010:ILX983011 IBZ983010:ICB983011 HSD983010:HSF983011 HIH983010:HIJ983011 GYL983010:GYN983011 GOP983010:GOR983011 GET983010:GEV983011 FUX983010:FUZ983011 FLB983010:FLD983011 FBF983010:FBH983011 ERJ983010:ERL983011 EHN983010:EHP983011 DXR983010:DXT983011 DNV983010:DNX983011 DDZ983010:DEB983011 CUD983010:CUF983011 CKH983010:CKJ983011 CAL983010:CAN983011 BQP983010:BQR983011 BGT983010:BGV983011 AWX983010:AWZ983011 ANB983010:AND983011 ADF983010:ADH983011 TJ983010:TL983011 JN983010:JP983011 ERJ1:ERL2 WVZ917474:WWB917475 WMD917474:WMF917475 WCH917474:WCJ917475 VSL917474:VSN917475 VIP917474:VIR917475 UYT917474:UYV917475 UOX917474:UOZ917475 UFB917474:UFD917475 TVF917474:TVH917475 TLJ917474:TLL917475 TBN917474:TBP917475 SRR917474:SRT917475 SHV917474:SHX917475 RXZ917474:RYB917475 ROD917474:ROF917475 REH917474:REJ917475 QUL917474:QUN917475 QKP917474:QKR917475 QAT917474:QAV917475 PQX917474:PQZ917475 PHB917474:PHD917475 OXF917474:OXH917475 ONJ917474:ONL917475 ODN917474:ODP917475 NTR917474:NTT917475 NJV917474:NJX917475 MZZ917474:NAB917475 MQD917474:MQF917475 MGH917474:MGJ917475 LWL917474:LWN917475 LMP917474:LMR917475 LCT917474:LCV917475 KSX917474:KSZ917475 KJB917474:KJD917475 JZF917474:JZH917475 JPJ917474:JPL917475 JFN917474:JFP917475 IVR917474:IVT917475 ILV917474:ILX917475 IBZ917474:ICB917475 HSD917474:HSF917475 HIH917474:HIJ917475 GYL917474:GYN917475 GOP917474:GOR917475 GET917474:GEV917475 FUX917474:FUZ917475 FLB917474:FLD917475 FBF917474:FBH917475 ERJ917474:ERL917475 EHN917474:EHP917475 DXR917474:DXT917475 DNV917474:DNX917475 DDZ917474:DEB917475 CUD917474:CUF917475 CKH917474:CKJ917475 CAL917474:CAN917475 BQP917474:BQR917475 BGT917474:BGV917475 AWX917474:AWZ917475 ANB917474:AND917475 ADF917474:ADH917475 TJ917474:TL917475 JN917474:JP917475 EHN1:EHP2 WVZ851938:WWB851939 WMD851938:WMF851939 WCH851938:WCJ851939 VSL851938:VSN851939 VIP851938:VIR851939 UYT851938:UYV851939 UOX851938:UOZ851939 UFB851938:UFD851939 TVF851938:TVH851939 TLJ851938:TLL851939 TBN851938:TBP851939 SRR851938:SRT851939 SHV851938:SHX851939 RXZ851938:RYB851939 ROD851938:ROF851939 REH851938:REJ851939 QUL851938:QUN851939 QKP851938:QKR851939 QAT851938:QAV851939 PQX851938:PQZ851939 PHB851938:PHD851939 OXF851938:OXH851939 ONJ851938:ONL851939 ODN851938:ODP851939 NTR851938:NTT851939 NJV851938:NJX851939 MZZ851938:NAB851939 MQD851938:MQF851939 MGH851938:MGJ851939 LWL851938:LWN851939 LMP851938:LMR851939 LCT851938:LCV851939 KSX851938:KSZ851939 KJB851938:KJD851939 JZF851938:JZH851939 JPJ851938:JPL851939 JFN851938:JFP851939 IVR851938:IVT851939 ILV851938:ILX851939 IBZ851938:ICB851939 HSD851938:HSF851939 HIH851938:HIJ851939 GYL851938:GYN851939 GOP851938:GOR851939 GET851938:GEV851939 FUX851938:FUZ851939 FLB851938:FLD851939 FBF851938:FBH851939 ERJ851938:ERL851939 EHN851938:EHP851939 DXR851938:DXT851939 DNV851938:DNX851939 DDZ851938:DEB851939 CUD851938:CUF851939 CKH851938:CKJ851939 CAL851938:CAN851939 BQP851938:BQR851939 BGT851938:BGV851939 AWX851938:AWZ851939 ANB851938:AND851939 ADF851938:ADH851939 TJ851938:TL851939 JN851938:JP851939 DXR1:DXT2 WVZ786402:WWB786403 WMD786402:WMF786403 WCH786402:WCJ786403 VSL786402:VSN786403 VIP786402:VIR786403 UYT786402:UYV786403 UOX786402:UOZ786403 UFB786402:UFD786403 TVF786402:TVH786403 TLJ786402:TLL786403 TBN786402:TBP786403 SRR786402:SRT786403 SHV786402:SHX786403 RXZ786402:RYB786403 ROD786402:ROF786403 REH786402:REJ786403 QUL786402:QUN786403 QKP786402:QKR786403 QAT786402:QAV786403 PQX786402:PQZ786403 PHB786402:PHD786403 OXF786402:OXH786403 ONJ786402:ONL786403 ODN786402:ODP786403 NTR786402:NTT786403 NJV786402:NJX786403 MZZ786402:NAB786403 MQD786402:MQF786403 MGH786402:MGJ786403 LWL786402:LWN786403 LMP786402:LMR786403 LCT786402:LCV786403 KSX786402:KSZ786403 KJB786402:KJD786403 JZF786402:JZH786403 JPJ786402:JPL786403 JFN786402:JFP786403 IVR786402:IVT786403 ILV786402:ILX786403 IBZ786402:ICB786403 HSD786402:HSF786403 HIH786402:HIJ786403 GYL786402:GYN786403 GOP786402:GOR786403 GET786402:GEV786403 FUX786402:FUZ786403 FLB786402:FLD786403 FBF786402:FBH786403 ERJ786402:ERL786403 EHN786402:EHP786403 DXR786402:DXT786403 DNV786402:DNX786403 DDZ786402:DEB786403 CUD786402:CUF786403 CKH786402:CKJ786403 CAL786402:CAN786403 BQP786402:BQR786403 BGT786402:BGV786403 AWX786402:AWZ786403 ANB786402:AND786403 ADF786402:ADH786403 TJ786402:TL786403 JN786402:JP786403 DNV1:DNX2 WVZ720866:WWB720867 WMD720866:WMF720867 WCH720866:WCJ720867 VSL720866:VSN720867 VIP720866:VIR720867 UYT720866:UYV720867 UOX720866:UOZ720867 UFB720866:UFD720867 TVF720866:TVH720867 TLJ720866:TLL720867 TBN720866:TBP720867 SRR720866:SRT720867 SHV720866:SHX720867 RXZ720866:RYB720867 ROD720866:ROF720867 REH720866:REJ720867 QUL720866:QUN720867 QKP720866:QKR720867 QAT720866:QAV720867 PQX720866:PQZ720867 PHB720866:PHD720867 OXF720866:OXH720867 ONJ720866:ONL720867 ODN720866:ODP720867 NTR720866:NTT720867 NJV720866:NJX720867 MZZ720866:NAB720867 MQD720866:MQF720867 MGH720866:MGJ720867 LWL720866:LWN720867 LMP720866:LMR720867 LCT720866:LCV720867 KSX720866:KSZ720867 KJB720866:KJD720867 JZF720866:JZH720867 JPJ720866:JPL720867 JFN720866:JFP720867 IVR720866:IVT720867 ILV720866:ILX720867 IBZ720866:ICB720867 HSD720866:HSF720867 HIH720866:HIJ720867 GYL720866:GYN720867 GOP720866:GOR720867 GET720866:GEV720867 FUX720866:FUZ720867 FLB720866:FLD720867 FBF720866:FBH720867 ERJ720866:ERL720867 EHN720866:EHP720867 DXR720866:DXT720867 DNV720866:DNX720867 DDZ720866:DEB720867 CUD720866:CUF720867 CKH720866:CKJ720867 CAL720866:CAN720867 BQP720866:BQR720867 BGT720866:BGV720867 AWX720866:AWZ720867 ANB720866:AND720867 ADF720866:ADH720867 TJ720866:TL720867 JN720866:JP720867 DDZ1:DEB2 WVZ655330:WWB655331 WMD655330:WMF655331 WCH655330:WCJ655331 VSL655330:VSN655331 VIP655330:VIR655331 UYT655330:UYV655331 UOX655330:UOZ655331 UFB655330:UFD655331 TVF655330:TVH655331 TLJ655330:TLL655331 TBN655330:TBP655331 SRR655330:SRT655331 SHV655330:SHX655331 RXZ655330:RYB655331 ROD655330:ROF655331 REH655330:REJ655331 QUL655330:QUN655331 QKP655330:QKR655331 QAT655330:QAV655331 PQX655330:PQZ655331 PHB655330:PHD655331 OXF655330:OXH655331 ONJ655330:ONL655331 ODN655330:ODP655331 NTR655330:NTT655331 NJV655330:NJX655331 MZZ655330:NAB655331 MQD655330:MQF655331 MGH655330:MGJ655331 LWL655330:LWN655331 LMP655330:LMR655331 LCT655330:LCV655331 KSX655330:KSZ655331 KJB655330:KJD655331 JZF655330:JZH655331 JPJ655330:JPL655331 JFN655330:JFP655331 IVR655330:IVT655331 ILV655330:ILX655331 IBZ655330:ICB655331 HSD655330:HSF655331 HIH655330:HIJ655331 GYL655330:GYN655331 GOP655330:GOR655331 GET655330:GEV655331 FUX655330:FUZ655331 FLB655330:FLD655331 FBF655330:FBH655331 ERJ655330:ERL655331 EHN655330:EHP655331 DXR655330:DXT655331 DNV655330:DNX655331 DDZ655330:DEB655331 CUD655330:CUF655331 CKH655330:CKJ655331 CAL655330:CAN655331 BQP655330:BQR655331 BGT655330:BGV655331 AWX655330:AWZ655331 ANB655330:AND655331 ADF655330:ADH655331 TJ655330:TL655331 JN655330:JP655331 CUD1:CUF2 WVZ589794:WWB589795 WMD589794:WMF589795 WCH589794:WCJ589795 VSL589794:VSN589795 VIP589794:VIR589795 UYT589794:UYV589795 UOX589794:UOZ589795 UFB589794:UFD589795 TVF589794:TVH589795 TLJ589794:TLL589795 TBN589794:TBP589795 SRR589794:SRT589795 SHV589794:SHX589795 RXZ589794:RYB589795 ROD589794:ROF589795 REH589794:REJ589795 QUL589794:QUN589795 QKP589794:QKR589795 QAT589794:QAV589795 PQX589794:PQZ589795 PHB589794:PHD589795 OXF589794:OXH589795 ONJ589794:ONL589795 ODN589794:ODP589795 NTR589794:NTT589795 NJV589794:NJX589795 MZZ589794:NAB589795 MQD589794:MQF589795 MGH589794:MGJ589795 LWL589794:LWN589795 LMP589794:LMR589795 LCT589794:LCV589795 KSX589794:KSZ589795 KJB589794:KJD589795 JZF589794:JZH589795 JPJ589794:JPL589795 JFN589794:JFP589795 IVR589794:IVT589795 ILV589794:ILX589795 IBZ589794:ICB589795 HSD589794:HSF589795 HIH589794:HIJ589795 GYL589794:GYN589795 GOP589794:GOR589795 GET589794:GEV589795 FUX589794:FUZ589795 FLB589794:FLD589795 FBF589794:FBH589795 ERJ589794:ERL589795 EHN589794:EHP589795 DXR589794:DXT589795 DNV589794:DNX589795 DDZ589794:DEB589795 CUD589794:CUF589795 CKH589794:CKJ589795 CAL589794:CAN589795 BQP589794:BQR589795 BGT589794:BGV589795 AWX589794:AWZ589795 ANB589794:AND589795 ADF589794:ADH589795 TJ589794:TL589795 JN589794:JP589795 CKH1:CKJ2 WVZ524258:WWB524259 WMD524258:WMF524259 WCH524258:WCJ524259 VSL524258:VSN524259 VIP524258:VIR524259 UYT524258:UYV524259 UOX524258:UOZ524259 UFB524258:UFD524259 TVF524258:TVH524259 TLJ524258:TLL524259 TBN524258:TBP524259 SRR524258:SRT524259 SHV524258:SHX524259 RXZ524258:RYB524259 ROD524258:ROF524259 REH524258:REJ524259 QUL524258:QUN524259 QKP524258:QKR524259 QAT524258:QAV524259 PQX524258:PQZ524259 PHB524258:PHD524259 OXF524258:OXH524259 ONJ524258:ONL524259 ODN524258:ODP524259 NTR524258:NTT524259 NJV524258:NJX524259 MZZ524258:NAB524259 MQD524258:MQF524259 MGH524258:MGJ524259 LWL524258:LWN524259 LMP524258:LMR524259 LCT524258:LCV524259 KSX524258:KSZ524259 KJB524258:KJD524259 JZF524258:JZH524259 JPJ524258:JPL524259 JFN524258:JFP524259 IVR524258:IVT524259 ILV524258:ILX524259 IBZ524258:ICB524259 HSD524258:HSF524259 HIH524258:HIJ524259 GYL524258:GYN524259 GOP524258:GOR524259 GET524258:GEV524259 FUX524258:FUZ524259 FLB524258:FLD524259 FBF524258:FBH524259 ERJ524258:ERL524259 EHN524258:EHP524259 DXR524258:DXT524259 DNV524258:DNX524259 DDZ524258:DEB524259 CUD524258:CUF524259 CKH524258:CKJ524259 CAL524258:CAN524259 BQP524258:BQR524259 BGT524258:BGV524259 AWX524258:AWZ524259 ANB524258:AND524259 ADF524258:ADH524259 TJ524258:TL524259 JN524258:JP524259 CAL1:CAN2 WVZ458722:WWB458723 WMD458722:WMF458723 WCH458722:WCJ458723 VSL458722:VSN458723 VIP458722:VIR458723 UYT458722:UYV458723 UOX458722:UOZ458723 UFB458722:UFD458723 TVF458722:TVH458723 TLJ458722:TLL458723 TBN458722:TBP458723 SRR458722:SRT458723 SHV458722:SHX458723 RXZ458722:RYB458723 ROD458722:ROF458723 REH458722:REJ458723 QUL458722:QUN458723 QKP458722:QKR458723 QAT458722:QAV458723 PQX458722:PQZ458723 PHB458722:PHD458723 OXF458722:OXH458723 ONJ458722:ONL458723 ODN458722:ODP458723 NTR458722:NTT458723 NJV458722:NJX458723 MZZ458722:NAB458723 MQD458722:MQF458723 MGH458722:MGJ458723 LWL458722:LWN458723 LMP458722:LMR458723 LCT458722:LCV458723 KSX458722:KSZ458723 KJB458722:KJD458723 JZF458722:JZH458723 JPJ458722:JPL458723 JFN458722:JFP458723 IVR458722:IVT458723 ILV458722:ILX458723 IBZ458722:ICB458723 HSD458722:HSF458723 HIH458722:HIJ458723 GYL458722:GYN458723 GOP458722:GOR458723 GET458722:GEV458723 FUX458722:FUZ458723 FLB458722:FLD458723 FBF458722:FBH458723 ERJ458722:ERL458723 EHN458722:EHP458723 DXR458722:DXT458723 DNV458722:DNX458723 DDZ458722:DEB458723 CUD458722:CUF458723 CKH458722:CKJ458723 CAL458722:CAN458723 BQP458722:BQR458723 BGT458722:BGV458723 AWX458722:AWZ458723 ANB458722:AND458723 ADF458722:ADH458723 TJ458722:TL458723 JN458722:JP458723 BQP1:BQR2 WVZ393186:WWB393187 WMD393186:WMF393187 WCH393186:WCJ393187 VSL393186:VSN393187 VIP393186:VIR393187 UYT393186:UYV393187 UOX393186:UOZ393187 UFB393186:UFD393187 TVF393186:TVH393187 TLJ393186:TLL393187 TBN393186:TBP393187 SRR393186:SRT393187 SHV393186:SHX393187 RXZ393186:RYB393187 ROD393186:ROF393187 REH393186:REJ393187 QUL393186:QUN393187 QKP393186:QKR393187 QAT393186:QAV393187 PQX393186:PQZ393187 PHB393186:PHD393187 OXF393186:OXH393187 ONJ393186:ONL393187 ODN393186:ODP393187 NTR393186:NTT393187 NJV393186:NJX393187 MZZ393186:NAB393187 MQD393186:MQF393187 MGH393186:MGJ393187 LWL393186:LWN393187 LMP393186:LMR393187 LCT393186:LCV393187 KSX393186:KSZ393187 KJB393186:KJD393187 JZF393186:JZH393187 JPJ393186:JPL393187 JFN393186:JFP393187 IVR393186:IVT393187 ILV393186:ILX393187 IBZ393186:ICB393187 HSD393186:HSF393187 HIH393186:HIJ393187 GYL393186:GYN393187 GOP393186:GOR393187 GET393186:GEV393187 FUX393186:FUZ393187 FLB393186:FLD393187 FBF393186:FBH393187 ERJ393186:ERL393187 EHN393186:EHP393187 DXR393186:DXT393187 DNV393186:DNX393187 DDZ393186:DEB393187 CUD393186:CUF393187 CKH393186:CKJ393187 CAL393186:CAN393187 BQP393186:BQR393187 BGT393186:BGV393187 AWX393186:AWZ393187 ANB393186:AND393187 ADF393186:ADH393187 TJ393186:TL393187 JN393186:JP393187 BGT1:BGV2 WVZ327650:WWB327651 WMD327650:WMF327651 WCH327650:WCJ327651 VSL327650:VSN327651 VIP327650:VIR327651 UYT327650:UYV327651 UOX327650:UOZ327651 UFB327650:UFD327651 TVF327650:TVH327651 TLJ327650:TLL327651 TBN327650:TBP327651 SRR327650:SRT327651 SHV327650:SHX327651 RXZ327650:RYB327651 ROD327650:ROF327651 REH327650:REJ327651 QUL327650:QUN327651 QKP327650:QKR327651 QAT327650:QAV327651 PQX327650:PQZ327651 PHB327650:PHD327651 OXF327650:OXH327651 ONJ327650:ONL327651 ODN327650:ODP327651 NTR327650:NTT327651 NJV327650:NJX327651 MZZ327650:NAB327651 MQD327650:MQF327651 MGH327650:MGJ327651 LWL327650:LWN327651 LMP327650:LMR327651 LCT327650:LCV327651 KSX327650:KSZ327651 KJB327650:KJD327651 JZF327650:JZH327651 JPJ327650:JPL327651 JFN327650:JFP327651 IVR327650:IVT327651 ILV327650:ILX327651 IBZ327650:ICB327651 HSD327650:HSF327651 HIH327650:HIJ327651 GYL327650:GYN327651 GOP327650:GOR327651 GET327650:GEV327651 FUX327650:FUZ327651 FLB327650:FLD327651 FBF327650:FBH327651 ERJ327650:ERL327651 EHN327650:EHP327651 DXR327650:DXT327651 DNV327650:DNX327651 DDZ327650:DEB327651 CUD327650:CUF327651 CKH327650:CKJ327651 CAL327650:CAN327651 BQP327650:BQR327651 BGT327650:BGV327651 AWX327650:AWZ327651 ANB327650:AND327651 ADF327650:ADH327651 TJ327650:TL327651 JN327650:JP327651 AWX1:AWZ2 WVZ262114:WWB262115 WMD262114:WMF262115 WCH262114:WCJ262115 VSL262114:VSN262115 VIP262114:VIR262115 UYT262114:UYV262115 UOX262114:UOZ262115 UFB262114:UFD262115 TVF262114:TVH262115 TLJ262114:TLL262115 TBN262114:TBP262115 SRR262114:SRT262115 SHV262114:SHX262115 RXZ262114:RYB262115 ROD262114:ROF262115 REH262114:REJ262115 QUL262114:QUN262115 QKP262114:QKR262115 QAT262114:QAV262115 PQX262114:PQZ262115 PHB262114:PHD262115 OXF262114:OXH262115 ONJ262114:ONL262115 ODN262114:ODP262115 NTR262114:NTT262115 NJV262114:NJX262115 MZZ262114:NAB262115 MQD262114:MQF262115 MGH262114:MGJ262115 LWL262114:LWN262115 LMP262114:LMR262115 LCT262114:LCV262115 KSX262114:KSZ262115 KJB262114:KJD262115 JZF262114:JZH262115 JPJ262114:JPL262115 JFN262114:JFP262115 IVR262114:IVT262115 ILV262114:ILX262115 IBZ262114:ICB262115 HSD262114:HSF262115 HIH262114:HIJ262115 GYL262114:GYN262115 GOP262114:GOR262115 GET262114:GEV262115 FUX262114:FUZ262115 FLB262114:FLD262115 FBF262114:FBH262115 ERJ262114:ERL262115 EHN262114:EHP262115 DXR262114:DXT262115 DNV262114:DNX262115 DDZ262114:DEB262115 CUD262114:CUF262115 CKH262114:CKJ262115 CAL262114:CAN262115 BQP262114:BQR262115 BGT262114:BGV262115 AWX262114:AWZ262115 ANB262114:AND262115 ADF262114:ADH262115 TJ262114:TL262115 JN262114:JP262115 ANB1:AND2 WVZ196578:WWB196579 WMD196578:WMF196579 WCH196578:WCJ196579 VSL196578:VSN196579 VIP196578:VIR196579 UYT196578:UYV196579 UOX196578:UOZ196579 UFB196578:UFD196579 TVF196578:TVH196579 TLJ196578:TLL196579 TBN196578:TBP196579 SRR196578:SRT196579 SHV196578:SHX196579 RXZ196578:RYB196579 ROD196578:ROF196579 REH196578:REJ196579 QUL196578:QUN196579 QKP196578:QKR196579 QAT196578:QAV196579 PQX196578:PQZ196579 PHB196578:PHD196579 OXF196578:OXH196579 ONJ196578:ONL196579 ODN196578:ODP196579 NTR196578:NTT196579 NJV196578:NJX196579 MZZ196578:NAB196579 MQD196578:MQF196579 MGH196578:MGJ196579 LWL196578:LWN196579 LMP196578:LMR196579 LCT196578:LCV196579 KSX196578:KSZ196579 KJB196578:KJD196579 JZF196578:JZH196579 JPJ196578:JPL196579 JFN196578:JFP196579 IVR196578:IVT196579 ILV196578:ILX196579 IBZ196578:ICB196579 HSD196578:HSF196579 HIH196578:HIJ196579 GYL196578:GYN196579 GOP196578:GOR196579 GET196578:GEV196579 FUX196578:FUZ196579 FLB196578:FLD196579 FBF196578:FBH196579 ERJ196578:ERL196579 EHN196578:EHP196579 DXR196578:DXT196579 DNV196578:DNX196579 DDZ196578:DEB196579 CUD196578:CUF196579 CKH196578:CKJ196579 CAL196578:CAN196579 BQP196578:BQR196579 BGT196578:BGV196579 AWX196578:AWZ196579 ANB196578:AND196579 ADF196578:ADH196579 TJ196578:TL196579 JN196578:JP196579 ADF1:ADH2 WVZ131042:WWB131043 WMD131042:WMF131043 WCH131042:WCJ131043 VSL131042:VSN131043 VIP131042:VIR131043 UYT131042:UYV131043 UOX131042:UOZ131043 UFB131042:UFD131043 TVF131042:TVH131043 TLJ131042:TLL131043 TBN131042:TBP131043 SRR131042:SRT131043 SHV131042:SHX131043 RXZ131042:RYB131043 ROD131042:ROF131043 REH131042:REJ131043 QUL131042:QUN131043 QKP131042:QKR131043 QAT131042:QAV131043 PQX131042:PQZ131043 PHB131042:PHD131043 OXF131042:OXH131043 ONJ131042:ONL131043 ODN131042:ODP131043 NTR131042:NTT131043 NJV131042:NJX131043 MZZ131042:NAB131043 MQD131042:MQF131043 MGH131042:MGJ131043 LWL131042:LWN131043 LMP131042:LMR131043 LCT131042:LCV131043 KSX131042:KSZ131043 KJB131042:KJD131043 JZF131042:JZH131043 JPJ131042:JPL131043 JFN131042:JFP131043 IVR131042:IVT131043 ILV131042:ILX131043 IBZ131042:ICB131043 HSD131042:HSF131043 HIH131042:HIJ131043 GYL131042:GYN131043 GOP131042:GOR131043 GET131042:GEV131043 FUX131042:FUZ131043 FLB131042:FLD131043 FBF131042:FBH131043 ERJ131042:ERL131043 EHN131042:EHP131043 DXR131042:DXT131043 DNV131042:DNX131043 DDZ131042:DEB131043 CUD131042:CUF131043 CKH131042:CKJ131043 CAL131042:CAN131043 BQP131042:BQR131043 BGT131042:BGV131043 AWX131042:AWZ131043 ANB131042:AND131043 ADF131042:ADH131043 TJ131042:TL131043 JN131042:JP131043 TJ1:TL2 WVZ65506:WWB65507 WMD65506:WMF65507 WCH65506:WCJ65507 VSL65506:VSN65507 VIP65506:VIR65507 UYT65506:UYV65507 UOX65506:UOZ65507 UFB65506:UFD65507 TVF65506:TVH65507 TLJ65506:TLL65507 TBN65506:TBP65507 SRR65506:SRT65507 SHV65506:SHX65507 RXZ65506:RYB65507 ROD65506:ROF65507 REH65506:REJ65507 QUL65506:QUN65507 QKP65506:QKR65507 QAT65506:QAV65507 PQX65506:PQZ65507 PHB65506:PHD65507 OXF65506:OXH65507 ONJ65506:ONL65507 ODN65506:ODP65507 NTR65506:NTT65507 NJV65506:NJX65507 MZZ65506:NAB65507 MQD65506:MQF65507 MGH65506:MGJ65507 LWL65506:LWN65507 LMP65506:LMR65507 LCT65506:LCV65507 KSX65506:KSZ65507 KJB65506:KJD65507 JZF65506:JZH65507 JPJ65506:JPL65507 JFN65506:JFP65507 IVR65506:IVT65507 ILV65506:ILX65507 IBZ65506:ICB65507 HSD65506:HSF65507 HIH65506:HIJ65507 GYL65506:GYN65507 GOP65506:GOR65507 GET65506:GEV65507 FUX65506:FUZ65507 FLB65506:FLD65507 FBF65506:FBH65507 ERJ65506:ERL65507 EHN65506:EHP65507 DXR65506:DXT65507 DNV65506:DNX65507 DDZ65506:DEB65507 CUD65506:CUF65507 CKH65506:CKJ65507 CAL65506:CAN65507 BQP65506:BQR65507 BGT65506:BGV65507 AWX65506:AWZ65507 ANB65506:AND65507 ADF65506:ADH65507 TJ65506:TL65507 JN65506:JP65507 JN1:JP2 WVZ1:WWB2 WMD1:WMF2 WCH1:WCJ2 VSL1:VSN2 VIP1:VIR2 UYT1:UYV2 UOX1:UOZ2 UFB1:UFD2 TVF1:TVH2 TLJ1:TLL2 TBN1:TBP2 SRR1:SRT2 SHV1:SHX2 RXZ1:RYB2 ROD1:ROF2 REH1:REJ2 QUL1:QUN2 QKP1:QKR2 QAT1:QAV2 PQX1:PQZ2 PHB1:PHD2 OXF1:OXH2 ONJ1:ONL2 ODN1:ODP2 NTR1:NTT2 NJV1:NJX2 MZZ1:NAB2 MQD1:MQF2 MGH1:MGJ2 LWL1:LWN2 LMP1:LMR2 LCT1:LCV2 KSX1:KSZ2 KJB1:KJD2 JZF1:JZH2 JPJ1:JPL2 JFN1:JFP2 IVR1:IVT2 ILV1:ILX2 IBZ1:ICB2 HSD1:HSF2 HIH1:HIJ2 GYL1:GYN2 GOP1:GOR2 GET1:GEV2 FUX1:FUZ2 FLB1:FLD2 FBF1:FBH2 Q983010:T983011 Q917474:T917475 Q851938:T851939 Q786402:T786403 Q720866:T720867 Q655330:T655331 Q589794:T589795 Q524258:T524259 Q458722:T458723 Q393186:T393187 Q327650:T327651 Q262114:T262115 Q196578:T196579 Q131042:T131043 Q65506:T65507" xr:uid="{00000000-0002-0000-0300-00000A000000}">
      <formula1>#REF!</formula1>
    </dataValidation>
  </dataValidations>
  <printOptions horizontalCentered="1" verticalCentered="1"/>
  <pageMargins left="0" right="0" top="0" bottom="0" header="0.31496062992125984" footer="0.31496062992125984"/>
  <pageSetup paperSize="9" scale="86" orientation="portrait" r:id="rId1"/>
  <rowBreaks count="1" manualBreakCount="1">
    <brk id="46" max="17" man="1"/>
  </rowBreaks>
  <colBreaks count="1" manualBreakCount="1">
    <brk id="21" max="1048575" man="1"/>
  </colBreaks>
  <drawing r:id="rId2"/>
  <extLst>
    <ext xmlns:x14="http://schemas.microsoft.com/office/spreadsheetml/2009/9/main" uri="{CCE6A557-97BC-4b89-ADB6-D9C93CAAB3DF}">
      <x14:dataValidations xmlns:xm="http://schemas.microsoft.com/office/excel/2006/main" count="2">
        <x14:dataValidation imeMode="off" allowBlank="1" showInputMessage="1" showErrorMessage="1" xr:uid="{00000000-0002-0000-0300-00000B000000}">
          <xm:sqref>JK44:JN47 TG44:TJ47 ADC44:ADF47 AMY44:ANB47 AWU44:AWX47 BGQ44:BGT47 BQM44:BQP47 CAI44:CAL47 CKE44:CKH47 CUA44:CUD47 DDW44:DDZ47 DNS44:DNV47 DXO44:DXR47 EHK44:EHN47 ERG44:ERJ47 FBC44:FBF47 FKY44:FLB47 FUU44:FUX47 GEQ44:GET47 GOM44:GOP47 GYI44:GYL47 HIE44:HIH47 HSA44:HSD47 IBW44:IBZ47 ILS44:ILV47 IVO44:IVR47 JFK44:JFN47 JPG44:JPJ47 JZC44:JZF47 KIY44:KJB47 KSU44:KSX47 LCQ44:LCT47 LMM44:LMP47 LWI44:LWL47 MGE44:MGH47 MQA44:MQD47 MZW44:MZZ47 NJS44:NJV47 NTO44:NTR47 ODK44:ODN47 ONG44:ONJ47 OXC44:OXF47 PGY44:PHB47 PQU44:PQX47 QAQ44:QAT47 QKM44:QKP47 QUI44:QUL47 REE44:REH47 ROA44:ROD47 RXW44:RXZ47 SHS44:SHV47 SRO44:SRR47 TBK44:TBN47 TLG44:TLJ47 TVC44:TVF47 UEY44:UFB47 UOU44:UOX47 UYQ44:UYT47 VIM44:VIP47 VSI44:VSL47 WCE44:WCH47 WMA44:WMD47 WVW44:WVZ47 ANC851980:ANC851981 JK65548:JN65553 TG65548:TJ65553 ADC65548:ADF65553 AMY65548:ANB65553 AWU65548:AWX65553 BGQ65548:BGT65553 BQM65548:BQP65553 CAI65548:CAL65553 CKE65548:CKH65553 CUA65548:CUD65553 DDW65548:DDZ65553 DNS65548:DNV65553 DXO65548:DXR65553 EHK65548:EHN65553 ERG65548:ERJ65553 FBC65548:FBF65553 FKY65548:FLB65553 FUU65548:FUX65553 GEQ65548:GET65553 GOM65548:GOP65553 GYI65548:GYL65553 HIE65548:HIH65553 HSA65548:HSD65553 IBW65548:IBZ65553 ILS65548:ILV65553 IVO65548:IVR65553 JFK65548:JFN65553 JPG65548:JPJ65553 JZC65548:JZF65553 KIY65548:KJB65553 KSU65548:KSX65553 LCQ65548:LCT65553 LMM65548:LMP65553 LWI65548:LWL65553 MGE65548:MGH65553 MQA65548:MQD65553 MZW65548:MZZ65553 NJS65548:NJV65553 NTO65548:NTR65553 ODK65548:ODN65553 ONG65548:ONJ65553 OXC65548:OXF65553 PGY65548:PHB65553 PQU65548:PQX65553 QAQ65548:QAT65553 QKM65548:QKP65553 QUI65548:QUL65553 REE65548:REH65553 ROA65548:ROD65553 RXW65548:RXZ65553 SHS65548:SHV65553 SRO65548:SRR65553 TBK65548:TBN65553 TLG65548:TLJ65553 TVC65548:TVF65553 UEY65548:UFB65553 UOU65548:UOX65553 UYQ65548:UYT65553 VIM65548:VIP65553 VSI65548:VSL65553 WCE65548:WCH65553 WMA65548:WMD65553 WVW65548:WVZ65553 AWY851980:AWY851981 JK131084:JN131089 TG131084:TJ131089 ADC131084:ADF131089 AMY131084:ANB131089 AWU131084:AWX131089 BGQ131084:BGT131089 BQM131084:BQP131089 CAI131084:CAL131089 CKE131084:CKH131089 CUA131084:CUD131089 DDW131084:DDZ131089 DNS131084:DNV131089 DXO131084:DXR131089 EHK131084:EHN131089 ERG131084:ERJ131089 FBC131084:FBF131089 FKY131084:FLB131089 FUU131084:FUX131089 GEQ131084:GET131089 GOM131084:GOP131089 GYI131084:GYL131089 HIE131084:HIH131089 HSA131084:HSD131089 IBW131084:IBZ131089 ILS131084:ILV131089 IVO131084:IVR131089 JFK131084:JFN131089 JPG131084:JPJ131089 JZC131084:JZF131089 KIY131084:KJB131089 KSU131084:KSX131089 LCQ131084:LCT131089 LMM131084:LMP131089 LWI131084:LWL131089 MGE131084:MGH131089 MQA131084:MQD131089 MZW131084:MZZ131089 NJS131084:NJV131089 NTO131084:NTR131089 ODK131084:ODN131089 ONG131084:ONJ131089 OXC131084:OXF131089 PGY131084:PHB131089 PQU131084:PQX131089 QAQ131084:QAT131089 QKM131084:QKP131089 QUI131084:QUL131089 REE131084:REH131089 ROA131084:ROD131089 RXW131084:RXZ131089 SHS131084:SHV131089 SRO131084:SRR131089 TBK131084:TBN131089 TLG131084:TLJ131089 TVC131084:TVF131089 UEY131084:UFB131089 UOU131084:UOX131089 UYQ131084:UYT131089 VIM131084:VIP131089 VSI131084:VSL131089 WCE131084:WCH131089 WMA131084:WMD131089 WVW131084:WVZ131089 BGU851980:BGU851981 JK196620:JN196625 TG196620:TJ196625 ADC196620:ADF196625 AMY196620:ANB196625 AWU196620:AWX196625 BGQ196620:BGT196625 BQM196620:BQP196625 CAI196620:CAL196625 CKE196620:CKH196625 CUA196620:CUD196625 DDW196620:DDZ196625 DNS196620:DNV196625 DXO196620:DXR196625 EHK196620:EHN196625 ERG196620:ERJ196625 FBC196620:FBF196625 FKY196620:FLB196625 FUU196620:FUX196625 GEQ196620:GET196625 GOM196620:GOP196625 GYI196620:GYL196625 HIE196620:HIH196625 HSA196620:HSD196625 IBW196620:IBZ196625 ILS196620:ILV196625 IVO196620:IVR196625 JFK196620:JFN196625 JPG196620:JPJ196625 JZC196620:JZF196625 KIY196620:KJB196625 KSU196620:KSX196625 LCQ196620:LCT196625 LMM196620:LMP196625 LWI196620:LWL196625 MGE196620:MGH196625 MQA196620:MQD196625 MZW196620:MZZ196625 NJS196620:NJV196625 NTO196620:NTR196625 ODK196620:ODN196625 ONG196620:ONJ196625 OXC196620:OXF196625 PGY196620:PHB196625 PQU196620:PQX196625 QAQ196620:QAT196625 QKM196620:QKP196625 QUI196620:QUL196625 REE196620:REH196625 ROA196620:ROD196625 RXW196620:RXZ196625 SHS196620:SHV196625 SRO196620:SRR196625 TBK196620:TBN196625 TLG196620:TLJ196625 TVC196620:TVF196625 UEY196620:UFB196625 UOU196620:UOX196625 UYQ196620:UYT196625 VIM196620:VIP196625 VSI196620:VSL196625 WCE196620:WCH196625 WMA196620:WMD196625 WVW196620:WVZ196625 BQQ851980:BQQ851981 JK262156:JN262161 TG262156:TJ262161 ADC262156:ADF262161 AMY262156:ANB262161 AWU262156:AWX262161 BGQ262156:BGT262161 BQM262156:BQP262161 CAI262156:CAL262161 CKE262156:CKH262161 CUA262156:CUD262161 DDW262156:DDZ262161 DNS262156:DNV262161 DXO262156:DXR262161 EHK262156:EHN262161 ERG262156:ERJ262161 FBC262156:FBF262161 FKY262156:FLB262161 FUU262156:FUX262161 GEQ262156:GET262161 GOM262156:GOP262161 GYI262156:GYL262161 HIE262156:HIH262161 HSA262156:HSD262161 IBW262156:IBZ262161 ILS262156:ILV262161 IVO262156:IVR262161 JFK262156:JFN262161 JPG262156:JPJ262161 JZC262156:JZF262161 KIY262156:KJB262161 KSU262156:KSX262161 LCQ262156:LCT262161 LMM262156:LMP262161 LWI262156:LWL262161 MGE262156:MGH262161 MQA262156:MQD262161 MZW262156:MZZ262161 NJS262156:NJV262161 NTO262156:NTR262161 ODK262156:ODN262161 ONG262156:ONJ262161 OXC262156:OXF262161 PGY262156:PHB262161 PQU262156:PQX262161 QAQ262156:QAT262161 QKM262156:QKP262161 QUI262156:QUL262161 REE262156:REH262161 ROA262156:ROD262161 RXW262156:RXZ262161 SHS262156:SHV262161 SRO262156:SRR262161 TBK262156:TBN262161 TLG262156:TLJ262161 TVC262156:TVF262161 UEY262156:UFB262161 UOU262156:UOX262161 UYQ262156:UYT262161 VIM262156:VIP262161 VSI262156:VSL262161 WCE262156:WCH262161 WMA262156:WMD262161 WVW262156:WVZ262161 CAM851980:CAM851981 JK327692:JN327697 TG327692:TJ327697 ADC327692:ADF327697 AMY327692:ANB327697 AWU327692:AWX327697 BGQ327692:BGT327697 BQM327692:BQP327697 CAI327692:CAL327697 CKE327692:CKH327697 CUA327692:CUD327697 DDW327692:DDZ327697 DNS327692:DNV327697 DXO327692:DXR327697 EHK327692:EHN327697 ERG327692:ERJ327697 FBC327692:FBF327697 FKY327692:FLB327697 FUU327692:FUX327697 GEQ327692:GET327697 GOM327692:GOP327697 GYI327692:GYL327697 HIE327692:HIH327697 HSA327692:HSD327697 IBW327692:IBZ327697 ILS327692:ILV327697 IVO327692:IVR327697 JFK327692:JFN327697 JPG327692:JPJ327697 JZC327692:JZF327697 KIY327692:KJB327697 KSU327692:KSX327697 LCQ327692:LCT327697 LMM327692:LMP327697 LWI327692:LWL327697 MGE327692:MGH327697 MQA327692:MQD327697 MZW327692:MZZ327697 NJS327692:NJV327697 NTO327692:NTR327697 ODK327692:ODN327697 ONG327692:ONJ327697 OXC327692:OXF327697 PGY327692:PHB327697 PQU327692:PQX327697 QAQ327692:QAT327697 QKM327692:QKP327697 QUI327692:QUL327697 REE327692:REH327697 ROA327692:ROD327697 RXW327692:RXZ327697 SHS327692:SHV327697 SRO327692:SRR327697 TBK327692:TBN327697 TLG327692:TLJ327697 TVC327692:TVF327697 UEY327692:UFB327697 UOU327692:UOX327697 UYQ327692:UYT327697 VIM327692:VIP327697 VSI327692:VSL327697 WCE327692:WCH327697 WMA327692:WMD327697 WVW327692:WVZ327697 CKI851980:CKI851981 JK393228:JN393233 TG393228:TJ393233 ADC393228:ADF393233 AMY393228:ANB393233 AWU393228:AWX393233 BGQ393228:BGT393233 BQM393228:BQP393233 CAI393228:CAL393233 CKE393228:CKH393233 CUA393228:CUD393233 DDW393228:DDZ393233 DNS393228:DNV393233 DXO393228:DXR393233 EHK393228:EHN393233 ERG393228:ERJ393233 FBC393228:FBF393233 FKY393228:FLB393233 FUU393228:FUX393233 GEQ393228:GET393233 GOM393228:GOP393233 GYI393228:GYL393233 HIE393228:HIH393233 HSA393228:HSD393233 IBW393228:IBZ393233 ILS393228:ILV393233 IVO393228:IVR393233 JFK393228:JFN393233 JPG393228:JPJ393233 JZC393228:JZF393233 KIY393228:KJB393233 KSU393228:KSX393233 LCQ393228:LCT393233 LMM393228:LMP393233 LWI393228:LWL393233 MGE393228:MGH393233 MQA393228:MQD393233 MZW393228:MZZ393233 NJS393228:NJV393233 NTO393228:NTR393233 ODK393228:ODN393233 ONG393228:ONJ393233 OXC393228:OXF393233 PGY393228:PHB393233 PQU393228:PQX393233 QAQ393228:QAT393233 QKM393228:QKP393233 QUI393228:QUL393233 REE393228:REH393233 ROA393228:ROD393233 RXW393228:RXZ393233 SHS393228:SHV393233 SRO393228:SRR393233 TBK393228:TBN393233 TLG393228:TLJ393233 TVC393228:TVF393233 UEY393228:UFB393233 UOU393228:UOX393233 UYQ393228:UYT393233 VIM393228:VIP393233 VSI393228:VSL393233 WCE393228:WCH393233 WMA393228:WMD393233 WVW393228:WVZ393233 CUE851980:CUE851981 JK458764:JN458769 TG458764:TJ458769 ADC458764:ADF458769 AMY458764:ANB458769 AWU458764:AWX458769 BGQ458764:BGT458769 BQM458764:BQP458769 CAI458764:CAL458769 CKE458764:CKH458769 CUA458764:CUD458769 DDW458764:DDZ458769 DNS458764:DNV458769 DXO458764:DXR458769 EHK458764:EHN458769 ERG458764:ERJ458769 FBC458764:FBF458769 FKY458764:FLB458769 FUU458764:FUX458769 GEQ458764:GET458769 GOM458764:GOP458769 GYI458764:GYL458769 HIE458764:HIH458769 HSA458764:HSD458769 IBW458764:IBZ458769 ILS458764:ILV458769 IVO458764:IVR458769 JFK458764:JFN458769 JPG458764:JPJ458769 JZC458764:JZF458769 KIY458764:KJB458769 KSU458764:KSX458769 LCQ458764:LCT458769 LMM458764:LMP458769 LWI458764:LWL458769 MGE458764:MGH458769 MQA458764:MQD458769 MZW458764:MZZ458769 NJS458764:NJV458769 NTO458764:NTR458769 ODK458764:ODN458769 ONG458764:ONJ458769 OXC458764:OXF458769 PGY458764:PHB458769 PQU458764:PQX458769 QAQ458764:QAT458769 QKM458764:QKP458769 QUI458764:QUL458769 REE458764:REH458769 ROA458764:ROD458769 RXW458764:RXZ458769 SHS458764:SHV458769 SRO458764:SRR458769 TBK458764:TBN458769 TLG458764:TLJ458769 TVC458764:TVF458769 UEY458764:UFB458769 UOU458764:UOX458769 UYQ458764:UYT458769 VIM458764:VIP458769 VSI458764:VSL458769 WCE458764:WCH458769 WMA458764:WMD458769 WVW458764:WVZ458769 DEA851980:DEA851981 JK524300:JN524305 TG524300:TJ524305 ADC524300:ADF524305 AMY524300:ANB524305 AWU524300:AWX524305 BGQ524300:BGT524305 BQM524300:BQP524305 CAI524300:CAL524305 CKE524300:CKH524305 CUA524300:CUD524305 DDW524300:DDZ524305 DNS524300:DNV524305 DXO524300:DXR524305 EHK524300:EHN524305 ERG524300:ERJ524305 FBC524300:FBF524305 FKY524300:FLB524305 FUU524300:FUX524305 GEQ524300:GET524305 GOM524300:GOP524305 GYI524300:GYL524305 HIE524300:HIH524305 HSA524300:HSD524305 IBW524300:IBZ524305 ILS524300:ILV524305 IVO524300:IVR524305 JFK524300:JFN524305 JPG524300:JPJ524305 JZC524300:JZF524305 KIY524300:KJB524305 KSU524300:KSX524305 LCQ524300:LCT524305 LMM524300:LMP524305 LWI524300:LWL524305 MGE524300:MGH524305 MQA524300:MQD524305 MZW524300:MZZ524305 NJS524300:NJV524305 NTO524300:NTR524305 ODK524300:ODN524305 ONG524300:ONJ524305 OXC524300:OXF524305 PGY524300:PHB524305 PQU524300:PQX524305 QAQ524300:QAT524305 QKM524300:QKP524305 QUI524300:QUL524305 REE524300:REH524305 ROA524300:ROD524305 RXW524300:RXZ524305 SHS524300:SHV524305 SRO524300:SRR524305 TBK524300:TBN524305 TLG524300:TLJ524305 TVC524300:TVF524305 UEY524300:UFB524305 UOU524300:UOX524305 UYQ524300:UYT524305 VIM524300:VIP524305 VSI524300:VSL524305 WCE524300:WCH524305 WMA524300:WMD524305 WVW524300:WVZ524305 DNW851980:DNW851981 JK589836:JN589841 TG589836:TJ589841 ADC589836:ADF589841 AMY589836:ANB589841 AWU589836:AWX589841 BGQ589836:BGT589841 BQM589836:BQP589841 CAI589836:CAL589841 CKE589836:CKH589841 CUA589836:CUD589841 DDW589836:DDZ589841 DNS589836:DNV589841 DXO589836:DXR589841 EHK589836:EHN589841 ERG589836:ERJ589841 FBC589836:FBF589841 FKY589836:FLB589841 FUU589836:FUX589841 GEQ589836:GET589841 GOM589836:GOP589841 GYI589836:GYL589841 HIE589836:HIH589841 HSA589836:HSD589841 IBW589836:IBZ589841 ILS589836:ILV589841 IVO589836:IVR589841 JFK589836:JFN589841 JPG589836:JPJ589841 JZC589836:JZF589841 KIY589836:KJB589841 KSU589836:KSX589841 LCQ589836:LCT589841 LMM589836:LMP589841 LWI589836:LWL589841 MGE589836:MGH589841 MQA589836:MQD589841 MZW589836:MZZ589841 NJS589836:NJV589841 NTO589836:NTR589841 ODK589836:ODN589841 ONG589836:ONJ589841 OXC589836:OXF589841 PGY589836:PHB589841 PQU589836:PQX589841 QAQ589836:QAT589841 QKM589836:QKP589841 QUI589836:QUL589841 REE589836:REH589841 ROA589836:ROD589841 RXW589836:RXZ589841 SHS589836:SHV589841 SRO589836:SRR589841 TBK589836:TBN589841 TLG589836:TLJ589841 TVC589836:TVF589841 UEY589836:UFB589841 UOU589836:UOX589841 UYQ589836:UYT589841 VIM589836:VIP589841 VSI589836:VSL589841 WCE589836:WCH589841 WMA589836:WMD589841 WVW589836:WVZ589841 DXS851980:DXS851981 JK655372:JN655377 TG655372:TJ655377 ADC655372:ADF655377 AMY655372:ANB655377 AWU655372:AWX655377 BGQ655372:BGT655377 BQM655372:BQP655377 CAI655372:CAL655377 CKE655372:CKH655377 CUA655372:CUD655377 DDW655372:DDZ655377 DNS655372:DNV655377 DXO655372:DXR655377 EHK655372:EHN655377 ERG655372:ERJ655377 FBC655372:FBF655377 FKY655372:FLB655377 FUU655372:FUX655377 GEQ655372:GET655377 GOM655372:GOP655377 GYI655372:GYL655377 HIE655372:HIH655377 HSA655372:HSD655377 IBW655372:IBZ655377 ILS655372:ILV655377 IVO655372:IVR655377 JFK655372:JFN655377 JPG655372:JPJ655377 JZC655372:JZF655377 KIY655372:KJB655377 KSU655372:KSX655377 LCQ655372:LCT655377 LMM655372:LMP655377 LWI655372:LWL655377 MGE655372:MGH655377 MQA655372:MQD655377 MZW655372:MZZ655377 NJS655372:NJV655377 NTO655372:NTR655377 ODK655372:ODN655377 ONG655372:ONJ655377 OXC655372:OXF655377 PGY655372:PHB655377 PQU655372:PQX655377 QAQ655372:QAT655377 QKM655372:QKP655377 QUI655372:QUL655377 REE655372:REH655377 ROA655372:ROD655377 RXW655372:RXZ655377 SHS655372:SHV655377 SRO655372:SRR655377 TBK655372:TBN655377 TLG655372:TLJ655377 TVC655372:TVF655377 UEY655372:UFB655377 UOU655372:UOX655377 UYQ655372:UYT655377 VIM655372:VIP655377 VSI655372:VSL655377 WCE655372:WCH655377 WMA655372:WMD655377 WVW655372:WVZ655377 EHO851980:EHO851981 JK720908:JN720913 TG720908:TJ720913 ADC720908:ADF720913 AMY720908:ANB720913 AWU720908:AWX720913 BGQ720908:BGT720913 BQM720908:BQP720913 CAI720908:CAL720913 CKE720908:CKH720913 CUA720908:CUD720913 DDW720908:DDZ720913 DNS720908:DNV720913 DXO720908:DXR720913 EHK720908:EHN720913 ERG720908:ERJ720913 FBC720908:FBF720913 FKY720908:FLB720913 FUU720908:FUX720913 GEQ720908:GET720913 GOM720908:GOP720913 GYI720908:GYL720913 HIE720908:HIH720913 HSA720908:HSD720913 IBW720908:IBZ720913 ILS720908:ILV720913 IVO720908:IVR720913 JFK720908:JFN720913 JPG720908:JPJ720913 JZC720908:JZF720913 KIY720908:KJB720913 KSU720908:KSX720913 LCQ720908:LCT720913 LMM720908:LMP720913 LWI720908:LWL720913 MGE720908:MGH720913 MQA720908:MQD720913 MZW720908:MZZ720913 NJS720908:NJV720913 NTO720908:NTR720913 ODK720908:ODN720913 ONG720908:ONJ720913 OXC720908:OXF720913 PGY720908:PHB720913 PQU720908:PQX720913 QAQ720908:QAT720913 QKM720908:QKP720913 QUI720908:QUL720913 REE720908:REH720913 ROA720908:ROD720913 RXW720908:RXZ720913 SHS720908:SHV720913 SRO720908:SRR720913 TBK720908:TBN720913 TLG720908:TLJ720913 TVC720908:TVF720913 UEY720908:UFB720913 UOU720908:UOX720913 UYQ720908:UYT720913 VIM720908:VIP720913 VSI720908:VSL720913 WCE720908:WCH720913 WMA720908:WMD720913 WVW720908:WVZ720913 ERK851980:ERK851981 JK786444:JN786449 TG786444:TJ786449 ADC786444:ADF786449 AMY786444:ANB786449 AWU786444:AWX786449 BGQ786444:BGT786449 BQM786444:BQP786449 CAI786444:CAL786449 CKE786444:CKH786449 CUA786444:CUD786449 DDW786444:DDZ786449 DNS786444:DNV786449 DXO786444:DXR786449 EHK786444:EHN786449 ERG786444:ERJ786449 FBC786444:FBF786449 FKY786444:FLB786449 FUU786444:FUX786449 GEQ786444:GET786449 GOM786444:GOP786449 GYI786444:GYL786449 HIE786444:HIH786449 HSA786444:HSD786449 IBW786444:IBZ786449 ILS786444:ILV786449 IVO786444:IVR786449 JFK786444:JFN786449 JPG786444:JPJ786449 JZC786444:JZF786449 KIY786444:KJB786449 KSU786444:KSX786449 LCQ786444:LCT786449 LMM786444:LMP786449 LWI786444:LWL786449 MGE786444:MGH786449 MQA786444:MQD786449 MZW786444:MZZ786449 NJS786444:NJV786449 NTO786444:NTR786449 ODK786444:ODN786449 ONG786444:ONJ786449 OXC786444:OXF786449 PGY786444:PHB786449 PQU786444:PQX786449 QAQ786444:QAT786449 QKM786444:QKP786449 QUI786444:QUL786449 REE786444:REH786449 ROA786444:ROD786449 RXW786444:RXZ786449 SHS786444:SHV786449 SRO786444:SRR786449 TBK786444:TBN786449 TLG786444:TLJ786449 TVC786444:TVF786449 UEY786444:UFB786449 UOU786444:UOX786449 UYQ786444:UYT786449 VIM786444:VIP786449 VSI786444:VSL786449 WCE786444:WCH786449 WMA786444:WMD786449 WVW786444:WVZ786449 FBG851980:FBG851981 JK851980:JN851985 TG851980:TJ851985 ADC851980:ADF851985 AMY851980:ANB851985 AWU851980:AWX851985 BGQ851980:BGT851985 BQM851980:BQP851985 CAI851980:CAL851985 CKE851980:CKH851985 CUA851980:CUD851985 DDW851980:DDZ851985 DNS851980:DNV851985 DXO851980:DXR851985 EHK851980:EHN851985 ERG851980:ERJ851985 FBC851980:FBF851985 FKY851980:FLB851985 FUU851980:FUX851985 GEQ851980:GET851985 GOM851980:GOP851985 GYI851980:GYL851985 HIE851980:HIH851985 HSA851980:HSD851985 IBW851980:IBZ851985 ILS851980:ILV851985 IVO851980:IVR851985 JFK851980:JFN851985 JPG851980:JPJ851985 JZC851980:JZF851985 KIY851980:KJB851985 KSU851980:KSX851985 LCQ851980:LCT851985 LMM851980:LMP851985 LWI851980:LWL851985 MGE851980:MGH851985 MQA851980:MQD851985 MZW851980:MZZ851985 NJS851980:NJV851985 NTO851980:NTR851985 ODK851980:ODN851985 ONG851980:ONJ851985 OXC851980:OXF851985 PGY851980:PHB851985 PQU851980:PQX851985 QAQ851980:QAT851985 QKM851980:QKP851985 QUI851980:QUL851985 REE851980:REH851985 ROA851980:ROD851985 RXW851980:RXZ851985 SHS851980:SHV851985 SRO851980:SRR851985 TBK851980:TBN851985 TLG851980:TLJ851985 TVC851980:TVF851985 UEY851980:UFB851985 UOU851980:UOX851985 UYQ851980:UYT851985 VIM851980:VIP851985 VSI851980:VSL851985 WCE851980:WCH851985 WMA851980:WMD851985 WVW851980:WVZ851985 FLC851980:FLC851981 JK917516:JN917521 TG917516:TJ917521 ADC917516:ADF917521 AMY917516:ANB917521 AWU917516:AWX917521 BGQ917516:BGT917521 BQM917516:BQP917521 CAI917516:CAL917521 CKE917516:CKH917521 CUA917516:CUD917521 DDW917516:DDZ917521 DNS917516:DNV917521 DXO917516:DXR917521 EHK917516:EHN917521 ERG917516:ERJ917521 FBC917516:FBF917521 FKY917516:FLB917521 FUU917516:FUX917521 GEQ917516:GET917521 GOM917516:GOP917521 GYI917516:GYL917521 HIE917516:HIH917521 HSA917516:HSD917521 IBW917516:IBZ917521 ILS917516:ILV917521 IVO917516:IVR917521 JFK917516:JFN917521 JPG917516:JPJ917521 JZC917516:JZF917521 KIY917516:KJB917521 KSU917516:KSX917521 LCQ917516:LCT917521 LMM917516:LMP917521 LWI917516:LWL917521 MGE917516:MGH917521 MQA917516:MQD917521 MZW917516:MZZ917521 NJS917516:NJV917521 NTO917516:NTR917521 ODK917516:ODN917521 ONG917516:ONJ917521 OXC917516:OXF917521 PGY917516:PHB917521 PQU917516:PQX917521 QAQ917516:QAT917521 QKM917516:QKP917521 QUI917516:QUL917521 REE917516:REH917521 ROA917516:ROD917521 RXW917516:RXZ917521 SHS917516:SHV917521 SRO917516:SRR917521 TBK917516:TBN917521 TLG917516:TLJ917521 TVC917516:TVF917521 UEY917516:UFB917521 UOU917516:UOX917521 UYQ917516:UYT917521 VIM917516:VIP917521 VSI917516:VSL917521 WCE917516:WCH917521 WMA917516:WMD917521 WVW917516:WVZ917521 FUY851980:FUY851981 JK983052:JN983057 TG983052:TJ983057 ADC983052:ADF983057 AMY983052:ANB983057 AWU983052:AWX983057 BGQ983052:BGT983057 BQM983052:BQP983057 CAI983052:CAL983057 CKE983052:CKH983057 CUA983052:CUD983057 DDW983052:DDZ983057 DNS983052:DNV983057 DXO983052:DXR983057 EHK983052:EHN983057 ERG983052:ERJ983057 FBC983052:FBF983057 FKY983052:FLB983057 FUU983052:FUX983057 GEQ983052:GET983057 GOM983052:GOP983057 GYI983052:GYL983057 HIE983052:HIH983057 HSA983052:HSD983057 IBW983052:IBZ983057 ILS983052:ILV983057 IVO983052:IVR983057 JFK983052:JFN983057 JPG983052:JPJ983057 JZC983052:JZF983057 KIY983052:KJB983057 KSU983052:KSX983057 LCQ983052:LCT983057 LMM983052:LMP983057 LWI983052:LWL983057 MGE983052:MGH983057 MQA983052:MQD983057 MZW983052:MZZ983057 NJS983052:NJV983057 NTO983052:NTR983057 ODK983052:ODN983057 ONG983052:ONJ983057 OXC983052:OXF983057 PGY983052:PHB983057 PQU983052:PQX983057 QAQ983052:QAT983057 QKM983052:QKP983057 QUI983052:QUL983057 REE983052:REH983057 ROA983052:ROD983057 RXW983052:RXZ983057 SHS983052:SHV983057 SRO983052:SRR983057 TBK983052:TBN983057 TLG983052:TLJ983057 TVC983052:TVF983057 UEY983052:UFB983057 UOU983052:UOX983057 UYQ983052:UYT983057 VIM983052:VIP983057 VSI983052:VSL983057 WCE983052:WCH983057 WMA983052:WMD983057 WVW983052:WVZ983057 JP46 TL46 ADH46 AND46 AWZ46 BGV46 BQR46 CAN46 CKJ46 CUF46 DEB46 DNX46 DXT46 EHP46 ERL46 FBH46 FLD46 FUZ46 GEV46 GOR46 GYN46 HIJ46 HSF46 ICB46 ILX46 IVT46 JFP46 JPL46 JZH46 KJD46 KSZ46 LCV46 LMR46 LWN46 MGJ46 MQF46 NAB46 NJX46 NTT46 ODP46 ONL46 OXH46 PHD46 PQZ46 QAV46 QKR46 QUN46 REJ46 ROF46 RYB46 SHX46 SRT46 TBP46 TLL46 TVH46 UFD46 UOZ46 UYV46 VIR46 VSN46 WCJ46 WMF46 WWB46 GEU851980:GEU851981 JP65550 TL65550 ADH65550 AND65550 AWZ65550 BGV65550 BQR65550 CAN65550 CKJ65550 CUF65550 DEB65550 DNX65550 DXT65550 EHP65550 ERL65550 FBH65550 FLD65550 FUZ65550 GEV65550 GOR65550 GYN65550 HIJ65550 HSF65550 ICB65550 ILX65550 IVT65550 JFP65550 JPL65550 JZH65550 KJD65550 KSZ65550 LCV65550 LMR65550 LWN65550 MGJ65550 MQF65550 NAB65550 NJX65550 NTT65550 ODP65550 ONL65550 OXH65550 PHD65550 PQZ65550 QAV65550 QKR65550 QUN65550 REJ65550 ROF65550 RYB65550 SHX65550 SRT65550 TBP65550 TLL65550 TVH65550 UFD65550 UOZ65550 UYV65550 VIR65550 VSN65550 WCJ65550 WMF65550 WWB65550 GOQ851980:GOQ851981 JP131086 TL131086 ADH131086 AND131086 AWZ131086 BGV131086 BQR131086 CAN131086 CKJ131086 CUF131086 DEB131086 DNX131086 DXT131086 EHP131086 ERL131086 FBH131086 FLD131086 FUZ131086 GEV131086 GOR131086 GYN131086 HIJ131086 HSF131086 ICB131086 ILX131086 IVT131086 JFP131086 JPL131086 JZH131086 KJD131086 KSZ131086 LCV131086 LMR131086 LWN131086 MGJ131086 MQF131086 NAB131086 NJX131086 NTT131086 ODP131086 ONL131086 OXH131086 PHD131086 PQZ131086 QAV131086 QKR131086 QUN131086 REJ131086 ROF131086 RYB131086 SHX131086 SRT131086 TBP131086 TLL131086 TVH131086 UFD131086 UOZ131086 UYV131086 VIR131086 VSN131086 WCJ131086 WMF131086 WWB131086 GYM851980:GYM851981 JP196622 TL196622 ADH196622 AND196622 AWZ196622 BGV196622 BQR196622 CAN196622 CKJ196622 CUF196622 DEB196622 DNX196622 DXT196622 EHP196622 ERL196622 FBH196622 FLD196622 FUZ196622 GEV196622 GOR196622 GYN196622 HIJ196622 HSF196622 ICB196622 ILX196622 IVT196622 JFP196622 JPL196622 JZH196622 KJD196622 KSZ196622 LCV196622 LMR196622 LWN196622 MGJ196622 MQF196622 NAB196622 NJX196622 NTT196622 ODP196622 ONL196622 OXH196622 PHD196622 PQZ196622 QAV196622 QKR196622 QUN196622 REJ196622 ROF196622 RYB196622 SHX196622 SRT196622 TBP196622 TLL196622 TVH196622 UFD196622 UOZ196622 UYV196622 VIR196622 VSN196622 WCJ196622 WMF196622 WWB196622 HII851980:HII851981 JP262158 TL262158 ADH262158 AND262158 AWZ262158 BGV262158 BQR262158 CAN262158 CKJ262158 CUF262158 DEB262158 DNX262158 DXT262158 EHP262158 ERL262158 FBH262158 FLD262158 FUZ262158 GEV262158 GOR262158 GYN262158 HIJ262158 HSF262158 ICB262158 ILX262158 IVT262158 JFP262158 JPL262158 JZH262158 KJD262158 KSZ262158 LCV262158 LMR262158 LWN262158 MGJ262158 MQF262158 NAB262158 NJX262158 NTT262158 ODP262158 ONL262158 OXH262158 PHD262158 PQZ262158 QAV262158 QKR262158 QUN262158 REJ262158 ROF262158 RYB262158 SHX262158 SRT262158 TBP262158 TLL262158 TVH262158 UFD262158 UOZ262158 UYV262158 VIR262158 VSN262158 WCJ262158 WMF262158 WWB262158 HSE851980:HSE851981 JP327694 TL327694 ADH327694 AND327694 AWZ327694 BGV327694 BQR327694 CAN327694 CKJ327694 CUF327694 DEB327694 DNX327694 DXT327694 EHP327694 ERL327694 FBH327694 FLD327694 FUZ327694 GEV327694 GOR327694 GYN327694 HIJ327694 HSF327694 ICB327694 ILX327694 IVT327694 JFP327694 JPL327694 JZH327694 KJD327694 KSZ327694 LCV327694 LMR327694 LWN327694 MGJ327694 MQF327694 NAB327694 NJX327694 NTT327694 ODP327694 ONL327694 OXH327694 PHD327694 PQZ327694 QAV327694 QKR327694 QUN327694 REJ327694 ROF327694 RYB327694 SHX327694 SRT327694 TBP327694 TLL327694 TVH327694 UFD327694 UOZ327694 UYV327694 VIR327694 VSN327694 WCJ327694 WMF327694 WWB327694 ICA851980:ICA851981 JP393230 TL393230 ADH393230 AND393230 AWZ393230 BGV393230 BQR393230 CAN393230 CKJ393230 CUF393230 DEB393230 DNX393230 DXT393230 EHP393230 ERL393230 FBH393230 FLD393230 FUZ393230 GEV393230 GOR393230 GYN393230 HIJ393230 HSF393230 ICB393230 ILX393230 IVT393230 JFP393230 JPL393230 JZH393230 KJD393230 KSZ393230 LCV393230 LMR393230 LWN393230 MGJ393230 MQF393230 NAB393230 NJX393230 NTT393230 ODP393230 ONL393230 OXH393230 PHD393230 PQZ393230 QAV393230 QKR393230 QUN393230 REJ393230 ROF393230 RYB393230 SHX393230 SRT393230 TBP393230 TLL393230 TVH393230 UFD393230 UOZ393230 UYV393230 VIR393230 VSN393230 WCJ393230 WMF393230 WWB393230 ILW851980:ILW851981 JP458766 TL458766 ADH458766 AND458766 AWZ458766 BGV458766 BQR458766 CAN458766 CKJ458766 CUF458766 DEB458766 DNX458766 DXT458766 EHP458766 ERL458766 FBH458766 FLD458766 FUZ458766 GEV458766 GOR458766 GYN458766 HIJ458766 HSF458766 ICB458766 ILX458766 IVT458766 JFP458766 JPL458766 JZH458766 KJD458766 KSZ458766 LCV458766 LMR458766 LWN458766 MGJ458766 MQF458766 NAB458766 NJX458766 NTT458766 ODP458766 ONL458766 OXH458766 PHD458766 PQZ458766 QAV458766 QKR458766 QUN458766 REJ458766 ROF458766 RYB458766 SHX458766 SRT458766 TBP458766 TLL458766 TVH458766 UFD458766 UOZ458766 UYV458766 VIR458766 VSN458766 WCJ458766 WMF458766 WWB458766 IVS851980:IVS851981 JP524302 TL524302 ADH524302 AND524302 AWZ524302 BGV524302 BQR524302 CAN524302 CKJ524302 CUF524302 DEB524302 DNX524302 DXT524302 EHP524302 ERL524302 FBH524302 FLD524302 FUZ524302 GEV524302 GOR524302 GYN524302 HIJ524302 HSF524302 ICB524302 ILX524302 IVT524302 JFP524302 JPL524302 JZH524302 KJD524302 KSZ524302 LCV524302 LMR524302 LWN524302 MGJ524302 MQF524302 NAB524302 NJX524302 NTT524302 ODP524302 ONL524302 OXH524302 PHD524302 PQZ524302 QAV524302 QKR524302 QUN524302 REJ524302 ROF524302 RYB524302 SHX524302 SRT524302 TBP524302 TLL524302 TVH524302 UFD524302 UOZ524302 UYV524302 VIR524302 VSN524302 WCJ524302 WMF524302 WWB524302 JFO851980:JFO851981 JP589838 TL589838 ADH589838 AND589838 AWZ589838 BGV589838 BQR589838 CAN589838 CKJ589838 CUF589838 DEB589838 DNX589838 DXT589838 EHP589838 ERL589838 FBH589838 FLD589838 FUZ589838 GEV589838 GOR589838 GYN589838 HIJ589838 HSF589838 ICB589838 ILX589838 IVT589838 JFP589838 JPL589838 JZH589838 KJD589838 KSZ589838 LCV589838 LMR589838 LWN589838 MGJ589838 MQF589838 NAB589838 NJX589838 NTT589838 ODP589838 ONL589838 OXH589838 PHD589838 PQZ589838 QAV589838 QKR589838 QUN589838 REJ589838 ROF589838 RYB589838 SHX589838 SRT589838 TBP589838 TLL589838 TVH589838 UFD589838 UOZ589838 UYV589838 VIR589838 VSN589838 WCJ589838 WMF589838 WWB589838 JPK851980:JPK851981 JP655374 TL655374 ADH655374 AND655374 AWZ655374 BGV655374 BQR655374 CAN655374 CKJ655374 CUF655374 DEB655374 DNX655374 DXT655374 EHP655374 ERL655374 FBH655374 FLD655374 FUZ655374 GEV655374 GOR655374 GYN655374 HIJ655374 HSF655374 ICB655374 ILX655374 IVT655374 JFP655374 JPL655374 JZH655374 KJD655374 KSZ655374 LCV655374 LMR655374 LWN655374 MGJ655374 MQF655374 NAB655374 NJX655374 NTT655374 ODP655374 ONL655374 OXH655374 PHD655374 PQZ655374 QAV655374 QKR655374 QUN655374 REJ655374 ROF655374 RYB655374 SHX655374 SRT655374 TBP655374 TLL655374 TVH655374 UFD655374 UOZ655374 UYV655374 VIR655374 VSN655374 WCJ655374 WMF655374 WWB655374 JZG851980:JZG851981 JP720910 TL720910 ADH720910 AND720910 AWZ720910 BGV720910 BQR720910 CAN720910 CKJ720910 CUF720910 DEB720910 DNX720910 DXT720910 EHP720910 ERL720910 FBH720910 FLD720910 FUZ720910 GEV720910 GOR720910 GYN720910 HIJ720910 HSF720910 ICB720910 ILX720910 IVT720910 JFP720910 JPL720910 JZH720910 KJD720910 KSZ720910 LCV720910 LMR720910 LWN720910 MGJ720910 MQF720910 NAB720910 NJX720910 NTT720910 ODP720910 ONL720910 OXH720910 PHD720910 PQZ720910 QAV720910 QKR720910 QUN720910 REJ720910 ROF720910 RYB720910 SHX720910 SRT720910 TBP720910 TLL720910 TVH720910 UFD720910 UOZ720910 UYV720910 VIR720910 VSN720910 WCJ720910 WMF720910 WWB720910 KJC851980:KJC851981 JP786446 TL786446 ADH786446 AND786446 AWZ786446 BGV786446 BQR786446 CAN786446 CKJ786446 CUF786446 DEB786446 DNX786446 DXT786446 EHP786446 ERL786446 FBH786446 FLD786446 FUZ786446 GEV786446 GOR786446 GYN786446 HIJ786446 HSF786446 ICB786446 ILX786446 IVT786446 JFP786446 JPL786446 JZH786446 KJD786446 KSZ786446 LCV786446 LMR786446 LWN786446 MGJ786446 MQF786446 NAB786446 NJX786446 NTT786446 ODP786446 ONL786446 OXH786446 PHD786446 PQZ786446 QAV786446 QKR786446 QUN786446 REJ786446 ROF786446 RYB786446 SHX786446 SRT786446 TBP786446 TLL786446 TVH786446 UFD786446 UOZ786446 UYV786446 VIR786446 VSN786446 WCJ786446 WMF786446 WWB786446 KSY851980:KSY851981 JP851982 TL851982 ADH851982 AND851982 AWZ851982 BGV851982 BQR851982 CAN851982 CKJ851982 CUF851982 DEB851982 DNX851982 DXT851982 EHP851982 ERL851982 FBH851982 FLD851982 FUZ851982 GEV851982 GOR851982 GYN851982 HIJ851982 HSF851982 ICB851982 ILX851982 IVT851982 JFP851982 JPL851982 JZH851982 KJD851982 KSZ851982 LCV851982 LMR851982 LWN851982 MGJ851982 MQF851982 NAB851982 NJX851982 NTT851982 ODP851982 ONL851982 OXH851982 PHD851982 PQZ851982 QAV851982 QKR851982 QUN851982 REJ851982 ROF851982 RYB851982 SHX851982 SRT851982 TBP851982 TLL851982 TVH851982 UFD851982 UOZ851982 UYV851982 VIR851982 VSN851982 WCJ851982 WMF851982 WWB851982 LCU851980:LCU851981 JP917518 TL917518 ADH917518 AND917518 AWZ917518 BGV917518 BQR917518 CAN917518 CKJ917518 CUF917518 DEB917518 DNX917518 DXT917518 EHP917518 ERL917518 FBH917518 FLD917518 FUZ917518 GEV917518 GOR917518 GYN917518 HIJ917518 HSF917518 ICB917518 ILX917518 IVT917518 JFP917518 JPL917518 JZH917518 KJD917518 KSZ917518 LCV917518 LMR917518 LWN917518 MGJ917518 MQF917518 NAB917518 NJX917518 NTT917518 ODP917518 ONL917518 OXH917518 PHD917518 PQZ917518 QAV917518 QKR917518 QUN917518 REJ917518 ROF917518 RYB917518 SHX917518 SRT917518 TBP917518 TLL917518 TVH917518 UFD917518 UOZ917518 UYV917518 VIR917518 VSN917518 WCJ917518 WMF917518 WWB917518 LMQ851980:LMQ851981 JP983054 TL983054 ADH983054 AND983054 AWZ983054 BGV983054 BQR983054 CAN983054 CKJ983054 CUF983054 DEB983054 DNX983054 DXT983054 EHP983054 ERL983054 FBH983054 FLD983054 FUZ983054 GEV983054 GOR983054 GYN983054 HIJ983054 HSF983054 ICB983054 ILX983054 IVT983054 JFP983054 JPL983054 JZH983054 KJD983054 KSZ983054 LCV983054 LMR983054 LWN983054 MGJ983054 MQF983054 NAB983054 NJX983054 NTT983054 ODP983054 ONL983054 OXH983054 PHD983054 PQZ983054 QAV983054 QKR983054 QUN983054 REJ983054 ROF983054 RYB983054 SHX983054 SRT983054 TBP983054 TLL983054 TVH983054 UFD983054 UOZ983054 UYV983054 VIR983054 VSN983054 WCJ983054 WMF983054 WWB983054 JK34:JO34 TG34:TK34 ADC34:ADG34 AMY34:ANC34 AWU34:AWY34 BGQ34:BGU34 BQM34:BQQ34 CAI34:CAM34 CKE34:CKI34 CUA34:CUE34 DDW34:DEA34 DNS34:DNW34 DXO34:DXS34 EHK34:EHO34 ERG34:ERK34 FBC34:FBG34 FKY34:FLC34 FUU34:FUY34 GEQ34:GEU34 GOM34:GOQ34 GYI34:GYM34 HIE34:HII34 HSA34:HSE34 IBW34:ICA34 ILS34:ILW34 IVO34:IVS34 JFK34:JFO34 JPG34:JPK34 JZC34:JZG34 KIY34:KJC34 KSU34:KSY34 LCQ34:LCU34 LMM34:LMQ34 LWI34:LWM34 MGE34:MGI34 MQA34:MQE34 MZW34:NAA34 NJS34:NJW34 NTO34:NTS34 ODK34:ODO34 ONG34:ONK34 OXC34:OXG34 PGY34:PHC34 PQU34:PQY34 QAQ34:QAU34 QKM34:QKQ34 QUI34:QUM34 REE34:REI34 ROA34:ROE34 RXW34:RYA34 SHS34:SHW34 SRO34:SRS34 TBK34:TBO34 TLG34:TLK34 TVC34:TVG34 UEY34:UFC34 UOU34:UOY34 UYQ34:UYU34 VIM34:VIQ34 VSI34:VSM34 WCE34:WCI34 WMA34:WME34 WVW34:WWA34 LWM851980:LWM851981 JK65538:JO65538 TG65538:TK65538 ADC65538:ADG65538 AMY65538:ANC65538 AWU65538:AWY65538 BGQ65538:BGU65538 BQM65538:BQQ65538 CAI65538:CAM65538 CKE65538:CKI65538 CUA65538:CUE65538 DDW65538:DEA65538 DNS65538:DNW65538 DXO65538:DXS65538 EHK65538:EHO65538 ERG65538:ERK65538 FBC65538:FBG65538 FKY65538:FLC65538 FUU65538:FUY65538 GEQ65538:GEU65538 GOM65538:GOQ65538 GYI65538:GYM65538 HIE65538:HII65538 HSA65538:HSE65538 IBW65538:ICA65538 ILS65538:ILW65538 IVO65538:IVS65538 JFK65538:JFO65538 JPG65538:JPK65538 JZC65538:JZG65538 KIY65538:KJC65538 KSU65538:KSY65538 LCQ65538:LCU65538 LMM65538:LMQ65538 LWI65538:LWM65538 MGE65538:MGI65538 MQA65538:MQE65538 MZW65538:NAA65538 NJS65538:NJW65538 NTO65538:NTS65538 ODK65538:ODO65538 ONG65538:ONK65538 OXC65538:OXG65538 PGY65538:PHC65538 PQU65538:PQY65538 QAQ65538:QAU65538 QKM65538:QKQ65538 QUI65538:QUM65538 REE65538:REI65538 ROA65538:ROE65538 RXW65538:RYA65538 SHS65538:SHW65538 SRO65538:SRS65538 TBK65538:TBO65538 TLG65538:TLK65538 TVC65538:TVG65538 UEY65538:UFC65538 UOU65538:UOY65538 UYQ65538:UYU65538 VIM65538:VIQ65538 VSI65538:VSM65538 WCE65538:WCI65538 WMA65538:WME65538 WVW65538:WWA65538 MGI851980:MGI851981 JK131074:JO131074 TG131074:TK131074 ADC131074:ADG131074 AMY131074:ANC131074 AWU131074:AWY131074 BGQ131074:BGU131074 BQM131074:BQQ131074 CAI131074:CAM131074 CKE131074:CKI131074 CUA131074:CUE131074 DDW131074:DEA131074 DNS131074:DNW131074 DXO131074:DXS131074 EHK131074:EHO131074 ERG131074:ERK131074 FBC131074:FBG131074 FKY131074:FLC131074 FUU131074:FUY131074 GEQ131074:GEU131074 GOM131074:GOQ131074 GYI131074:GYM131074 HIE131074:HII131074 HSA131074:HSE131074 IBW131074:ICA131074 ILS131074:ILW131074 IVO131074:IVS131074 JFK131074:JFO131074 JPG131074:JPK131074 JZC131074:JZG131074 KIY131074:KJC131074 KSU131074:KSY131074 LCQ131074:LCU131074 LMM131074:LMQ131074 LWI131074:LWM131074 MGE131074:MGI131074 MQA131074:MQE131074 MZW131074:NAA131074 NJS131074:NJW131074 NTO131074:NTS131074 ODK131074:ODO131074 ONG131074:ONK131074 OXC131074:OXG131074 PGY131074:PHC131074 PQU131074:PQY131074 QAQ131074:QAU131074 QKM131074:QKQ131074 QUI131074:QUM131074 REE131074:REI131074 ROA131074:ROE131074 RXW131074:RYA131074 SHS131074:SHW131074 SRO131074:SRS131074 TBK131074:TBO131074 TLG131074:TLK131074 TVC131074:TVG131074 UEY131074:UFC131074 UOU131074:UOY131074 UYQ131074:UYU131074 VIM131074:VIQ131074 VSI131074:VSM131074 WCE131074:WCI131074 WMA131074:WME131074 WVW131074:WWA131074 MQE851980:MQE851981 JK196610:JO196610 TG196610:TK196610 ADC196610:ADG196610 AMY196610:ANC196610 AWU196610:AWY196610 BGQ196610:BGU196610 BQM196610:BQQ196610 CAI196610:CAM196610 CKE196610:CKI196610 CUA196610:CUE196610 DDW196610:DEA196610 DNS196610:DNW196610 DXO196610:DXS196610 EHK196610:EHO196610 ERG196610:ERK196610 FBC196610:FBG196610 FKY196610:FLC196610 FUU196610:FUY196610 GEQ196610:GEU196610 GOM196610:GOQ196610 GYI196610:GYM196610 HIE196610:HII196610 HSA196610:HSE196610 IBW196610:ICA196610 ILS196610:ILW196610 IVO196610:IVS196610 JFK196610:JFO196610 JPG196610:JPK196610 JZC196610:JZG196610 KIY196610:KJC196610 KSU196610:KSY196610 LCQ196610:LCU196610 LMM196610:LMQ196610 LWI196610:LWM196610 MGE196610:MGI196610 MQA196610:MQE196610 MZW196610:NAA196610 NJS196610:NJW196610 NTO196610:NTS196610 ODK196610:ODO196610 ONG196610:ONK196610 OXC196610:OXG196610 PGY196610:PHC196610 PQU196610:PQY196610 QAQ196610:QAU196610 QKM196610:QKQ196610 QUI196610:QUM196610 REE196610:REI196610 ROA196610:ROE196610 RXW196610:RYA196610 SHS196610:SHW196610 SRO196610:SRS196610 TBK196610:TBO196610 TLG196610:TLK196610 TVC196610:TVG196610 UEY196610:UFC196610 UOU196610:UOY196610 UYQ196610:UYU196610 VIM196610:VIQ196610 VSI196610:VSM196610 WCE196610:WCI196610 WMA196610:WME196610 WVW196610:WWA196610 NAA851980:NAA851981 JK262146:JO262146 TG262146:TK262146 ADC262146:ADG262146 AMY262146:ANC262146 AWU262146:AWY262146 BGQ262146:BGU262146 BQM262146:BQQ262146 CAI262146:CAM262146 CKE262146:CKI262146 CUA262146:CUE262146 DDW262146:DEA262146 DNS262146:DNW262146 DXO262146:DXS262146 EHK262146:EHO262146 ERG262146:ERK262146 FBC262146:FBG262146 FKY262146:FLC262146 FUU262146:FUY262146 GEQ262146:GEU262146 GOM262146:GOQ262146 GYI262146:GYM262146 HIE262146:HII262146 HSA262146:HSE262146 IBW262146:ICA262146 ILS262146:ILW262146 IVO262146:IVS262146 JFK262146:JFO262146 JPG262146:JPK262146 JZC262146:JZG262146 KIY262146:KJC262146 KSU262146:KSY262146 LCQ262146:LCU262146 LMM262146:LMQ262146 LWI262146:LWM262146 MGE262146:MGI262146 MQA262146:MQE262146 MZW262146:NAA262146 NJS262146:NJW262146 NTO262146:NTS262146 ODK262146:ODO262146 ONG262146:ONK262146 OXC262146:OXG262146 PGY262146:PHC262146 PQU262146:PQY262146 QAQ262146:QAU262146 QKM262146:QKQ262146 QUI262146:QUM262146 REE262146:REI262146 ROA262146:ROE262146 RXW262146:RYA262146 SHS262146:SHW262146 SRO262146:SRS262146 TBK262146:TBO262146 TLG262146:TLK262146 TVC262146:TVG262146 UEY262146:UFC262146 UOU262146:UOY262146 UYQ262146:UYU262146 VIM262146:VIQ262146 VSI262146:VSM262146 WCE262146:WCI262146 WMA262146:WME262146 WVW262146:WWA262146 NJW851980:NJW851981 JK327682:JO327682 TG327682:TK327682 ADC327682:ADG327682 AMY327682:ANC327682 AWU327682:AWY327682 BGQ327682:BGU327682 BQM327682:BQQ327682 CAI327682:CAM327682 CKE327682:CKI327682 CUA327682:CUE327682 DDW327682:DEA327682 DNS327682:DNW327682 DXO327682:DXS327682 EHK327682:EHO327682 ERG327682:ERK327682 FBC327682:FBG327682 FKY327682:FLC327682 FUU327682:FUY327682 GEQ327682:GEU327682 GOM327682:GOQ327682 GYI327682:GYM327682 HIE327682:HII327682 HSA327682:HSE327682 IBW327682:ICA327682 ILS327682:ILW327682 IVO327682:IVS327682 JFK327682:JFO327682 JPG327682:JPK327682 JZC327682:JZG327682 KIY327682:KJC327682 KSU327682:KSY327682 LCQ327682:LCU327682 LMM327682:LMQ327682 LWI327682:LWM327682 MGE327682:MGI327682 MQA327682:MQE327682 MZW327682:NAA327682 NJS327682:NJW327682 NTO327682:NTS327682 ODK327682:ODO327682 ONG327682:ONK327682 OXC327682:OXG327682 PGY327682:PHC327682 PQU327682:PQY327682 QAQ327682:QAU327682 QKM327682:QKQ327682 QUI327682:QUM327682 REE327682:REI327682 ROA327682:ROE327682 RXW327682:RYA327682 SHS327682:SHW327682 SRO327682:SRS327682 TBK327682:TBO327682 TLG327682:TLK327682 TVC327682:TVG327682 UEY327682:UFC327682 UOU327682:UOY327682 UYQ327682:UYU327682 VIM327682:VIQ327682 VSI327682:VSM327682 WCE327682:WCI327682 WMA327682:WME327682 WVW327682:WWA327682 NTS851980:NTS851981 JK393218:JO393218 TG393218:TK393218 ADC393218:ADG393218 AMY393218:ANC393218 AWU393218:AWY393218 BGQ393218:BGU393218 BQM393218:BQQ393218 CAI393218:CAM393218 CKE393218:CKI393218 CUA393218:CUE393218 DDW393218:DEA393218 DNS393218:DNW393218 DXO393218:DXS393218 EHK393218:EHO393218 ERG393218:ERK393218 FBC393218:FBG393218 FKY393218:FLC393218 FUU393218:FUY393218 GEQ393218:GEU393218 GOM393218:GOQ393218 GYI393218:GYM393218 HIE393218:HII393218 HSA393218:HSE393218 IBW393218:ICA393218 ILS393218:ILW393218 IVO393218:IVS393218 JFK393218:JFO393218 JPG393218:JPK393218 JZC393218:JZG393218 KIY393218:KJC393218 KSU393218:KSY393218 LCQ393218:LCU393218 LMM393218:LMQ393218 LWI393218:LWM393218 MGE393218:MGI393218 MQA393218:MQE393218 MZW393218:NAA393218 NJS393218:NJW393218 NTO393218:NTS393218 ODK393218:ODO393218 ONG393218:ONK393218 OXC393218:OXG393218 PGY393218:PHC393218 PQU393218:PQY393218 QAQ393218:QAU393218 QKM393218:QKQ393218 QUI393218:QUM393218 REE393218:REI393218 ROA393218:ROE393218 RXW393218:RYA393218 SHS393218:SHW393218 SRO393218:SRS393218 TBK393218:TBO393218 TLG393218:TLK393218 TVC393218:TVG393218 UEY393218:UFC393218 UOU393218:UOY393218 UYQ393218:UYU393218 VIM393218:VIQ393218 VSI393218:VSM393218 WCE393218:WCI393218 WMA393218:WME393218 WVW393218:WWA393218 ODO851980:ODO851981 JK458754:JO458754 TG458754:TK458754 ADC458754:ADG458754 AMY458754:ANC458754 AWU458754:AWY458754 BGQ458754:BGU458754 BQM458754:BQQ458754 CAI458754:CAM458754 CKE458754:CKI458754 CUA458754:CUE458754 DDW458754:DEA458754 DNS458754:DNW458754 DXO458754:DXS458754 EHK458754:EHO458754 ERG458754:ERK458754 FBC458754:FBG458754 FKY458754:FLC458754 FUU458754:FUY458754 GEQ458754:GEU458754 GOM458754:GOQ458754 GYI458754:GYM458754 HIE458754:HII458754 HSA458754:HSE458754 IBW458754:ICA458754 ILS458754:ILW458754 IVO458754:IVS458754 JFK458754:JFO458754 JPG458754:JPK458754 JZC458754:JZG458754 KIY458754:KJC458754 KSU458754:KSY458754 LCQ458754:LCU458754 LMM458754:LMQ458754 LWI458754:LWM458754 MGE458754:MGI458754 MQA458754:MQE458754 MZW458754:NAA458754 NJS458754:NJW458754 NTO458754:NTS458754 ODK458754:ODO458754 ONG458754:ONK458754 OXC458754:OXG458754 PGY458754:PHC458754 PQU458754:PQY458754 QAQ458754:QAU458754 QKM458754:QKQ458754 QUI458754:QUM458754 REE458754:REI458754 ROA458754:ROE458754 RXW458754:RYA458754 SHS458754:SHW458754 SRO458754:SRS458754 TBK458754:TBO458754 TLG458754:TLK458754 TVC458754:TVG458754 UEY458754:UFC458754 UOU458754:UOY458754 UYQ458754:UYU458754 VIM458754:VIQ458754 VSI458754:VSM458754 WCE458754:WCI458754 WMA458754:WME458754 WVW458754:WWA458754 ONK851980:ONK851981 JK524290:JO524290 TG524290:TK524290 ADC524290:ADG524290 AMY524290:ANC524290 AWU524290:AWY524290 BGQ524290:BGU524290 BQM524290:BQQ524290 CAI524290:CAM524290 CKE524290:CKI524290 CUA524290:CUE524290 DDW524290:DEA524290 DNS524290:DNW524290 DXO524290:DXS524290 EHK524290:EHO524290 ERG524290:ERK524290 FBC524290:FBG524290 FKY524290:FLC524290 FUU524290:FUY524290 GEQ524290:GEU524290 GOM524290:GOQ524290 GYI524290:GYM524290 HIE524290:HII524290 HSA524290:HSE524290 IBW524290:ICA524290 ILS524290:ILW524290 IVO524290:IVS524290 JFK524290:JFO524290 JPG524290:JPK524290 JZC524290:JZG524290 KIY524290:KJC524290 KSU524290:KSY524290 LCQ524290:LCU524290 LMM524290:LMQ524290 LWI524290:LWM524290 MGE524290:MGI524290 MQA524290:MQE524290 MZW524290:NAA524290 NJS524290:NJW524290 NTO524290:NTS524290 ODK524290:ODO524290 ONG524290:ONK524290 OXC524290:OXG524290 PGY524290:PHC524290 PQU524290:PQY524290 QAQ524290:QAU524290 QKM524290:QKQ524290 QUI524290:QUM524290 REE524290:REI524290 ROA524290:ROE524290 RXW524290:RYA524290 SHS524290:SHW524290 SRO524290:SRS524290 TBK524290:TBO524290 TLG524290:TLK524290 TVC524290:TVG524290 UEY524290:UFC524290 UOU524290:UOY524290 UYQ524290:UYU524290 VIM524290:VIQ524290 VSI524290:VSM524290 WCE524290:WCI524290 WMA524290:WME524290 WVW524290:WWA524290 OXG851980:OXG851981 JK589826:JO589826 TG589826:TK589826 ADC589826:ADG589826 AMY589826:ANC589826 AWU589826:AWY589826 BGQ589826:BGU589826 BQM589826:BQQ589826 CAI589826:CAM589826 CKE589826:CKI589826 CUA589826:CUE589826 DDW589826:DEA589826 DNS589826:DNW589826 DXO589826:DXS589826 EHK589826:EHO589826 ERG589826:ERK589826 FBC589826:FBG589826 FKY589826:FLC589826 FUU589826:FUY589826 GEQ589826:GEU589826 GOM589826:GOQ589826 GYI589826:GYM589826 HIE589826:HII589826 HSA589826:HSE589826 IBW589826:ICA589826 ILS589826:ILW589826 IVO589826:IVS589826 JFK589826:JFO589826 JPG589826:JPK589826 JZC589826:JZG589826 KIY589826:KJC589826 KSU589826:KSY589826 LCQ589826:LCU589826 LMM589826:LMQ589826 LWI589826:LWM589826 MGE589826:MGI589826 MQA589826:MQE589826 MZW589826:NAA589826 NJS589826:NJW589826 NTO589826:NTS589826 ODK589826:ODO589826 ONG589826:ONK589826 OXC589826:OXG589826 PGY589826:PHC589826 PQU589826:PQY589826 QAQ589826:QAU589826 QKM589826:QKQ589826 QUI589826:QUM589826 REE589826:REI589826 ROA589826:ROE589826 RXW589826:RYA589826 SHS589826:SHW589826 SRO589826:SRS589826 TBK589826:TBO589826 TLG589826:TLK589826 TVC589826:TVG589826 UEY589826:UFC589826 UOU589826:UOY589826 UYQ589826:UYU589826 VIM589826:VIQ589826 VSI589826:VSM589826 WCE589826:WCI589826 WMA589826:WME589826 WVW589826:WWA589826 PHC851980:PHC851981 JK655362:JO655362 TG655362:TK655362 ADC655362:ADG655362 AMY655362:ANC655362 AWU655362:AWY655362 BGQ655362:BGU655362 BQM655362:BQQ655362 CAI655362:CAM655362 CKE655362:CKI655362 CUA655362:CUE655362 DDW655362:DEA655362 DNS655362:DNW655362 DXO655362:DXS655362 EHK655362:EHO655362 ERG655362:ERK655362 FBC655362:FBG655362 FKY655362:FLC655362 FUU655362:FUY655362 GEQ655362:GEU655362 GOM655362:GOQ655362 GYI655362:GYM655362 HIE655362:HII655362 HSA655362:HSE655362 IBW655362:ICA655362 ILS655362:ILW655362 IVO655362:IVS655362 JFK655362:JFO655362 JPG655362:JPK655362 JZC655362:JZG655362 KIY655362:KJC655362 KSU655362:KSY655362 LCQ655362:LCU655362 LMM655362:LMQ655362 LWI655362:LWM655362 MGE655362:MGI655362 MQA655362:MQE655362 MZW655362:NAA655362 NJS655362:NJW655362 NTO655362:NTS655362 ODK655362:ODO655362 ONG655362:ONK655362 OXC655362:OXG655362 PGY655362:PHC655362 PQU655362:PQY655362 QAQ655362:QAU655362 QKM655362:QKQ655362 QUI655362:QUM655362 REE655362:REI655362 ROA655362:ROE655362 RXW655362:RYA655362 SHS655362:SHW655362 SRO655362:SRS655362 TBK655362:TBO655362 TLG655362:TLK655362 TVC655362:TVG655362 UEY655362:UFC655362 UOU655362:UOY655362 UYQ655362:UYU655362 VIM655362:VIQ655362 VSI655362:VSM655362 WCE655362:WCI655362 WMA655362:WME655362 WVW655362:WWA655362 PQY851980:PQY851981 JK720898:JO720898 TG720898:TK720898 ADC720898:ADG720898 AMY720898:ANC720898 AWU720898:AWY720898 BGQ720898:BGU720898 BQM720898:BQQ720898 CAI720898:CAM720898 CKE720898:CKI720898 CUA720898:CUE720898 DDW720898:DEA720898 DNS720898:DNW720898 DXO720898:DXS720898 EHK720898:EHO720898 ERG720898:ERK720898 FBC720898:FBG720898 FKY720898:FLC720898 FUU720898:FUY720898 GEQ720898:GEU720898 GOM720898:GOQ720898 GYI720898:GYM720898 HIE720898:HII720898 HSA720898:HSE720898 IBW720898:ICA720898 ILS720898:ILW720898 IVO720898:IVS720898 JFK720898:JFO720898 JPG720898:JPK720898 JZC720898:JZG720898 KIY720898:KJC720898 KSU720898:KSY720898 LCQ720898:LCU720898 LMM720898:LMQ720898 LWI720898:LWM720898 MGE720898:MGI720898 MQA720898:MQE720898 MZW720898:NAA720898 NJS720898:NJW720898 NTO720898:NTS720898 ODK720898:ODO720898 ONG720898:ONK720898 OXC720898:OXG720898 PGY720898:PHC720898 PQU720898:PQY720898 QAQ720898:QAU720898 QKM720898:QKQ720898 QUI720898:QUM720898 REE720898:REI720898 ROA720898:ROE720898 RXW720898:RYA720898 SHS720898:SHW720898 SRO720898:SRS720898 TBK720898:TBO720898 TLG720898:TLK720898 TVC720898:TVG720898 UEY720898:UFC720898 UOU720898:UOY720898 UYQ720898:UYU720898 VIM720898:VIQ720898 VSI720898:VSM720898 WCE720898:WCI720898 WMA720898:WME720898 WVW720898:WWA720898 QAU851980:QAU851981 JK786434:JO786434 TG786434:TK786434 ADC786434:ADG786434 AMY786434:ANC786434 AWU786434:AWY786434 BGQ786434:BGU786434 BQM786434:BQQ786434 CAI786434:CAM786434 CKE786434:CKI786434 CUA786434:CUE786434 DDW786434:DEA786434 DNS786434:DNW786434 DXO786434:DXS786434 EHK786434:EHO786434 ERG786434:ERK786434 FBC786434:FBG786434 FKY786434:FLC786434 FUU786434:FUY786434 GEQ786434:GEU786434 GOM786434:GOQ786434 GYI786434:GYM786434 HIE786434:HII786434 HSA786434:HSE786434 IBW786434:ICA786434 ILS786434:ILW786434 IVO786434:IVS786434 JFK786434:JFO786434 JPG786434:JPK786434 JZC786434:JZG786434 KIY786434:KJC786434 KSU786434:KSY786434 LCQ786434:LCU786434 LMM786434:LMQ786434 LWI786434:LWM786434 MGE786434:MGI786434 MQA786434:MQE786434 MZW786434:NAA786434 NJS786434:NJW786434 NTO786434:NTS786434 ODK786434:ODO786434 ONG786434:ONK786434 OXC786434:OXG786434 PGY786434:PHC786434 PQU786434:PQY786434 QAQ786434:QAU786434 QKM786434:QKQ786434 QUI786434:QUM786434 REE786434:REI786434 ROA786434:ROE786434 RXW786434:RYA786434 SHS786434:SHW786434 SRO786434:SRS786434 TBK786434:TBO786434 TLG786434:TLK786434 TVC786434:TVG786434 UEY786434:UFC786434 UOU786434:UOY786434 UYQ786434:UYU786434 VIM786434:VIQ786434 VSI786434:VSM786434 WCE786434:WCI786434 WMA786434:WME786434 WVW786434:WWA786434 QKQ851980:QKQ851981 JK851970:JO851970 TG851970:TK851970 ADC851970:ADG851970 AMY851970:ANC851970 AWU851970:AWY851970 BGQ851970:BGU851970 BQM851970:BQQ851970 CAI851970:CAM851970 CKE851970:CKI851970 CUA851970:CUE851970 DDW851970:DEA851970 DNS851970:DNW851970 DXO851970:DXS851970 EHK851970:EHO851970 ERG851970:ERK851970 FBC851970:FBG851970 FKY851970:FLC851970 FUU851970:FUY851970 GEQ851970:GEU851970 GOM851970:GOQ851970 GYI851970:GYM851970 HIE851970:HII851970 HSA851970:HSE851970 IBW851970:ICA851970 ILS851970:ILW851970 IVO851970:IVS851970 JFK851970:JFO851970 JPG851970:JPK851970 JZC851970:JZG851970 KIY851970:KJC851970 KSU851970:KSY851970 LCQ851970:LCU851970 LMM851970:LMQ851970 LWI851970:LWM851970 MGE851970:MGI851970 MQA851970:MQE851970 MZW851970:NAA851970 NJS851970:NJW851970 NTO851970:NTS851970 ODK851970:ODO851970 ONG851970:ONK851970 OXC851970:OXG851970 PGY851970:PHC851970 PQU851970:PQY851970 QAQ851970:QAU851970 QKM851970:QKQ851970 QUI851970:QUM851970 REE851970:REI851970 ROA851970:ROE851970 RXW851970:RYA851970 SHS851970:SHW851970 SRO851970:SRS851970 TBK851970:TBO851970 TLG851970:TLK851970 TVC851970:TVG851970 UEY851970:UFC851970 UOU851970:UOY851970 UYQ851970:UYU851970 VIM851970:VIQ851970 VSI851970:VSM851970 WCE851970:WCI851970 WMA851970:WME851970 WVW851970:WWA851970 QUM851980:QUM851981 JK917506:JO917506 TG917506:TK917506 ADC917506:ADG917506 AMY917506:ANC917506 AWU917506:AWY917506 BGQ917506:BGU917506 BQM917506:BQQ917506 CAI917506:CAM917506 CKE917506:CKI917506 CUA917506:CUE917506 DDW917506:DEA917506 DNS917506:DNW917506 DXO917506:DXS917506 EHK917506:EHO917506 ERG917506:ERK917506 FBC917506:FBG917506 FKY917506:FLC917506 FUU917506:FUY917506 GEQ917506:GEU917506 GOM917506:GOQ917506 GYI917506:GYM917506 HIE917506:HII917506 HSA917506:HSE917506 IBW917506:ICA917506 ILS917506:ILW917506 IVO917506:IVS917506 JFK917506:JFO917506 JPG917506:JPK917506 JZC917506:JZG917506 KIY917506:KJC917506 KSU917506:KSY917506 LCQ917506:LCU917506 LMM917506:LMQ917506 LWI917506:LWM917506 MGE917506:MGI917506 MQA917506:MQE917506 MZW917506:NAA917506 NJS917506:NJW917506 NTO917506:NTS917506 ODK917506:ODO917506 ONG917506:ONK917506 OXC917506:OXG917506 PGY917506:PHC917506 PQU917506:PQY917506 QAQ917506:QAU917506 QKM917506:QKQ917506 QUI917506:QUM917506 REE917506:REI917506 ROA917506:ROE917506 RXW917506:RYA917506 SHS917506:SHW917506 SRO917506:SRS917506 TBK917506:TBO917506 TLG917506:TLK917506 TVC917506:TVG917506 UEY917506:UFC917506 UOU917506:UOY917506 UYQ917506:UYU917506 VIM917506:VIQ917506 VSI917506:VSM917506 WCE917506:WCI917506 WMA917506:WME917506 WVW917506:WWA917506 REI851980:REI851981 JK983042:JO983042 TG983042:TK983042 ADC983042:ADG983042 AMY983042:ANC983042 AWU983042:AWY983042 BGQ983042:BGU983042 BQM983042:BQQ983042 CAI983042:CAM983042 CKE983042:CKI983042 CUA983042:CUE983042 DDW983042:DEA983042 DNS983042:DNW983042 DXO983042:DXS983042 EHK983042:EHO983042 ERG983042:ERK983042 FBC983042:FBG983042 FKY983042:FLC983042 FUU983042:FUY983042 GEQ983042:GEU983042 GOM983042:GOQ983042 GYI983042:GYM983042 HIE983042:HII983042 HSA983042:HSE983042 IBW983042:ICA983042 ILS983042:ILW983042 IVO983042:IVS983042 JFK983042:JFO983042 JPG983042:JPK983042 JZC983042:JZG983042 KIY983042:KJC983042 KSU983042:KSY983042 LCQ983042:LCU983042 LMM983042:LMQ983042 LWI983042:LWM983042 MGE983042:MGI983042 MQA983042:MQE983042 MZW983042:NAA983042 NJS983042:NJW983042 NTO983042:NTS983042 ODK983042:ODO983042 ONG983042:ONK983042 OXC983042:OXG983042 PGY983042:PHC983042 PQU983042:PQY983042 QAQ983042:QAU983042 QKM983042:QKQ983042 QUI983042:QUM983042 REE983042:REI983042 ROA983042:ROE983042 RXW983042:RYA983042 SHS983042:SHW983042 SRO983042:SRS983042 TBK983042:TBO983042 TLG983042:TLK983042 TVC983042:TVG983042 UEY983042:UFC983042 UOU983042:UOY983042 UYQ983042:UYU983042 VIM983042:VIQ983042 VSI983042:VSM983042 WCE983042:WCI983042 WMA983042:WME983042 WVW983042:WWA983042 VIQ983052:VIQ983053 JJ33:JJ34 TF33:TF34 ADB33:ADB34 AMX33:AMX34 AWT33:AWT34 BGP33:BGP34 BQL33:BQL34 CAH33:CAH34 CKD33:CKD34 CTZ33:CTZ34 DDV33:DDV34 DNR33:DNR34 DXN33:DXN34 EHJ33:EHJ34 ERF33:ERF34 FBB33:FBB34 FKX33:FKX34 FUT33:FUT34 GEP33:GEP34 GOL33:GOL34 GYH33:GYH34 HID33:HID34 HRZ33:HRZ34 IBV33:IBV34 ILR33:ILR34 IVN33:IVN34 JFJ33:JFJ34 JPF33:JPF34 JZB33:JZB34 KIX33:KIX34 KST33:KST34 LCP33:LCP34 LML33:LML34 LWH33:LWH34 MGD33:MGD34 MPZ33:MPZ34 MZV33:MZV34 NJR33:NJR34 NTN33:NTN34 ODJ33:ODJ34 ONF33:ONF34 OXB33:OXB34 PGX33:PGX34 PQT33:PQT34 QAP33:QAP34 QKL33:QKL34 QUH33:QUH34 RED33:RED34 RNZ33:RNZ34 RXV33:RXV34 SHR33:SHR34 SRN33:SRN34 TBJ33:TBJ34 TLF33:TLF34 TVB33:TVB34 UEX33:UEX34 UOT33:UOT34 UYP33:UYP34 VIL33:VIL34 VSH33:VSH34 WCD33:WCD34 WLZ33:WLZ34 WVV33:WVV34 ROE851980:ROE851981 JJ65537:JJ65538 TF65537:TF65538 ADB65537:ADB65538 AMX65537:AMX65538 AWT65537:AWT65538 BGP65537:BGP65538 BQL65537:BQL65538 CAH65537:CAH65538 CKD65537:CKD65538 CTZ65537:CTZ65538 DDV65537:DDV65538 DNR65537:DNR65538 DXN65537:DXN65538 EHJ65537:EHJ65538 ERF65537:ERF65538 FBB65537:FBB65538 FKX65537:FKX65538 FUT65537:FUT65538 GEP65537:GEP65538 GOL65537:GOL65538 GYH65537:GYH65538 HID65537:HID65538 HRZ65537:HRZ65538 IBV65537:IBV65538 ILR65537:ILR65538 IVN65537:IVN65538 JFJ65537:JFJ65538 JPF65537:JPF65538 JZB65537:JZB65538 KIX65537:KIX65538 KST65537:KST65538 LCP65537:LCP65538 LML65537:LML65538 LWH65537:LWH65538 MGD65537:MGD65538 MPZ65537:MPZ65538 MZV65537:MZV65538 NJR65537:NJR65538 NTN65537:NTN65538 ODJ65537:ODJ65538 ONF65537:ONF65538 OXB65537:OXB65538 PGX65537:PGX65538 PQT65537:PQT65538 QAP65537:QAP65538 QKL65537:QKL65538 QUH65537:QUH65538 RED65537:RED65538 RNZ65537:RNZ65538 RXV65537:RXV65538 SHR65537:SHR65538 SRN65537:SRN65538 TBJ65537:TBJ65538 TLF65537:TLF65538 TVB65537:TVB65538 UEX65537:UEX65538 UOT65537:UOT65538 UYP65537:UYP65538 VIL65537:VIL65538 VSH65537:VSH65538 WCD65537:WCD65538 WLZ65537:WLZ65538 WVV65537:WVV65538 RYA851980:RYA851981 JJ131073:JJ131074 TF131073:TF131074 ADB131073:ADB131074 AMX131073:AMX131074 AWT131073:AWT131074 BGP131073:BGP131074 BQL131073:BQL131074 CAH131073:CAH131074 CKD131073:CKD131074 CTZ131073:CTZ131074 DDV131073:DDV131074 DNR131073:DNR131074 DXN131073:DXN131074 EHJ131073:EHJ131074 ERF131073:ERF131074 FBB131073:FBB131074 FKX131073:FKX131074 FUT131073:FUT131074 GEP131073:GEP131074 GOL131073:GOL131074 GYH131073:GYH131074 HID131073:HID131074 HRZ131073:HRZ131074 IBV131073:IBV131074 ILR131073:ILR131074 IVN131073:IVN131074 JFJ131073:JFJ131074 JPF131073:JPF131074 JZB131073:JZB131074 KIX131073:KIX131074 KST131073:KST131074 LCP131073:LCP131074 LML131073:LML131074 LWH131073:LWH131074 MGD131073:MGD131074 MPZ131073:MPZ131074 MZV131073:MZV131074 NJR131073:NJR131074 NTN131073:NTN131074 ODJ131073:ODJ131074 ONF131073:ONF131074 OXB131073:OXB131074 PGX131073:PGX131074 PQT131073:PQT131074 QAP131073:QAP131074 QKL131073:QKL131074 QUH131073:QUH131074 RED131073:RED131074 RNZ131073:RNZ131074 RXV131073:RXV131074 SHR131073:SHR131074 SRN131073:SRN131074 TBJ131073:TBJ131074 TLF131073:TLF131074 TVB131073:TVB131074 UEX131073:UEX131074 UOT131073:UOT131074 UYP131073:UYP131074 VIL131073:VIL131074 VSH131073:VSH131074 WCD131073:WCD131074 WLZ131073:WLZ131074 WVV131073:WVV131074 SHW851980:SHW851981 JJ196609:JJ196610 TF196609:TF196610 ADB196609:ADB196610 AMX196609:AMX196610 AWT196609:AWT196610 BGP196609:BGP196610 BQL196609:BQL196610 CAH196609:CAH196610 CKD196609:CKD196610 CTZ196609:CTZ196610 DDV196609:DDV196610 DNR196609:DNR196610 DXN196609:DXN196610 EHJ196609:EHJ196610 ERF196609:ERF196610 FBB196609:FBB196610 FKX196609:FKX196610 FUT196609:FUT196610 GEP196609:GEP196610 GOL196609:GOL196610 GYH196609:GYH196610 HID196609:HID196610 HRZ196609:HRZ196610 IBV196609:IBV196610 ILR196609:ILR196610 IVN196609:IVN196610 JFJ196609:JFJ196610 JPF196609:JPF196610 JZB196609:JZB196610 KIX196609:KIX196610 KST196609:KST196610 LCP196609:LCP196610 LML196609:LML196610 LWH196609:LWH196610 MGD196609:MGD196610 MPZ196609:MPZ196610 MZV196609:MZV196610 NJR196609:NJR196610 NTN196609:NTN196610 ODJ196609:ODJ196610 ONF196609:ONF196610 OXB196609:OXB196610 PGX196609:PGX196610 PQT196609:PQT196610 QAP196609:QAP196610 QKL196609:QKL196610 QUH196609:QUH196610 RED196609:RED196610 RNZ196609:RNZ196610 RXV196609:RXV196610 SHR196609:SHR196610 SRN196609:SRN196610 TBJ196609:TBJ196610 TLF196609:TLF196610 TVB196609:TVB196610 UEX196609:UEX196610 UOT196609:UOT196610 UYP196609:UYP196610 VIL196609:VIL196610 VSH196609:VSH196610 WCD196609:WCD196610 WLZ196609:WLZ196610 WVV196609:WVV196610 SRS851980:SRS851981 JJ262145:JJ262146 TF262145:TF262146 ADB262145:ADB262146 AMX262145:AMX262146 AWT262145:AWT262146 BGP262145:BGP262146 BQL262145:BQL262146 CAH262145:CAH262146 CKD262145:CKD262146 CTZ262145:CTZ262146 DDV262145:DDV262146 DNR262145:DNR262146 DXN262145:DXN262146 EHJ262145:EHJ262146 ERF262145:ERF262146 FBB262145:FBB262146 FKX262145:FKX262146 FUT262145:FUT262146 GEP262145:GEP262146 GOL262145:GOL262146 GYH262145:GYH262146 HID262145:HID262146 HRZ262145:HRZ262146 IBV262145:IBV262146 ILR262145:ILR262146 IVN262145:IVN262146 JFJ262145:JFJ262146 JPF262145:JPF262146 JZB262145:JZB262146 KIX262145:KIX262146 KST262145:KST262146 LCP262145:LCP262146 LML262145:LML262146 LWH262145:LWH262146 MGD262145:MGD262146 MPZ262145:MPZ262146 MZV262145:MZV262146 NJR262145:NJR262146 NTN262145:NTN262146 ODJ262145:ODJ262146 ONF262145:ONF262146 OXB262145:OXB262146 PGX262145:PGX262146 PQT262145:PQT262146 QAP262145:QAP262146 QKL262145:QKL262146 QUH262145:QUH262146 RED262145:RED262146 RNZ262145:RNZ262146 RXV262145:RXV262146 SHR262145:SHR262146 SRN262145:SRN262146 TBJ262145:TBJ262146 TLF262145:TLF262146 TVB262145:TVB262146 UEX262145:UEX262146 UOT262145:UOT262146 UYP262145:UYP262146 VIL262145:VIL262146 VSH262145:VSH262146 WCD262145:WCD262146 WLZ262145:WLZ262146 WVV262145:WVV262146 TBO851980:TBO851981 JJ327681:JJ327682 TF327681:TF327682 ADB327681:ADB327682 AMX327681:AMX327682 AWT327681:AWT327682 BGP327681:BGP327682 BQL327681:BQL327682 CAH327681:CAH327682 CKD327681:CKD327682 CTZ327681:CTZ327682 DDV327681:DDV327682 DNR327681:DNR327682 DXN327681:DXN327682 EHJ327681:EHJ327682 ERF327681:ERF327682 FBB327681:FBB327682 FKX327681:FKX327682 FUT327681:FUT327682 GEP327681:GEP327682 GOL327681:GOL327682 GYH327681:GYH327682 HID327681:HID327682 HRZ327681:HRZ327682 IBV327681:IBV327682 ILR327681:ILR327682 IVN327681:IVN327682 JFJ327681:JFJ327682 JPF327681:JPF327682 JZB327681:JZB327682 KIX327681:KIX327682 KST327681:KST327682 LCP327681:LCP327682 LML327681:LML327682 LWH327681:LWH327682 MGD327681:MGD327682 MPZ327681:MPZ327682 MZV327681:MZV327682 NJR327681:NJR327682 NTN327681:NTN327682 ODJ327681:ODJ327682 ONF327681:ONF327682 OXB327681:OXB327682 PGX327681:PGX327682 PQT327681:PQT327682 QAP327681:QAP327682 QKL327681:QKL327682 QUH327681:QUH327682 RED327681:RED327682 RNZ327681:RNZ327682 RXV327681:RXV327682 SHR327681:SHR327682 SRN327681:SRN327682 TBJ327681:TBJ327682 TLF327681:TLF327682 TVB327681:TVB327682 UEX327681:UEX327682 UOT327681:UOT327682 UYP327681:UYP327682 VIL327681:VIL327682 VSH327681:VSH327682 WCD327681:WCD327682 WLZ327681:WLZ327682 WVV327681:WVV327682 TLK851980:TLK851981 JJ393217:JJ393218 TF393217:TF393218 ADB393217:ADB393218 AMX393217:AMX393218 AWT393217:AWT393218 BGP393217:BGP393218 BQL393217:BQL393218 CAH393217:CAH393218 CKD393217:CKD393218 CTZ393217:CTZ393218 DDV393217:DDV393218 DNR393217:DNR393218 DXN393217:DXN393218 EHJ393217:EHJ393218 ERF393217:ERF393218 FBB393217:FBB393218 FKX393217:FKX393218 FUT393217:FUT393218 GEP393217:GEP393218 GOL393217:GOL393218 GYH393217:GYH393218 HID393217:HID393218 HRZ393217:HRZ393218 IBV393217:IBV393218 ILR393217:ILR393218 IVN393217:IVN393218 JFJ393217:JFJ393218 JPF393217:JPF393218 JZB393217:JZB393218 KIX393217:KIX393218 KST393217:KST393218 LCP393217:LCP393218 LML393217:LML393218 LWH393217:LWH393218 MGD393217:MGD393218 MPZ393217:MPZ393218 MZV393217:MZV393218 NJR393217:NJR393218 NTN393217:NTN393218 ODJ393217:ODJ393218 ONF393217:ONF393218 OXB393217:OXB393218 PGX393217:PGX393218 PQT393217:PQT393218 QAP393217:QAP393218 QKL393217:QKL393218 QUH393217:QUH393218 RED393217:RED393218 RNZ393217:RNZ393218 RXV393217:RXV393218 SHR393217:SHR393218 SRN393217:SRN393218 TBJ393217:TBJ393218 TLF393217:TLF393218 TVB393217:TVB393218 UEX393217:UEX393218 UOT393217:UOT393218 UYP393217:UYP393218 VIL393217:VIL393218 VSH393217:VSH393218 WCD393217:WCD393218 WLZ393217:WLZ393218 WVV393217:WVV393218 TVG851980:TVG851981 JJ458753:JJ458754 TF458753:TF458754 ADB458753:ADB458754 AMX458753:AMX458754 AWT458753:AWT458754 BGP458753:BGP458754 BQL458753:BQL458754 CAH458753:CAH458754 CKD458753:CKD458754 CTZ458753:CTZ458754 DDV458753:DDV458754 DNR458753:DNR458754 DXN458753:DXN458754 EHJ458753:EHJ458754 ERF458753:ERF458754 FBB458753:FBB458754 FKX458753:FKX458754 FUT458753:FUT458754 GEP458753:GEP458754 GOL458753:GOL458754 GYH458753:GYH458754 HID458753:HID458754 HRZ458753:HRZ458754 IBV458753:IBV458754 ILR458753:ILR458754 IVN458753:IVN458754 JFJ458753:JFJ458754 JPF458753:JPF458754 JZB458753:JZB458754 KIX458753:KIX458754 KST458753:KST458754 LCP458753:LCP458754 LML458753:LML458754 LWH458753:LWH458754 MGD458753:MGD458754 MPZ458753:MPZ458754 MZV458753:MZV458754 NJR458753:NJR458754 NTN458753:NTN458754 ODJ458753:ODJ458754 ONF458753:ONF458754 OXB458753:OXB458754 PGX458753:PGX458754 PQT458753:PQT458754 QAP458753:QAP458754 QKL458753:QKL458754 QUH458753:QUH458754 RED458753:RED458754 RNZ458753:RNZ458754 RXV458753:RXV458754 SHR458753:SHR458754 SRN458753:SRN458754 TBJ458753:TBJ458754 TLF458753:TLF458754 TVB458753:TVB458754 UEX458753:UEX458754 UOT458753:UOT458754 UYP458753:UYP458754 VIL458753:VIL458754 VSH458753:VSH458754 WCD458753:WCD458754 WLZ458753:WLZ458754 WVV458753:WVV458754 UFC851980:UFC851981 JJ524289:JJ524290 TF524289:TF524290 ADB524289:ADB524290 AMX524289:AMX524290 AWT524289:AWT524290 BGP524289:BGP524290 BQL524289:BQL524290 CAH524289:CAH524290 CKD524289:CKD524290 CTZ524289:CTZ524290 DDV524289:DDV524290 DNR524289:DNR524290 DXN524289:DXN524290 EHJ524289:EHJ524290 ERF524289:ERF524290 FBB524289:FBB524290 FKX524289:FKX524290 FUT524289:FUT524290 GEP524289:GEP524290 GOL524289:GOL524290 GYH524289:GYH524290 HID524289:HID524290 HRZ524289:HRZ524290 IBV524289:IBV524290 ILR524289:ILR524290 IVN524289:IVN524290 JFJ524289:JFJ524290 JPF524289:JPF524290 JZB524289:JZB524290 KIX524289:KIX524290 KST524289:KST524290 LCP524289:LCP524290 LML524289:LML524290 LWH524289:LWH524290 MGD524289:MGD524290 MPZ524289:MPZ524290 MZV524289:MZV524290 NJR524289:NJR524290 NTN524289:NTN524290 ODJ524289:ODJ524290 ONF524289:ONF524290 OXB524289:OXB524290 PGX524289:PGX524290 PQT524289:PQT524290 QAP524289:QAP524290 QKL524289:QKL524290 QUH524289:QUH524290 RED524289:RED524290 RNZ524289:RNZ524290 RXV524289:RXV524290 SHR524289:SHR524290 SRN524289:SRN524290 TBJ524289:TBJ524290 TLF524289:TLF524290 TVB524289:TVB524290 UEX524289:UEX524290 UOT524289:UOT524290 UYP524289:UYP524290 VIL524289:VIL524290 VSH524289:VSH524290 WCD524289:WCD524290 WLZ524289:WLZ524290 WVV524289:WVV524290 UOY851980:UOY851981 JJ589825:JJ589826 TF589825:TF589826 ADB589825:ADB589826 AMX589825:AMX589826 AWT589825:AWT589826 BGP589825:BGP589826 BQL589825:BQL589826 CAH589825:CAH589826 CKD589825:CKD589826 CTZ589825:CTZ589826 DDV589825:DDV589826 DNR589825:DNR589826 DXN589825:DXN589826 EHJ589825:EHJ589826 ERF589825:ERF589826 FBB589825:FBB589826 FKX589825:FKX589826 FUT589825:FUT589826 GEP589825:GEP589826 GOL589825:GOL589826 GYH589825:GYH589826 HID589825:HID589826 HRZ589825:HRZ589826 IBV589825:IBV589826 ILR589825:ILR589826 IVN589825:IVN589826 JFJ589825:JFJ589826 JPF589825:JPF589826 JZB589825:JZB589826 KIX589825:KIX589826 KST589825:KST589826 LCP589825:LCP589826 LML589825:LML589826 LWH589825:LWH589826 MGD589825:MGD589826 MPZ589825:MPZ589826 MZV589825:MZV589826 NJR589825:NJR589826 NTN589825:NTN589826 ODJ589825:ODJ589826 ONF589825:ONF589826 OXB589825:OXB589826 PGX589825:PGX589826 PQT589825:PQT589826 QAP589825:QAP589826 QKL589825:QKL589826 QUH589825:QUH589826 RED589825:RED589826 RNZ589825:RNZ589826 RXV589825:RXV589826 SHR589825:SHR589826 SRN589825:SRN589826 TBJ589825:TBJ589826 TLF589825:TLF589826 TVB589825:TVB589826 UEX589825:UEX589826 UOT589825:UOT589826 UYP589825:UYP589826 VIL589825:VIL589826 VSH589825:VSH589826 WCD589825:WCD589826 WLZ589825:WLZ589826 WVV589825:WVV589826 UYU851980:UYU851981 JJ655361:JJ655362 TF655361:TF655362 ADB655361:ADB655362 AMX655361:AMX655362 AWT655361:AWT655362 BGP655361:BGP655362 BQL655361:BQL655362 CAH655361:CAH655362 CKD655361:CKD655362 CTZ655361:CTZ655362 DDV655361:DDV655362 DNR655361:DNR655362 DXN655361:DXN655362 EHJ655361:EHJ655362 ERF655361:ERF655362 FBB655361:FBB655362 FKX655361:FKX655362 FUT655361:FUT655362 GEP655361:GEP655362 GOL655361:GOL655362 GYH655361:GYH655362 HID655361:HID655362 HRZ655361:HRZ655362 IBV655361:IBV655362 ILR655361:ILR655362 IVN655361:IVN655362 JFJ655361:JFJ655362 JPF655361:JPF655362 JZB655361:JZB655362 KIX655361:KIX655362 KST655361:KST655362 LCP655361:LCP655362 LML655361:LML655362 LWH655361:LWH655362 MGD655361:MGD655362 MPZ655361:MPZ655362 MZV655361:MZV655362 NJR655361:NJR655362 NTN655361:NTN655362 ODJ655361:ODJ655362 ONF655361:ONF655362 OXB655361:OXB655362 PGX655361:PGX655362 PQT655361:PQT655362 QAP655361:QAP655362 QKL655361:QKL655362 QUH655361:QUH655362 RED655361:RED655362 RNZ655361:RNZ655362 RXV655361:RXV655362 SHR655361:SHR655362 SRN655361:SRN655362 TBJ655361:TBJ655362 TLF655361:TLF655362 TVB655361:TVB655362 UEX655361:UEX655362 UOT655361:UOT655362 UYP655361:UYP655362 VIL655361:VIL655362 VSH655361:VSH655362 WCD655361:WCD655362 WLZ655361:WLZ655362 WVV655361:WVV655362 VIQ851980:VIQ851981 JJ720897:JJ720898 TF720897:TF720898 ADB720897:ADB720898 AMX720897:AMX720898 AWT720897:AWT720898 BGP720897:BGP720898 BQL720897:BQL720898 CAH720897:CAH720898 CKD720897:CKD720898 CTZ720897:CTZ720898 DDV720897:DDV720898 DNR720897:DNR720898 DXN720897:DXN720898 EHJ720897:EHJ720898 ERF720897:ERF720898 FBB720897:FBB720898 FKX720897:FKX720898 FUT720897:FUT720898 GEP720897:GEP720898 GOL720897:GOL720898 GYH720897:GYH720898 HID720897:HID720898 HRZ720897:HRZ720898 IBV720897:IBV720898 ILR720897:ILR720898 IVN720897:IVN720898 JFJ720897:JFJ720898 JPF720897:JPF720898 JZB720897:JZB720898 KIX720897:KIX720898 KST720897:KST720898 LCP720897:LCP720898 LML720897:LML720898 LWH720897:LWH720898 MGD720897:MGD720898 MPZ720897:MPZ720898 MZV720897:MZV720898 NJR720897:NJR720898 NTN720897:NTN720898 ODJ720897:ODJ720898 ONF720897:ONF720898 OXB720897:OXB720898 PGX720897:PGX720898 PQT720897:PQT720898 QAP720897:QAP720898 QKL720897:QKL720898 QUH720897:QUH720898 RED720897:RED720898 RNZ720897:RNZ720898 RXV720897:RXV720898 SHR720897:SHR720898 SRN720897:SRN720898 TBJ720897:TBJ720898 TLF720897:TLF720898 TVB720897:TVB720898 UEX720897:UEX720898 UOT720897:UOT720898 UYP720897:UYP720898 VIL720897:VIL720898 VSH720897:VSH720898 WCD720897:WCD720898 WLZ720897:WLZ720898 WVV720897:WVV720898 VSM851980:VSM851981 JJ786433:JJ786434 TF786433:TF786434 ADB786433:ADB786434 AMX786433:AMX786434 AWT786433:AWT786434 BGP786433:BGP786434 BQL786433:BQL786434 CAH786433:CAH786434 CKD786433:CKD786434 CTZ786433:CTZ786434 DDV786433:DDV786434 DNR786433:DNR786434 DXN786433:DXN786434 EHJ786433:EHJ786434 ERF786433:ERF786434 FBB786433:FBB786434 FKX786433:FKX786434 FUT786433:FUT786434 GEP786433:GEP786434 GOL786433:GOL786434 GYH786433:GYH786434 HID786433:HID786434 HRZ786433:HRZ786434 IBV786433:IBV786434 ILR786433:ILR786434 IVN786433:IVN786434 JFJ786433:JFJ786434 JPF786433:JPF786434 JZB786433:JZB786434 KIX786433:KIX786434 KST786433:KST786434 LCP786433:LCP786434 LML786433:LML786434 LWH786433:LWH786434 MGD786433:MGD786434 MPZ786433:MPZ786434 MZV786433:MZV786434 NJR786433:NJR786434 NTN786433:NTN786434 ODJ786433:ODJ786434 ONF786433:ONF786434 OXB786433:OXB786434 PGX786433:PGX786434 PQT786433:PQT786434 QAP786433:QAP786434 QKL786433:QKL786434 QUH786433:QUH786434 RED786433:RED786434 RNZ786433:RNZ786434 RXV786433:RXV786434 SHR786433:SHR786434 SRN786433:SRN786434 TBJ786433:TBJ786434 TLF786433:TLF786434 TVB786433:TVB786434 UEX786433:UEX786434 UOT786433:UOT786434 UYP786433:UYP786434 VIL786433:VIL786434 VSH786433:VSH786434 WCD786433:WCD786434 WLZ786433:WLZ786434 WVV786433:WVV786434 WCI851980:WCI851981 JJ851969:JJ851970 TF851969:TF851970 ADB851969:ADB851970 AMX851969:AMX851970 AWT851969:AWT851970 BGP851969:BGP851970 BQL851969:BQL851970 CAH851969:CAH851970 CKD851969:CKD851970 CTZ851969:CTZ851970 DDV851969:DDV851970 DNR851969:DNR851970 DXN851969:DXN851970 EHJ851969:EHJ851970 ERF851969:ERF851970 FBB851969:FBB851970 FKX851969:FKX851970 FUT851969:FUT851970 GEP851969:GEP851970 GOL851969:GOL851970 GYH851969:GYH851970 HID851969:HID851970 HRZ851969:HRZ851970 IBV851969:IBV851970 ILR851969:ILR851970 IVN851969:IVN851970 JFJ851969:JFJ851970 JPF851969:JPF851970 JZB851969:JZB851970 KIX851969:KIX851970 KST851969:KST851970 LCP851969:LCP851970 LML851969:LML851970 LWH851969:LWH851970 MGD851969:MGD851970 MPZ851969:MPZ851970 MZV851969:MZV851970 NJR851969:NJR851970 NTN851969:NTN851970 ODJ851969:ODJ851970 ONF851969:ONF851970 OXB851969:OXB851970 PGX851969:PGX851970 PQT851969:PQT851970 QAP851969:QAP851970 QKL851969:QKL851970 QUH851969:QUH851970 RED851969:RED851970 RNZ851969:RNZ851970 RXV851969:RXV851970 SHR851969:SHR851970 SRN851969:SRN851970 TBJ851969:TBJ851970 TLF851969:TLF851970 TVB851969:TVB851970 UEX851969:UEX851970 UOT851969:UOT851970 UYP851969:UYP851970 VIL851969:VIL851970 VSH851969:VSH851970 WCD851969:WCD851970 WLZ851969:WLZ851970 WVV851969:WVV851970 WME851980:WME851981 JJ917505:JJ917506 TF917505:TF917506 ADB917505:ADB917506 AMX917505:AMX917506 AWT917505:AWT917506 BGP917505:BGP917506 BQL917505:BQL917506 CAH917505:CAH917506 CKD917505:CKD917506 CTZ917505:CTZ917506 DDV917505:DDV917506 DNR917505:DNR917506 DXN917505:DXN917506 EHJ917505:EHJ917506 ERF917505:ERF917506 FBB917505:FBB917506 FKX917505:FKX917506 FUT917505:FUT917506 GEP917505:GEP917506 GOL917505:GOL917506 GYH917505:GYH917506 HID917505:HID917506 HRZ917505:HRZ917506 IBV917505:IBV917506 ILR917505:ILR917506 IVN917505:IVN917506 JFJ917505:JFJ917506 JPF917505:JPF917506 JZB917505:JZB917506 KIX917505:KIX917506 KST917505:KST917506 LCP917505:LCP917506 LML917505:LML917506 LWH917505:LWH917506 MGD917505:MGD917506 MPZ917505:MPZ917506 MZV917505:MZV917506 NJR917505:NJR917506 NTN917505:NTN917506 ODJ917505:ODJ917506 ONF917505:ONF917506 OXB917505:OXB917506 PGX917505:PGX917506 PQT917505:PQT917506 QAP917505:QAP917506 QKL917505:QKL917506 QUH917505:QUH917506 RED917505:RED917506 RNZ917505:RNZ917506 RXV917505:RXV917506 SHR917505:SHR917506 SRN917505:SRN917506 TBJ917505:TBJ917506 TLF917505:TLF917506 TVB917505:TVB917506 UEX917505:UEX917506 UOT917505:UOT917506 UYP917505:UYP917506 VIL917505:VIL917506 VSH917505:VSH917506 WCD917505:WCD917506 WLZ917505:WLZ917506 WVV917505:WVV917506 WWA851980:WWA851981 JJ983041:JJ983042 TF983041:TF983042 ADB983041:ADB983042 AMX983041:AMX983042 AWT983041:AWT983042 BGP983041:BGP983042 BQL983041:BQL983042 CAH983041:CAH983042 CKD983041:CKD983042 CTZ983041:CTZ983042 DDV983041:DDV983042 DNR983041:DNR983042 DXN983041:DXN983042 EHJ983041:EHJ983042 ERF983041:ERF983042 FBB983041:FBB983042 FKX983041:FKX983042 FUT983041:FUT983042 GEP983041:GEP983042 GOL983041:GOL983042 GYH983041:GYH983042 HID983041:HID983042 HRZ983041:HRZ983042 IBV983041:IBV983042 ILR983041:ILR983042 IVN983041:IVN983042 JFJ983041:JFJ983042 JPF983041:JPF983042 JZB983041:JZB983042 KIX983041:KIX983042 KST983041:KST983042 LCP983041:LCP983042 LML983041:LML983042 LWH983041:LWH983042 MGD983041:MGD983042 MPZ983041:MPZ983042 MZV983041:MZV983042 NJR983041:NJR983042 NTN983041:NTN983042 ODJ983041:ODJ983042 ONF983041:ONF983042 OXB983041:OXB983042 PGX983041:PGX983042 PQT983041:PQT983042 QAP983041:QAP983042 QKL983041:QKL983042 QUH983041:QUH983042 RED983041:RED983042 RNZ983041:RNZ983042 RXV983041:RXV983042 SHR983041:SHR983042 SRN983041:SRN983042 TBJ983041:TBJ983042 TLF983041:TLF983042 TVB983041:TVB983042 UEX983041:UEX983042 UOT983041:UOT983042 UYP983041:UYP983042 VIL983041:VIL983042 VSH983041:VSH983042 WCD983041:WCD983042 WLZ983041:WLZ983042 WVV983041:WVV983042 UOY983052:UOY983053 JJ43:JJ47 TF43:TF47 ADB43:ADB47 AMX43:AMX47 AWT43:AWT47 BGP43:BGP47 BQL43:BQL47 CAH43:CAH47 CKD43:CKD47 CTZ43:CTZ47 DDV43:DDV47 DNR43:DNR47 DXN43:DXN47 EHJ43:EHJ47 ERF43:ERF47 FBB43:FBB47 FKX43:FKX47 FUT43:FUT47 GEP43:GEP47 GOL43:GOL47 GYH43:GYH47 HID43:HID47 HRZ43:HRZ47 IBV43:IBV47 ILR43:ILR47 IVN43:IVN47 JFJ43:JFJ47 JPF43:JPF47 JZB43:JZB47 KIX43:KIX47 KST43:KST47 LCP43:LCP47 LML43:LML47 LWH43:LWH47 MGD43:MGD47 MPZ43:MPZ47 MZV43:MZV47 NJR43:NJR47 NTN43:NTN47 ODJ43:ODJ47 ONF43:ONF47 OXB43:OXB47 PGX43:PGX47 PQT43:PQT47 QAP43:QAP47 QKL43:QKL47 QUH43:QUH47 RED43:RED47 RNZ43:RNZ47 RXV43:RXV47 SHR43:SHR47 SRN43:SRN47 TBJ43:TBJ47 TLF43:TLF47 TVB43:TVB47 UEX43:UEX47 UOT43:UOT47 UYP43:UYP47 VIL43:VIL47 VSH43:VSH47 WCD43:WCD47 WLZ43:WLZ47 WVV43:WVV47 JO917516:JO917517 JJ65547:JJ65553 TF65547:TF65553 ADB65547:ADB65553 AMX65547:AMX65553 AWT65547:AWT65553 BGP65547:BGP65553 BQL65547:BQL65553 CAH65547:CAH65553 CKD65547:CKD65553 CTZ65547:CTZ65553 DDV65547:DDV65553 DNR65547:DNR65553 DXN65547:DXN65553 EHJ65547:EHJ65553 ERF65547:ERF65553 FBB65547:FBB65553 FKX65547:FKX65553 FUT65547:FUT65553 GEP65547:GEP65553 GOL65547:GOL65553 GYH65547:GYH65553 HID65547:HID65553 HRZ65547:HRZ65553 IBV65547:IBV65553 ILR65547:ILR65553 IVN65547:IVN65553 JFJ65547:JFJ65553 JPF65547:JPF65553 JZB65547:JZB65553 KIX65547:KIX65553 KST65547:KST65553 LCP65547:LCP65553 LML65547:LML65553 LWH65547:LWH65553 MGD65547:MGD65553 MPZ65547:MPZ65553 MZV65547:MZV65553 NJR65547:NJR65553 NTN65547:NTN65553 ODJ65547:ODJ65553 ONF65547:ONF65553 OXB65547:OXB65553 PGX65547:PGX65553 PQT65547:PQT65553 QAP65547:QAP65553 QKL65547:QKL65553 QUH65547:QUH65553 RED65547:RED65553 RNZ65547:RNZ65553 RXV65547:RXV65553 SHR65547:SHR65553 SRN65547:SRN65553 TBJ65547:TBJ65553 TLF65547:TLF65553 TVB65547:TVB65553 UEX65547:UEX65553 UOT65547:UOT65553 UYP65547:UYP65553 VIL65547:VIL65553 VSH65547:VSH65553 WCD65547:WCD65553 WLZ65547:WLZ65553 WVV65547:WVV65553 TK917516:TK917517 JJ131083:JJ131089 TF131083:TF131089 ADB131083:ADB131089 AMX131083:AMX131089 AWT131083:AWT131089 BGP131083:BGP131089 BQL131083:BQL131089 CAH131083:CAH131089 CKD131083:CKD131089 CTZ131083:CTZ131089 DDV131083:DDV131089 DNR131083:DNR131089 DXN131083:DXN131089 EHJ131083:EHJ131089 ERF131083:ERF131089 FBB131083:FBB131089 FKX131083:FKX131089 FUT131083:FUT131089 GEP131083:GEP131089 GOL131083:GOL131089 GYH131083:GYH131089 HID131083:HID131089 HRZ131083:HRZ131089 IBV131083:IBV131089 ILR131083:ILR131089 IVN131083:IVN131089 JFJ131083:JFJ131089 JPF131083:JPF131089 JZB131083:JZB131089 KIX131083:KIX131089 KST131083:KST131089 LCP131083:LCP131089 LML131083:LML131089 LWH131083:LWH131089 MGD131083:MGD131089 MPZ131083:MPZ131089 MZV131083:MZV131089 NJR131083:NJR131089 NTN131083:NTN131089 ODJ131083:ODJ131089 ONF131083:ONF131089 OXB131083:OXB131089 PGX131083:PGX131089 PQT131083:PQT131089 QAP131083:QAP131089 QKL131083:QKL131089 QUH131083:QUH131089 RED131083:RED131089 RNZ131083:RNZ131089 RXV131083:RXV131089 SHR131083:SHR131089 SRN131083:SRN131089 TBJ131083:TBJ131089 TLF131083:TLF131089 TVB131083:TVB131089 UEX131083:UEX131089 UOT131083:UOT131089 UYP131083:UYP131089 VIL131083:VIL131089 VSH131083:VSH131089 WCD131083:WCD131089 WLZ131083:WLZ131089 WVV131083:WVV131089 ADG917516:ADG917517 JJ196619:JJ196625 TF196619:TF196625 ADB196619:ADB196625 AMX196619:AMX196625 AWT196619:AWT196625 BGP196619:BGP196625 BQL196619:BQL196625 CAH196619:CAH196625 CKD196619:CKD196625 CTZ196619:CTZ196625 DDV196619:DDV196625 DNR196619:DNR196625 DXN196619:DXN196625 EHJ196619:EHJ196625 ERF196619:ERF196625 FBB196619:FBB196625 FKX196619:FKX196625 FUT196619:FUT196625 GEP196619:GEP196625 GOL196619:GOL196625 GYH196619:GYH196625 HID196619:HID196625 HRZ196619:HRZ196625 IBV196619:IBV196625 ILR196619:ILR196625 IVN196619:IVN196625 JFJ196619:JFJ196625 JPF196619:JPF196625 JZB196619:JZB196625 KIX196619:KIX196625 KST196619:KST196625 LCP196619:LCP196625 LML196619:LML196625 LWH196619:LWH196625 MGD196619:MGD196625 MPZ196619:MPZ196625 MZV196619:MZV196625 NJR196619:NJR196625 NTN196619:NTN196625 ODJ196619:ODJ196625 ONF196619:ONF196625 OXB196619:OXB196625 PGX196619:PGX196625 PQT196619:PQT196625 QAP196619:QAP196625 QKL196619:QKL196625 QUH196619:QUH196625 RED196619:RED196625 RNZ196619:RNZ196625 RXV196619:RXV196625 SHR196619:SHR196625 SRN196619:SRN196625 TBJ196619:TBJ196625 TLF196619:TLF196625 TVB196619:TVB196625 UEX196619:UEX196625 UOT196619:UOT196625 UYP196619:UYP196625 VIL196619:VIL196625 VSH196619:VSH196625 WCD196619:WCD196625 WLZ196619:WLZ196625 WVV196619:WVV196625 ANC917516:ANC917517 JJ262155:JJ262161 TF262155:TF262161 ADB262155:ADB262161 AMX262155:AMX262161 AWT262155:AWT262161 BGP262155:BGP262161 BQL262155:BQL262161 CAH262155:CAH262161 CKD262155:CKD262161 CTZ262155:CTZ262161 DDV262155:DDV262161 DNR262155:DNR262161 DXN262155:DXN262161 EHJ262155:EHJ262161 ERF262155:ERF262161 FBB262155:FBB262161 FKX262155:FKX262161 FUT262155:FUT262161 GEP262155:GEP262161 GOL262155:GOL262161 GYH262155:GYH262161 HID262155:HID262161 HRZ262155:HRZ262161 IBV262155:IBV262161 ILR262155:ILR262161 IVN262155:IVN262161 JFJ262155:JFJ262161 JPF262155:JPF262161 JZB262155:JZB262161 KIX262155:KIX262161 KST262155:KST262161 LCP262155:LCP262161 LML262155:LML262161 LWH262155:LWH262161 MGD262155:MGD262161 MPZ262155:MPZ262161 MZV262155:MZV262161 NJR262155:NJR262161 NTN262155:NTN262161 ODJ262155:ODJ262161 ONF262155:ONF262161 OXB262155:OXB262161 PGX262155:PGX262161 PQT262155:PQT262161 QAP262155:QAP262161 QKL262155:QKL262161 QUH262155:QUH262161 RED262155:RED262161 RNZ262155:RNZ262161 RXV262155:RXV262161 SHR262155:SHR262161 SRN262155:SRN262161 TBJ262155:TBJ262161 TLF262155:TLF262161 TVB262155:TVB262161 UEX262155:UEX262161 UOT262155:UOT262161 UYP262155:UYP262161 VIL262155:VIL262161 VSH262155:VSH262161 WCD262155:WCD262161 WLZ262155:WLZ262161 WVV262155:WVV262161 AWY917516:AWY917517 JJ327691:JJ327697 TF327691:TF327697 ADB327691:ADB327697 AMX327691:AMX327697 AWT327691:AWT327697 BGP327691:BGP327697 BQL327691:BQL327697 CAH327691:CAH327697 CKD327691:CKD327697 CTZ327691:CTZ327697 DDV327691:DDV327697 DNR327691:DNR327697 DXN327691:DXN327697 EHJ327691:EHJ327697 ERF327691:ERF327697 FBB327691:FBB327697 FKX327691:FKX327697 FUT327691:FUT327697 GEP327691:GEP327697 GOL327691:GOL327697 GYH327691:GYH327697 HID327691:HID327697 HRZ327691:HRZ327697 IBV327691:IBV327697 ILR327691:ILR327697 IVN327691:IVN327697 JFJ327691:JFJ327697 JPF327691:JPF327697 JZB327691:JZB327697 KIX327691:KIX327697 KST327691:KST327697 LCP327691:LCP327697 LML327691:LML327697 LWH327691:LWH327697 MGD327691:MGD327697 MPZ327691:MPZ327697 MZV327691:MZV327697 NJR327691:NJR327697 NTN327691:NTN327697 ODJ327691:ODJ327697 ONF327691:ONF327697 OXB327691:OXB327697 PGX327691:PGX327697 PQT327691:PQT327697 QAP327691:QAP327697 QKL327691:QKL327697 QUH327691:QUH327697 RED327691:RED327697 RNZ327691:RNZ327697 RXV327691:RXV327697 SHR327691:SHR327697 SRN327691:SRN327697 TBJ327691:TBJ327697 TLF327691:TLF327697 TVB327691:TVB327697 UEX327691:UEX327697 UOT327691:UOT327697 UYP327691:UYP327697 VIL327691:VIL327697 VSH327691:VSH327697 WCD327691:WCD327697 WLZ327691:WLZ327697 WVV327691:WVV327697 BGU917516:BGU917517 JJ393227:JJ393233 TF393227:TF393233 ADB393227:ADB393233 AMX393227:AMX393233 AWT393227:AWT393233 BGP393227:BGP393233 BQL393227:BQL393233 CAH393227:CAH393233 CKD393227:CKD393233 CTZ393227:CTZ393233 DDV393227:DDV393233 DNR393227:DNR393233 DXN393227:DXN393233 EHJ393227:EHJ393233 ERF393227:ERF393233 FBB393227:FBB393233 FKX393227:FKX393233 FUT393227:FUT393233 GEP393227:GEP393233 GOL393227:GOL393233 GYH393227:GYH393233 HID393227:HID393233 HRZ393227:HRZ393233 IBV393227:IBV393233 ILR393227:ILR393233 IVN393227:IVN393233 JFJ393227:JFJ393233 JPF393227:JPF393233 JZB393227:JZB393233 KIX393227:KIX393233 KST393227:KST393233 LCP393227:LCP393233 LML393227:LML393233 LWH393227:LWH393233 MGD393227:MGD393233 MPZ393227:MPZ393233 MZV393227:MZV393233 NJR393227:NJR393233 NTN393227:NTN393233 ODJ393227:ODJ393233 ONF393227:ONF393233 OXB393227:OXB393233 PGX393227:PGX393233 PQT393227:PQT393233 QAP393227:QAP393233 QKL393227:QKL393233 QUH393227:QUH393233 RED393227:RED393233 RNZ393227:RNZ393233 RXV393227:RXV393233 SHR393227:SHR393233 SRN393227:SRN393233 TBJ393227:TBJ393233 TLF393227:TLF393233 TVB393227:TVB393233 UEX393227:UEX393233 UOT393227:UOT393233 UYP393227:UYP393233 VIL393227:VIL393233 VSH393227:VSH393233 WCD393227:WCD393233 WLZ393227:WLZ393233 WVV393227:WVV393233 BQQ917516:BQQ917517 JJ458763:JJ458769 TF458763:TF458769 ADB458763:ADB458769 AMX458763:AMX458769 AWT458763:AWT458769 BGP458763:BGP458769 BQL458763:BQL458769 CAH458763:CAH458769 CKD458763:CKD458769 CTZ458763:CTZ458769 DDV458763:DDV458769 DNR458763:DNR458769 DXN458763:DXN458769 EHJ458763:EHJ458769 ERF458763:ERF458769 FBB458763:FBB458769 FKX458763:FKX458769 FUT458763:FUT458769 GEP458763:GEP458769 GOL458763:GOL458769 GYH458763:GYH458769 HID458763:HID458769 HRZ458763:HRZ458769 IBV458763:IBV458769 ILR458763:ILR458769 IVN458763:IVN458769 JFJ458763:JFJ458769 JPF458763:JPF458769 JZB458763:JZB458769 KIX458763:KIX458769 KST458763:KST458769 LCP458763:LCP458769 LML458763:LML458769 LWH458763:LWH458769 MGD458763:MGD458769 MPZ458763:MPZ458769 MZV458763:MZV458769 NJR458763:NJR458769 NTN458763:NTN458769 ODJ458763:ODJ458769 ONF458763:ONF458769 OXB458763:OXB458769 PGX458763:PGX458769 PQT458763:PQT458769 QAP458763:QAP458769 QKL458763:QKL458769 QUH458763:QUH458769 RED458763:RED458769 RNZ458763:RNZ458769 RXV458763:RXV458769 SHR458763:SHR458769 SRN458763:SRN458769 TBJ458763:TBJ458769 TLF458763:TLF458769 TVB458763:TVB458769 UEX458763:UEX458769 UOT458763:UOT458769 UYP458763:UYP458769 VIL458763:VIL458769 VSH458763:VSH458769 WCD458763:WCD458769 WLZ458763:WLZ458769 WVV458763:WVV458769 CAM917516:CAM917517 JJ524299:JJ524305 TF524299:TF524305 ADB524299:ADB524305 AMX524299:AMX524305 AWT524299:AWT524305 BGP524299:BGP524305 BQL524299:BQL524305 CAH524299:CAH524305 CKD524299:CKD524305 CTZ524299:CTZ524305 DDV524299:DDV524305 DNR524299:DNR524305 DXN524299:DXN524305 EHJ524299:EHJ524305 ERF524299:ERF524305 FBB524299:FBB524305 FKX524299:FKX524305 FUT524299:FUT524305 GEP524299:GEP524305 GOL524299:GOL524305 GYH524299:GYH524305 HID524299:HID524305 HRZ524299:HRZ524305 IBV524299:IBV524305 ILR524299:ILR524305 IVN524299:IVN524305 JFJ524299:JFJ524305 JPF524299:JPF524305 JZB524299:JZB524305 KIX524299:KIX524305 KST524299:KST524305 LCP524299:LCP524305 LML524299:LML524305 LWH524299:LWH524305 MGD524299:MGD524305 MPZ524299:MPZ524305 MZV524299:MZV524305 NJR524299:NJR524305 NTN524299:NTN524305 ODJ524299:ODJ524305 ONF524299:ONF524305 OXB524299:OXB524305 PGX524299:PGX524305 PQT524299:PQT524305 QAP524299:QAP524305 QKL524299:QKL524305 QUH524299:QUH524305 RED524299:RED524305 RNZ524299:RNZ524305 RXV524299:RXV524305 SHR524299:SHR524305 SRN524299:SRN524305 TBJ524299:TBJ524305 TLF524299:TLF524305 TVB524299:TVB524305 UEX524299:UEX524305 UOT524299:UOT524305 UYP524299:UYP524305 VIL524299:VIL524305 VSH524299:VSH524305 WCD524299:WCD524305 WLZ524299:WLZ524305 WVV524299:WVV524305 CKI917516:CKI917517 JJ589835:JJ589841 TF589835:TF589841 ADB589835:ADB589841 AMX589835:AMX589841 AWT589835:AWT589841 BGP589835:BGP589841 BQL589835:BQL589841 CAH589835:CAH589841 CKD589835:CKD589841 CTZ589835:CTZ589841 DDV589835:DDV589841 DNR589835:DNR589841 DXN589835:DXN589841 EHJ589835:EHJ589841 ERF589835:ERF589841 FBB589835:FBB589841 FKX589835:FKX589841 FUT589835:FUT589841 GEP589835:GEP589841 GOL589835:GOL589841 GYH589835:GYH589841 HID589835:HID589841 HRZ589835:HRZ589841 IBV589835:IBV589841 ILR589835:ILR589841 IVN589835:IVN589841 JFJ589835:JFJ589841 JPF589835:JPF589841 JZB589835:JZB589841 KIX589835:KIX589841 KST589835:KST589841 LCP589835:LCP589841 LML589835:LML589841 LWH589835:LWH589841 MGD589835:MGD589841 MPZ589835:MPZ589841 MZV589835:MZV589841 NJR589835:NJR589841 NTN589835:NTN589841 ODJ589835:ODJ589841 ONF589835:ONF589841 OXB589835:OXB589841 PGX589835:PGX589841 PQT589835:PQT589841 QAP589835:QAP589841 QKL589835:QKL589841 QUH589835:QUH589841 RED589835:RED589841 RNZ589835:RNZ589841 RXV589835:RXV589841 SHR589835:SHR589841 SRN589835:SRN589841 TBJ589835:TBJ589841 TLF589835:TLF589841 TVB589835:TVB589841 UEX589835:UEX589841 UOT589835:UOT589841 UYP589835:UYP589841 VIL589835:VIL589841 VSH589835:VSH589841 WCD589835:WCD589841 WLZ589835:WLZ589841 WVV589835:WVV589841 CUE917516:CUE917517 JJ655371:JJ655377 TF655371:TF655377 ADB655371:ADB655377 AMX655371:AMX655377 AWT655371:AWT655377 BGP655371:BGP655377 BQL655371:BQL655377 CAH655371:CAH655377 CKD655371:CKD655377 CTZ655371:CTZ655377 DDV655371:DDV655377 DNR655371:DNR655377 DXN655371:DXN655377 EHJ655371:EHJ655377 ERF655371:ERF655377 FBB655371:FBB655377 FKX655371:FKX655377 FUT655371:FUT655377 GEP655371:GEP655377 GOL655371:GOL655377 GYH655371:GYH655377 HID655371:HID655377 HRZ655371:HRZ655377 IBV655371:IBV655377 ILR655371:ILR655377 IVN655371:IVN655377 JFJ655371:JFJ655377 JPF655371:JPF655377 JZB655371:JZB655377 KIX655371:KIX655377 KST655371:KST655377 LCP655371:LCP655377 LML655371:LML655377 LWH655371:LWH655377 MGD655371:MGD655377 MPZ655371:MPZ655377 MZV655371:MZV655377 NJR655371:NJR655377 NTN655371:NTN655377 ODJ655371:ODJ655377 ONF655371:ONF655377 OXB655371:OXB655377 PGX655371:PGX655377 PQT655371:PQT655377 QAP655371:QAP655377 QKL655371:QKL655377 QUH655371:QUH655377 RED655371:RED655377 RNZ655371:RNZ655377 RXV655371:RXV655377 SHR655371:SHR655377 SRN655371:SRN655377 TBJ655371:TBJ655377 TLF655371:TLF655377 TVB655371:TVB655377 UEX655371:UEX655377 UOT655371:UOT655377 UYP655371:UYP655377 VIL655371:VIL655377 VSH655371:VSH655377 WCD655371:WCD655377 WLZ655371:WLZ655377 WVV655371:WVV655377 DEA917516:DEA917517 JJ720907:JJ720913 TF720907:TF720913 ADB720907:ADB720913 AMX720907:AMX720913 AWT720907:AWT720913 BGP720907:BGP720913 BQL720907:BQL720913 CAH720907:CAH720913 CKD720907:CKD720913 CTZ720907:CTZ720913 DDV720907:DDV720913 DNR720907:DNR720913 DXN720907:DXN720913 EHJ720907:EHJ720913 ERF720907:ERF720913 FBB720907:FBB720913 FKX720907:FKX720913 FUT720907:FUT720913 GEP720907:GEP720913 GOL720907:GOL720913 GYH720907:GYH720913 HID720907:HID720913 HRZ720907:HRZ720913 IBV720907:IBV720913 ILR720907:ILR720913 IVN720907:IVN720913 JFJ720907:JFJ720913 JPF720907:JPF720913 JZB720907:JZB720913 KIX720907:KIX720913 KST720907:KST720913 LCP720907:LCP720913 LML720907:LML720913 LWH720907:LWH720913 MGD720907:MGD720913 MPZ720907:MPZ720913 MZV720907:MZV720913 NJR720907:NJR720913 NTN720907:NTN720913 ODJ720907:ODJ720913 ONF720907:ONF720913 OXB720907:OXB720913 PGX720907:PGX720913 PQT720907:PQT720913 QAP720907:QAP720913 QKL720907:QKL720913 QUH720907:QUH720913 RED720907:RED720913 RNZ720907:RNZ720913 RXV720907:RXV720913 SHR720907:SHR720913 SRN720907:SRN720913 TBJ720907:TBJ720913 TLF720907:TLF720913 TVB720907:TVB720913 UEX720907:UEX720913 UOT720907:UOT720913 UYP720907:UYP720913 VIL720907:VIL720913 VSH720907:VSH720913 WCD720907:WCD720913 WLZ720907:WLZ720913 WVV720907:WVV720913 DNW917516:DNW917517 JJ786443:JJ786449 TF786443:TF786449 ADB786443:ADB786449 AMX786443:AMX786449 AWT786443:AWT786449 BGP786443:BGP786449 BQL786443:BQL786449 CAH786443:CAH786449 CKD786443:CKD786449 CTZ786443:CTZ786449 DDV786443:DDV786449 DNR786443:DNR786449 DXN786443:DXN786449 EHJ786443:EHJ786449 ERF786443:ERF786449 FBB786443:FBB786449 FKX786443:FKX786449 FUT786443:FUT786449 GEP786443:GEP786449 GOL786443:GOL786449 GYH786443:GYH786449 HID786443:HID786449 HRZ786443:HRZ786449 IBV786443:IBV786449 ILR786443:ILR786449 IVN786443:IVN786449 JFJ786443:JFJ786449 JPF786443:JPF786449 JZB786443:JZB786449 KIX786443:KIX786449 KST786443:KST786449 LCP786443:LCP786449 LML786443:LML786449 LWH786443:LWH786449 MGD786443:MGD786449 MPZ786443:MPZ786449 MZV786443:MZV786449 NJR786443:NJR786449 NTN786443:NTN786449 ODJ786443:ODJ786449 ONF786443:ONF786449 OXB786443:OXB786449 PGX786443:PGX786449 PQT786443:PQT786449 QAP786443:QAP786449 QKL786443:QKL786449 QUH786443:QUH786449 RED786443:RED786449 RNZ786443:RNZ786449 RXV786443:RXV786449 SHR786443:SHR786449 SRN786443:SRN786449 TBJ786443:TBJ786449 TLF786443:TLF786449 TVB786443:TVB786449 UEX786443:UEX786449 UOT786443:UOT786449 UYP786443:UYP786449 VIL786443:VIL786449 VSH786443:VSH786449 WCD786443:WCD786449 WLZ786443:WLZ786449 WVV786443:WVV786449 DXS917516:DXS917517 JJ851979:JJ851985 TF851979:TF851985 ADB851979:ADB851985 AMX851979:AMX851985 AWT851979:AWT851985 BGP851979:BGP851985 BQL851979:BQL851985 CAH851979:CAH851985 CKD851979:CKD851985 CTZ851979:CTZ851985 DDV851979:DDV851985 DNR851979:DNR851985 DXN851979:DXN851985 EHJ851979:EHJ851985 ERF851979:ERF851985 FBB851979:FBB851985 FKX851979:FKX851985 FUT851979:FUT851985 GEP851979:GEP851985 GOL851979:GOL851985 GYH851979:GYH851985 HID851979:HID851985 HRZ851979:HRZ851985 IBV851979:IBV851985 ILR851979:ILR851985 IVN851979:IVN851985 JFJ851979:JFJ851985 JPF851979:JPF851985 JZB851979:JZB851985 KIX851979:KIX851985 KST851979:KST851985 LCP851979:LCP851985 LML851979:LML851985 LWH851979:LWH851985 MGD851979:MGD851985 MPZ851979:MPZ851985 MZV851979:MZV851985 NJR851979:NJR851985 NTN851979:NTN851985 ODJ851979:ODJ851985 ONF851979:ONF851985 OXB851979:OXB851985 PGX851979:PGX851985 PQT851979:PQT851985 QAP851979:QAP851985 QKL851979:QKL851985 QUH851979:QUH851985 RED851979:RED851985 RNZ851979:RNZ851985 RXV851979:RXV851985 SHR851979:SHR851985 SRN851979:SRN851985 TBJ851979:TBJ851985 TLF851979:TLF851985 TVB851979:TVB851985 UEX851979:UEX851985 UOT851979:UOT851985 UYP851979:UYP851985 VIL851979:VIL851985 VSH851979:VSH851985 WCD851979:WCD851985 WLZ851979:WLZ851985 WVV851979:WVV851985 EHO917516:EHO917517 JJ917515:JJ917521 TF917515:TF917521 ADB917515:ADB917521 AMX917515:AMX917521 AWT917515:AWT917521 BGP917515:BGP917521 BQL917515:BQL917521 CAH917515:CAH917521 CKD917515:CKD917521 CTZ917515:CTZ917521 DDV917515:DDV917521 DNR917515:DNR917521 DXN917515:DXN917521 EHJ917515:EHJ917521 ERF917515:ERF917521 FBB917515:FBB917521 FKX917515:FKX917521 FUT917515:FUT917521 GEP917515:GEP917521 GOL917515:GOL917521 GYH917515:GYH917521 HID917515:HID917521 HRZ917515:HRZ917521 IBV917515:IBV917521 ILR917515:ILR917521 IVN917515:IVN917521 JFJ917515:JFJ917521 JPF917515:JPF917521 JZB917515:JZB917521 KIX917515:KIX917521 KST917515:KST917521 LCP917515:LCP917521 LML917515:LML917521 LWH917515:LWH917521 MGD917515:MGD917521 MPZ917515:MPZ917521 MZV917515:MZV917521 NJR917515:NJR917521 NTN917515:NTN917521 ODJ917515:ODJ917521 ONF917515:ONF917521 OXB917515:OXB917521 PGX917515:PGX917521 PQT917515:PQT917521 QAP917515:QAP917521 QKL917515:QKL917521 QUH917515:QUH917521 RED917515:RED917521 RNZ917515:RNZ917521 RXV917515:RXV917521 SHR917515:SHR917521 SRN917515:SRN917521 TBJ917515:TBJ917521 TLF917515:TLF917521 TVB917515:TVB917521 UEX917515:UEX917521 UOT917515:UOT917521 UYP917515:UYP917521 VIL917515:VIL917521 VSH917515:VSH917521 WCD917515:WCD917521 WLZ917515:WLZ917521 WVV917515:WVV917521 ERK917516:ERK917517 JJ983051:JJ983057 TF983051:TF983057 ADB983051:ADB983057 AMX983051:AMX983057 AWT983051:AWT983057 BGP983051:BGP983057 BQL983051:BQL983057 CAH983051:CAH983057 CKD983051:CKD983057 CTZ983051:CTZ983057 DDV983051:DDV983057 DNR983051:DNR983057 DXN983051:DXN983057 EHJ983051:EHJ983057 ERF983051:ERF983057 FBB983051:FBB983057 FKX983051:FKX983057 FUT983051:FUT983057 GEP983051:GEP983057 GOL983051:GOL983057 GYH983051:GYH983057 HID983051:HID983057 HRZ983051:HRZ983057 IBV983051:IBV983057 ILR983051:ILR983057 IVN983051:IVN983057 JFJ983051:JFJ983057 JPF983051:JPF983057 JZB983051:JZB983057 KIX983051:KIX983057 KST983051:KST983057 LCP983051:LCP983057 LML983051:LML983057 LWH983051:LWH983057 MGD983051:MGD983057 MPZ983051:MPZ983057 MZV983051:MZV983057 NJR983051:NJR983057 NTN983051:NTN983057 ODJ983051:ODJ983057 ONF983051:ONF983057 OXB983051:OXB983057 PGX983051:PGX983057 PQT983051:PQT983057 QAP983051:QAP983057 QKL983051:QKL983057 QUH983051:QUH983057 RED983051:RED983057 RNZ983051:RNZ983057 RXV983051:RXV983057 SHR983051:SHR983057 SRN983051:SRN983057 TBJ983051:TBJ983057 TLF983051:TLF983057 TVB983051:TVB983057 UEX983051:UEX983057 UOT983051:UOT983057 UYP983051:UYP983057 VIL983051:VIL983057 VSH983051:VSH983057 WCD983051:WCD983057 WLZ983051:WLZ983057 WVV983051:WVV983057 FBG917516:FBG917517 JJ38 TF38 ADB38 AMX38 AWT38 BGP38 BQL38 CAH38 CKD38 CTZ38 DDV38 DNR38 DXN38 EHJ38 ERF38 FBB38 FKX38 FUT38 GEP38 GOL38 GYH38 HID38 HRZ38 IBV38 ILR38 IVN38 JFJ38 JPF38 JZB38 KIX38 KST38 LCP38 LML38 LWH38 MGD38 MPZ38 MZV38 NJR38 NTN38 ODJ38 ONF38 OXB38 PGX38 PQT38 QAP38 QKL38 QUH38 RED38 RNZ38 RXV38 SHR38 SRN38 TBJ38 TLF38 TVB38 UEX38 UOT38 UYP38 VIL38 VSH38 WCD38 WLZ38 WVV38 FLC917516:FLC917517 JJ65542 TF65542 ADB65542 AMX65542 AWT65542 BGP65542 BQL65542 CAH65542 CKD65542 CTZ65542 DDV65542 DNR65542 DXN65542 EHJ65542 ERF65542 FBB65542 FKX65542 FUT65542 GEP65542 GOL65542 GYH65542 HID65542 HRZ65542 IBV65542 ILR65542 IVN65542 JFJ65542 JPF65542 JZB65542 KIX65542 KST65542 LCP65542 LML65542 LWH65542 MGD65542 MPZ65542 MZV65542 NJR65542 NTN65542 ODJ65542 ONF65542 OXB65542 PGX65542 PQT65542 QAP65542 QKL65542 QUH65542 RED65542 RNZ65542 RXV65542 SHR65542 SRN65542 TBJ65542 TLF65542 TVB65542 UEX65542 UOT65542 UYP65542 VIL65542 VSH65542 WCD65542 WLZ65542 WVV65542 FUY917516:FUY917517 JJ131078 TF131078 ADB131078 AMX131078 AWT131078 BGP131078 BQL131078 CAH131078 CKD131078 CTZ131078 DDV131078 DNR131078 DXN131078 EHJ131078 ERF131078 FBB131078 FKX131078 FUT131078 GEP131078 GOL131078 GYH131078 HID131078 HRZ131078 IBV131078 ILR131078 IVN131078 JFJ131078 JPF131078 JZB131078 KIX131078 KST131078 LCP131078 LML131078 LWH131078 MGD131078 MPZ131078 MZV131078 NJR131078 NTN131078 ODJ131078 ONF131078 OXB131078 PGX131078 PQT131078 QAP131078 QKL131078 QUH131078 RED131078 RNZ131078 RXV131078 SHR131078 SRN131078 TBJ131078 TLF131078 TVB131078 UEX131078 UOT131078 UYP131078 VIL131078 VSH131078 WCD131078 WLZ131078 WVV131078 GEU917516:GEU917517 JJ196614 TF196614 ADB196614 AMX196614 AWT196614 BGP196614 BQL196614 CAH196614 CKD196614 CTZ196614 DDV196614 DNR196614 DXN196614 EHJ196614 ERF196614 FBB196614 FKX196614 FUT196614 GEP196614 GOL196614 GYH196614 HID196614 HRZ196614 IBV196614 ILR196614 IVN196614 JFJ196614 JPF196614 JZB196614 KIX196614 KST196614 LCP196614 LML196614 LWH196614 MGD196614 MPZ196614 MZV196614 NJR196614 NTN196614 ODJ196614 ONF196614 OXB196614 PGX196614 PQT196614 QAP196614 QKL196614 QUH196614 RED196614 RNZ196614 RXV196614 SHR196614 SRN196614 TBJ196614 TLF196614 TVB196614 UEX196614 UOT196614 UYP196614 VIL196614 VSH196614 WCD196614 WLZ196614 WVV196614 GOQ917516:GOQ917517 JJ262150 TF262150 ADB262150 AMX262150 AWT262150 BGP262150 BQL262150 CAH262150 CKD262150 CTZ262150 DDV262150 DNR262150 DXN262150 EHJ262150 ERF262150 FBB262150 FKX262150 FUT262150 GEP262150 GOL262150 GYH262150 HID262150 HRZ262150 IBV262150 ILR262150 IVN262150 JFJ262150 JPF262150 JZB262150 KIX262150 KST262150 LCP262150 LML262150 LWH262150 MGD262150 MPZ262150 MZV262150 NJR262150 NTN262150 ODJ262150 ONF262150 OXB262150 PGX262150 PQT262150 QAP262150 QKL262150 QUH262150 RED262150 RNZ262150 RXV262150 SHR262150 SRN262150 TBJ262150 TLF262150 TVB262150 UEX262150 UOT262150 UYP262150 VIL262150 VSH262150 WCD262150 WLZ262150 WVV262150 GYM917516:GYM917517 JJ327686 TF327686 ADB327686 AMX327686 AWT327686 BGP327686 BQL327686 CAH327686 CKD327686 CTZ327686 DDV327686 DNR327686 DXN327686 EHJ327686 ERF327686 FBB327686 FKX327686 FUT327686 GEP327686 GOL327686 GYH327686 HID327686 HRZ327686 IBV327686 ILR327686 IVN327686 JFJ327686 JPF327686 JZB327686 KIX327686 KST327686 LCP327686 LML327686 LWH327686 MGD327686 MPZ327686 MZV327686 NJR327686 NTN327686 ODJ327686 ONF327686 OXB327686 PGX327686 PQT327686 QAP327686 QKL327686 QUH327686 RED327686 RNZ327686 RXV327686 SHR327686 SRN327686 TBJ327686 TLF327686 TVB327686 UEX327686 UOT327686 UYP327686 VIL327686 VSH327686 WCD327686 WLZ327686 WVV327686 HII917516:HII917517 JJ393222 TF393222 ADB393222 AMX393222 AWT393222 BGP393222 BQL393222 CAH393222 CKD393222 CTZ393222 DDV393222 DNR393222 DXN393222 EHJ393222 ERF393222 FBB393222 FKX393222 FUT393222 GEP393222 GOL393222 GYH393222 HID393222 HRZ393222 IBV393222 ILR393222 IVN393222 JFJ393222 JPF393222 JZB393222 KIX393222 KST393222 LCP393222 LML393222 LWH393222 MGD393222 MPZ393222 MZV393222 NJR393222 NTN393222 ODJ393222 ONF393222 OXB393222 PGX393222 PQT393222 QAP393222 QKL393222 QUH393222 RED393222 RNZ393222 RXV393222 SHR393222 SRN393222 TBJ393222 TLF393222 TVB393222 UEX393222 UOT393222 UYP393222 VIL393222 VSH393222 WCD393222 WLZ393222 WVV393222 HSE917516:HSE917517 JJ458758 TF458758 ADB458758 AMX458758 AWT458758 BGP458758 BQL458758 CAH458758 CKD458758 CTZ458758 DDV458758 DNR458758 DXN458758 EHJ458758 ERF458758 FBB458758 FKX458758 FUT458758 GEP458758 GOL458758 GYH458758 HID458758 HRZ458758 IBV458758 ILR458758 IVN458758 JFJ458758 JPF458758 JZB458758 KIX458758 KST458758 LCP458758 LML458758 LWH458758 MGD458758 MPZ458758 MZV458758 NJR458758 NTN458758 ODJ458758 ONF458758 OXB458758 PGX458758 PQT458758 QAP458758 QKL458758 QUH458758 RED458758 RNZ458758 RXV458758 SHR458758 SRN458758 TBJ458758 TLF458758 TVB458758 UEX458758 UOT458758 UYP458758 VIL458758 VSH458758 WCD458758 WLZ458758 WVV458758 ICA917516:ICA917517 JJ524294 TF524294 ADB524294 AMX524294 AWT524294 BGP524294 BQL524294 CAH524294 CKD524294 CTZ524294 DDV524294 DNR524294 DXN524294 EHJ524294 ERF524294 FBB524294 FKX524294 FUT524294 GEP524294 GOL524294 GYH524294 HID524294 HRZ524294 IBV524294 ILR524294 IVN524294 JFJ524294 JPF524294 JZB524294 KIX524294 KST524294 LCP524294 LML524294 LWH524294 MGD524294 MPZ524294 MZV524294 NJR524294 NTN524294 ODJ524294 ONF524294 OXB524294 PGX524294 PQT524294 QAP524294 QKL524294 QUH524294 RED524294 RNZ524294 RXV524294 SHR524294 SRN524294 TBJ524294 TLF524294 TVB524294 UEX524294 UOT524294 UYP524294 VIL524294 VSH524294 WCD524294 WLZ524294 WVV524294 ILW917516:ILW917517 JJ589830 TF589830 ADB589830 AMX589830 AWT589830 BGP589830 BQL589830 CAH589830 CKD589830 CTZ589830 DDV589830 DNR589830 DXN589830 EHJ589830 ERF589830 FBB589830 FKX589830 FUT589830 GEP589830 GOL589830 GYH589830 HID589830 HRZ589830 IBV589830 ILR589830 IVN589830 JFJ589830 JPF589830 JZB589830 KIX589830 KST589830 LCP589830 LML589830 LWH589830 MGD589830 MPZ589830 MZV589830 NJR589830 NTN589830 ODJ589830 ONF589830 OXB589830 PGX589830 PQT589830 QAP589830 QKL589830 QUH589830 RED589830 RNZ589830 RXV589830 SHR589830 SRN589830 TBJ589830 TLF589830 TVB589830 UEX589830 UOT589830 UYP589830 VIL589830 VSH589830 WCD589830 WLZ589830 WVV589830 IVS917516:IVS917517 JJ655366 TF655366 ADB655366 AMX655366 AWT655366 BGP655366 BQL655366 CAH655366 CKD655366 CTZ655366 DDV655366 DNR655366 DXN655366 EHJ655366 ERF655366 FBB655366 FKX655366 FUT655366 GEP655366 GOL655366 GYH655366 HID655366 HRZ655366 IBV655366 ILR655366 IVN655366 JFJ655366 JPF655366 JZB655366 KIX655366 KST655366 LCP655366 LML655366 LWH655366 MGD655366 MPZ655366 MZV655366 NJR655366 NTN655366 ODJ655366 ONF655366 OXB655366 PGX655366 PQT655366 QAP655366 QKL655366 QUH655366 RED655366 RNZ655366 RXV655366 SHR655366 SRN655366 TBJ655366 TLF655366 TVB655366 UEX655366 UOT655366 UYP655366 VIL655366 VSH655366 WCD655366 WLZ655366 WVV655366 JFO917516:JFO917517 JJ720902 TF720902 ADB720902 AMX720902 AWT720902 BGP720902 BQL720902 CAH720902 CKD720902 CTZ720902 DDV720902 DNR720902 DXN720902 EHJ720902 ERF720902 FBB720902 FKX720902 FUT720902 GEP720902 GOL720902 GYH720902 HID720902 HRZ720902 IBV720902 ILR720902 IVN720902 JFJ720902 JPF720902 JZB720902 KIX720902 KST720902 LCP720902 LML720902 LWH720902 MGD720902 MPZ720902 MZV720902 NJR720902 NTN720902 ODJ720902 ONF720902 OXB720902 PGX720902 PQT720902 QAP720902 QKL720902 QUH720902 RED720902 RNZ720902 RXV720902 SHR720902 SRN720902 TBJ720902 TLF720902 TVB720902 UEX720902 UOT720902 UYP720902 VIL720902 VSH720902 WCD720902 WLZ720902 WVV720902 JPK917516:JPK917517 JJ786438 TF786438 ADB786438 AMX786438 AWT786438 BGP786438 BQL786438 CAH786438 CKD786438 CTZ786438 DDV786438 DNR786438 DXN786438 EHJ786438 ERF786438 FBB786438 FKX786438 FUT786438 GEP786438 GOL786438 GYH786438 HID786438 HRZ786438 IBV786438 ILR786438 IVN786438 JFJ786438 JPF786438 JZB786438 KIX786438 KST786438 LCP786438 LML786438 LWH786438 MGD786438 MPZ786438 MZV786438 NJR786438 NTN786438 ODJ786438 ONF786438 OXB786438 PGX786438 PQT786438 QAP786438 QKL786438 QUH786438 RED786438 RNZ786438 RXV786438 SHR786438 SRN786438 TBJ786438 TLF786438 TVB786438 UEX786438 UOT786438 UYP786438 VIL786438 VSH786438 WCD786438 WLZ786438 WVV786438 JZG917516:JZG917517 JJ851974 TF851974 ADB851974 AMX851974 AWT851974 BGP851974 BQL851974 CAH851974 CKD851974 CTZ851974 DDV851974 DNR851974 DXN851974 EHJ851974 ERF851974 FBB851974 FKX851974 FUT851974 GEP851974 GOL851974 GYH851974 HID851974 HRZ851974 IBV851974 ILR851974 IVN851974 JFJ851974 JPF851974 JZB851974 KIX851974 KST851974 LCP851974 LML851974 LWH851974 MGD851974 MPZ851974 MZV851974 NJR851974 NTN851974 ODJ851974 ONF851974 OXB851974 PGX851974 PQT851974 QAP851974 QKL851974 QUH851974 RED851974 RNZ851974 RXV851974 SHR851974 SRN851974 TBJ851974 TLF851974 TVB851974 UEX851974 UOT851974 UYP851974 VIL851974 VSH851974 WCD851974 WLZ851974 WVV851974 KJC917516:KJC917517 JJ917510 TF917510 ADB917510 AMX917510 AWT917510 BGP917510 BQL917510 CAH917510 CKD917510 CTZ917510 DDV917510 DNR917510 DXN917510 EHJ917510 ERF917510 FBB917510 FKX917510 FUT917510 GEP917510 GOL917510 GYH917510 HID917510 HRZ917510 IBV917510 ILR917510 IVN917510 JFJ917510 JPF917510 JZB917510 KIX917510 KST917510 LCP917510 LML917510 LWH917510 MGD917510 MPZ917510 MZV917510 NJR917510 NTN917510 ODJ917510 ONF917510 OXB917510 PGX917510 PQT917510 QAP917510 QKL917510 QUH917510 RED917510 RNZ917510 RXV917510 SHR917510 SRN917510 TBJ917510 TLF917510 TVB917510 UEX917510 UOT917510 UYP917510 VIL917510 VSH917510 WCD917510 WLZ917510 WVV917510 KSY917516:KSY917517 JJ983046 TF983046 ADB983046 AMX983046 AWT983046 BGP983046 BQL983046 CAH983046 CKD983046 CTZ983046 DDV983046 DNR983046 DXN983046 EHJ983046 ERF983046 FBB983046 FKX983046 FUT983046 GEP983046 GOL983046 GYH983046 HID983046 HRZ983046 IBV983046 ILR983046 IVN983046 JFJ983046 JPF983046 JZB983046 KIX983046 KST983046 LCP983046 LML983046 LWH983046 MGD983046 MPZ983046 MZV983046 NJR983046 NTN983046 ODJ983046 ONF983046 OXB983046 PGX983046 PQT983046 QAP983046 QKL983046 QUH983046 RED983046 RNZ983046 RXV983046 SHR983046 SRN983046 TBJ983046 TLF983046 TVB983046 UEX983046 UOT983046 UYP983046 VIL983046 VSH983046 WCD983046 WLZ983046 WVV983046 WME983052:WME983053 JE10 TA10 ACW10 AMS10 AWO10 BGK10 BQG10 CAC10 CJY10 CTU10 DDQ10 DNM10 DXI10 EHE10 ERA10 FAW10 FKS10 FUO10 GEK10 GOG10 GYC10 HHY10 HRU10 IBQ10 ILM10 IVI10 JFE10 JPA10 JYW10 KIS10 KSO10 LCK10 LMG10 LWC10 MFY10 MPU10 MZQ10 NJM10 NTI10 ODE10 ONA10 OWW10 PGS10 PQO10 QAK10 QKG10 QUC10 RDY10 RNU10 RXQ10 SHM10 SRI10 TBE10 TLA10 TUW10 UES10 UOO10 UYK10 VIG10 VSC10 WBY10 WLU10 WVQ10 LCU917516:LCU917517 JE65515 TA65515 ACW65515 AMS65515 AWO65515 BGK65515 BQG65515 CAC65515 CJY65515 CTU65515 DDQ65515 DNM65515 DXI65515 EHE65515 ERA65515 FAW65515 FKS65515 FUO65515 GEK65515 GOG65515 GYC65515 HHY65515 HRU65515 IBQ65515 ILM65515 IVI65515 JFE65515 JPA65515 JYW65515 KIS65515 KSO65515 LCK65515 LMG65515 LWC65515 MFY65515 MPU65515 MZQ65515 NJM65515 NTI65515 ODE65515 ONA65515 OWW65515 PGS65515 PQO65515 QAK65515 QKG65515 QUC65515 RDY65515 RNU65515 RXQ65515 SHM65515 SRI65515 TBE65515 TLA65515 TUW65515 UES65515 UOO65515 UYK65515 VIG65515 VSC65515 WBY65515 WLU65515 WVQ65515 LMQ917516:LMQ917517 JE131051 TA131051 ACW131051 AMS131051 AWO131051 BGK131051 BQG131051 CAC131051 CJY131051 CTU131051 DDQ131051 DNM131051 DXI131051 EHE131051 ERA131051 FAW131051 FKS131051 FUO131051 GEK131051 GOG131051 GYC131051 HHY131051 HRU131051 IBQ131051 ILM131051 IVI131051 JFE131051 JPA131051 JYW131051 KIS131051 KSO131051 LCK131051 LMG131051 LWC131051 MFY131051 MPU131051 MZQ131051 NJM131051 NTI131051 ODE131051 ONA131051 OWW131051 PGS131051 PQO131051 QAK131051 QKG131051 QUC131051 RDY131051 RNU131051 RXQ131051 SHM131051 SRI131051 TBE131051 TLA131051 TUW131051 UES131051 UOO131051 UYK131051 VIG131051 VSC131051 WBY131051 WLU131051 WVQ131051 LWM917516:LWM917517 JE196587 TA196587 ACW196587 AMS196587 AWO196587 BGK196587 BQG196587 CAC196587 CJY196587 CTU196587 DDQ196587 DNM196587 DXI196587 EHE196587 ERA196587 FAW196587 FKS196587 FUO196587 GEK196587 GOG196587 GYC196587 HHY196587 HRU196587 IBQ196587 ILM196587 IVI196587 JFE196587 JPA196587 JYW196587 KIS196587 KSO196587 LCK196587 LMG196587 LWC196587 MFY196587 MPU196587 MZQ196587 NJM196587 NTI196587 ODE196587 ONA196587 OWW196587 PGS196587 PQO196587 QAK196587 QKG196587 QUC196587 RDY196587 RNU196587 RXQ196587 SHM196587 SRI196587 TBE196587 TLA196587 TUW196587 UES196587 UOO196587 UYK196587 VIG196587 VSC196587 WBY196587 WLU196587 WVQ196587 MGI917516:MGI917517 JE262123 TA262123 ACW262123 AMS262123 AWO262123 BGK262123 BQG262123 CAC262123 CJY262123 CTU262123 DDQ262123 DNM262123 DXI262123 EHE262123 ERA262123 FAW262123 FKS262123 FUO262123 GEK262123 GOG262123 GYC262123 HHY262123 HRU262123 IBQ262123 ILM262123 IVI262123 JFE262123 JPA262123 JYW262123 KIS262123 KSO262123 LCK262123 LMG262123 LWC262123 MFY262123 MPU262123 MZQ262123 NJM262123 NTI262123 ODE262123 ONA262123 OWW262123 PGS262123 PQO262123 QAK262123 QKG262123 QUC262123 RDY262123 RNU262123 RXQ262123 SHM262123 SRI262123 TBE262123 TLA262123 TUW262123 UES262123 UOO262123 UYK262123 VIG262123 VSC262123 WBY262123 WLU262123 WVQ262123 MQE917516:MQE917517 JE327659 TA327659 ACW327659 AMS327659 AWO327659 BGK327659 BQG327659 CAC327659 CJY327659 CTU327659 DDQ327659 DNM327659 DXI327659 EHE327659 ERA327659 FAW327659 FKS327659 FUO327659 GEK327659 GOG327659 GYC327659 HHY327659 HRU327659 IBQ327659 ILM327659 IVI327659 JFE327659 JPA327659 JYW327659 KIS327659 KSO327659 LCK327659 LMG327659 LWC327659 MFY327659 MPU327659 MZQ327659 NJM327659 NTI327659 ODE327659 ONA327659 OWW327659 PGS327659 PQO327659 QAK327659 QKG327659 QUC327659 RDY327659 RNU327659 RXQ327659 SHM327659 SRI327659 TBE327659 TLA327659 TUW327659 UES327659 UOO327659 UYK327659 VIG327659 VSC327659 WBY327659 WLU327659 WVQ327659 NAA917516:NAA917517 JE393195 TA393195 ACW393195 AMS393195 AWO393195 BGK393195 BQG393195 CAC393195 CJY393195 CTU393195 DDQ393195 DNM393195 DXI393195 EHE393195 ERA393195 FAW393195 FKS393195 FUO393195 GEK393195 GOG393195 GYC393195 HHY393195 HRU393195 IBQ393195 ILM393195 IVI393195 JFE393195 JPA393195 JYW393195 KIS393195 KSO393195 LCK393195 LMG393195 LWC393195 MFY393195 MPU393195 MZQ393195 NJM393195 NTI393195 ODE393195 ONA393195 OWW393195 PGS393195 PQO393195 QAK393195 QKG393195 QUC393195 RDY393195 RNU393195 RXQ393195 SHM393195 SRI393195 TBE393195 TLA393195 TUW393195 UES393195 UOO393195 UYK393195 VIG393195 VSC393195 WBY393195 WLU393195 WVQ393195 NJW917516:NJW917517 JE458731 TA458731 ACW458731 AMS458731 AWO458731 BGK458731 BQG458731 CAC458731 CJY458731 CTU458731 DDQ458731 DNM458731 DXI458731 EHE458731 ERA458731 FAW458731 FKS458731 FUO458731 GEK458731 GOG458731 GYC458731 HHY458731 HRU458731 IBQ458731 ILM458731 IVI458731 JFE458731 JPA458731 JYW458731 KIS458731 KSO458731 LCK458731 LMG458731 LWC458731 MFY458731 MPU458731 MZQ458731 NJM458731 NTI458731 ODE458731 ONA458731 OWW458731 PGS458731 PQO458731 QAK458731 QKG458731 QUC458731 RDY458731 RNU458731 RXQ458731 SHM458731 SRI458731 TBE458731 TLA458731 TUW458731 UES458731 UOO458731 UYK458731 VIG458731 VSC458731 WBY458731 WLU458731 WVQ458731 NTS917516:NTS917517 JE524267 TA524267 ACW524267 AMS524267 AWO524267 BGK524267 BQG524267 CAC524267 CJY524267 CTU524267 DDQ524267 DNM524267 DXI524267 EHE524267 ERA524267 FAW524267 FKS524267 FUO524267 GEK524267 GOG524267 GYC524267 HHY524267 HRU524267 IBQ524267 ILM524267 IVI524267 JFE524267 JPA524267 JYW524267 KIS524267 KSO524267 LCK524267 LMG524267 LWC524267 MFY524267 MPU524267 MZQ524267 NJM524267 NTI524267 ODE524267 ONA524267 OWW524267 PGS524267 PQO524267 QAK524267 QKG524267 QUC524267 RDY524267 RNU524267 RXQ524267 SHM524267 SRI524267 TBE524267 TLA524267 TUW524267 UES524267 UOO524267 UYK524267 VIG524267 VSC524267 WBY524267 WLU524267 WVQ524267 ODO917516:ODO917517 JE589803 TA589803 ACW589803 AMS589803 AWO589803 BGK589803 BQG589803 CAC589803 CJY589803 CTU589803 DDQ589803 DNM589803 DXI589803 EHE589803 ERA589803 FAW589803 FKS589803 FUO589803 GEK589803 GOG589803 GYC589803 HHY589803 HRU589803 IBQ589803 ILM589803 IVI589803 JFE589803 JPA589803 JYW589803 KIS589803 KSO589803 LCK589803 LMG589803 LWC589803 MFY589803 MPU589803 MZQ589803 NJM589803 NTI589803 ODE589803 ONA589803 OWW589803 PGS589803 PQO589803 QAK589803 QKG589803 QUC589803 RDY589803 RNU589803 RXQ589803 SHM589803 SRI589803 TBE589803 TLA589803 TUW589803 UES589803 UOO589803 UYK589803 VIG589803 VSC589803 WBY589803 WLU589803 WVQ589803 ONK917516:ONK917517 JE655339 TA655339 ACW655339 AMS655339 AWO655339 BGK655339 BQG655339 CAC655339 CJY655339 CTU655339 DDQ655339 DNM655339 DXI655339 EHE655339 ERA655339 FAW655339 FKS655339 FUO655339 GEK655339 GOG655339 GYC655339 HHY655339 HRU655339 IBQ655339 ILM655339 IVI655339 JFE655339 JPA655339 JYW655339 KIS655339 KSO655339 LCK655339 LMG655339 LWC655339 MFY655339 MPU655339 MZQ655339 NJM655339 NTI655339 ODE655339 ONA655339 OWW655339 PGS655339 PQO655339 QAK655339 QKG655339 QUC655339 RDY655339 RNU655339 RXQ655339 SHM655339 SRI655339 TBE655339 TLA655339 TUW655339 UES655339 UOO655339 UYK655339 VIG655339 VSC655339 WBY655339 WLU655339 WVQ655339 OXG917516:OXG917517 JE720875 TA720875 ACW720875 AMS720875 AWO720875 BGK720875 BQG720875 CAC720875 CJY720875 CTU720875 DDQ720875 DNM720875 DXI720875 EHE720875 ERA720875 FAW720875 FKS720875 FUO720875 GEK720875 GOG720875 GYC720875 HHY720875 HRU720875 IBQ720875 ILM720875 IVI720875 JFE720875 JPA720875 JYW720875 KIS720875 KSO720875 LCK720875 LMG720875 LWC720875 MFY720875 MPU720875 MZQ720875 NJM720875 NTI720875 ODE720875 ONA720875 OWW720875 PGS720875 PQO720875 QAK720875 QKG720875 QUC720875 RDY720875 RNU720875 RXQ720875 SHM720875 SRI720875 TBE720875 TLA720875 TUW720875 UES720875 UOO720875 UYK720875 VIG720875 VSC720875 WBY720875 WLU720875 WVQ720875 PHC917516:PHC917517 JE786411 TA786411 ACW786411 AMS786411 AWO786411 BGK786411 BQG786411 CAC786411 CJY786411 CTU786411 DDQ786411 DNM786411 DXI786411 EHE786411 ERA786411 FAW786411 FKS786411 FUO786411 GEK786411 GOG786411 GYC786411 HHY786411 HRU786411 IBQ786411 ILM786411 IVI786411 JFE786411 JPA786411 JYW786411 KIS786411 KSO786411 LCK786411 LMG786411 LWC786411 MFY786411 MPU786411 MZQ786411 NJM786411 NTI786411 ODE786411 ONA786411 OWW786411 PGS786411 PQO786411 QAK786411 QKG786411 QUC786411 RDY786411 RNU786411 RXQ786411 SHM786411 SRI786411 TBE786411 TLA786411 TUW786411 UES786411 UOO786411 UYK786411 VIG786411 VSC786411 WBY786411 WLU786411 WVQ786411 PQY917516:PQY917517 JE851947 TA851947 ACW851947 AMS851947 AWO851947 BGK851947 BQG851947 CAC851947 CJY851947 CTU851947 DDQ851947 DNM851947 DXI851947 EHE851947 ERA851947 FAW851947 FKS851947 FUO851947 GEK851947 GOG851947 GYC851947 HHY851947 HRU851947 IBQ851947 ILM851947 IVI851947 JFE851947 JPA851947 JYW851947 KIS851947 KSO851947 LCK851947 LMG851947 LWC851947 MFY851947 MPU851947 MZQ851947 NJM851947 NTI851947 ODE851947 ONA851947 OWW851947 PGS851947 PQO851947 QAK851947 QKG851947 QUC851947 RDY851947 RNU851947 RXQ851947 SHM851947 SRI851947 TBE851947 TLA851947 TUW851947 UES851947 UOO851947 UYK851947 VIG851947 VSC851947 WBY851947 WLU851947 WVQ851947 QAU917516:QAU917517 JE917483 TA917483 ACW917483 AMS917483 AWO917483 BGK917483 BQG917483 CAC917483 CJY917483 CTU917483 DDQ917483 DNM917483 DXI917483 EHE917483 ERA917483 FAW917483 FKS917483 FUO917483 GEK917483 GOG917483 GYC917483 HHY917483 HRU917483 IBQ917483 ILM917483 IVI917483 JFE917483 JPA917483 JYW917483 KIS917483 KSO917483 LCK917483 LMG917483 LWC917483 MFY917483 MPU917483 MZQ917483 NJM917483 NTI917483 ODE917483 ONA917483 OWW917483 PGS917483 PQO917483 QAK917483 QKG917483 QUC917483 RDY917483 RNU917483 RXQ917483 SHM917483 SRI917483 TBE917483 TLA917483 TUW917483 UES917483 UOO917483 UYK917483 VIG917483 VSC917483 WBY917483 WLU917483 WVQ917483 QKQ917516:QKQ917517 JE983019 TA983019 ACW983019 AMS983019 AWO983019 BGK983019 BQG983019 CAC983019 CJY983019 CTU983019 DDQ983019 DNM983019 DXI983019 EHE983019 ERA983019 FAW983019 FKS983019 FUO983019 GEK983019 GOG983019 GYC983019 HHY983019 HRU983019 IBQ983019 ILM983019 IVI983019 JFE983019 JPA983019 JYW983019 KIS983019 KSO983019 LCK983019 LMG983019 LWC983019 MFY983019 MPU983019 MZQ983019 NJM983019 NTI983019 ODE983019 ONA983019 OWW983019 PGS983019 PQO983019 QAK983019 QKG983019 QUC983019 RDY983019 RNU983019 RXQ983019 SHM983019 SRI983019 TBE983019 TLA983019 TUW983019 UES983019 UOO983019 UYK983019 VIG983019 VSC983019 WBY983019 WLU983019 WVQ983019 WWA983052:WWA983053 JC10 SY10 ACU10 AMQ10 AWM10 BGI10 BQE10 CAA10 CJW10 CTS10 DDO10 DNK10 DXG10 EHC10 EQY10 FAU10 FKQ10 FUM10 GEI10 GOE10 GYA10 HHW10 HRS10 IBO10 ILK10 IVG10 JFC10 JOY10 JYU10 KIQ10 KSM10 LCI10 LME10 LWA10 MFW10 MPS10 MZO10 NJK10 NTG10 ODC10 OMY10 OWU10 PGQ10 PQM10 QAI10 QKE10 QUA10 RDW10 RNS10 RXO10 SHK10 SRG10 TBC10 TKY10 TUU10 UEQ10 UOM10 UYI10 VIE10 VSA10 WBW10 WLS10 WVO10 QUM917516:QUM917517 JC65515 SY65515 ACU65515 AMQ65515 AWM65515 BGI65515 BQE65515 CAA65515 CJW65515 CTS65515 DDO65515 DNK65515 DXG65515 EHC65515 EQY65515 FAU65515 FKQ65515 FUM65515 GEI65515 GOE65515 GYA65515 HHW65515 HRS65515 IBO65515 ILK65515 IVG65515 JFC65515 JOY65515 JYU65515 KIQ65515 KSM65515 LCI65515 LME65515 LWA65515 MFW65515 MPS65515 MZO65515 NJK65515 NTG65515 ODC65515 OMY65515 OWU65515 PGQ65515 PQM65515 QAI65515 QKE65515 QUA65515 RDW65515 RNS65515 RXO65515 SHK65515 SRG65515 TBC65515 TKY65515 TUU65515 UEQ65515 UOM65515 UYI65515 VIE65515 VSA65515 WBW65515 WLS65515 WVO65515 REI917516:REI917517 JC131051 SY131051 ACU131051 AMQ131051 AWM131051 BGI131051 BQE131051 CAA131051 CJW131051 CTS131051 DDO131051 DNK131051 DXG131051 EHC131051 EQY131051 FAU131051 FKQ131051 FUM131051 GEI131051 GOE131051 GYA131051 HHW131051 HRS131051 IBO131051 ILK131051 IVG131051 JFC131051 JOY131051 JYU131051 KIQ131051 KSM131051 LCI131051 LME131051 LWA131051 MFW131051 MPS131051 MZO131051 NJK131051 NTG131051 ODC131051 OMY131051 OWU131051 PGQ131051 PQM131051 QAI131051 QKE131051 QUA131051 RDW131051 RNS131051 RXO131051 SHK131051 SRG131051 TBC131051 TKY131051 TUU131051 UEQ131051 UOM131051 UYI131051 VIE131051 VSA131051 WBW131051 WLS131051 WVO131051 ROE917516:ROE917517 JC196587 SY196587 ACU196587 AMQ196587 AWM196587 BGI196587 BQE196587 CAA196587 CJW196587 CTS196587 DDO196587 DNK196587 DXG196587 EHC196587 EQY196587 FAU196587 FKQ196587 FUM196587 GEI196587 GOE196587 GYA196587 HHW196587 HRS196587 IBO196587 ILK196587 IVG196587 JFC196587 JOY196587 JYU196587 KIQ196587 KSM196587 LCI196587 LME196587 LWA196587 MFW196587 MPS196587 MZO196587 NJK196587 NTG196587 ODC196587 OMY196587 OWU196587 PGQ196587 PQM196587 QAI196587 QKE196587 QUA196587 RDW196587 RNS196587 RXO196587 SHK196587 SRG196587 TBC196587 TKY196587 TUU196587 UEQ196587 UOM196587 UYI196587 VIE196587 VSA196587 WBW196587 WLS196587 WVO196587 RYA917516:RYA917517 JC262123 SY262123 ACU262123 AMQ262123 AWM262123 BGI262123 BQE262123 CAA262123 CJW262123 CTS262123 DDO262123 DNK262123 DXG262123 EHC262123 EQY262123 FAU262123 FKQ262123 FUM262123 GEI262123 GOE262123 GYA262123 HHW262123 HRS262123 IBO262123 ILK262123 IVG262123 JFC262123 JOY262123 JYU262123 KIQ262123 KSM262123 LCI262123 LME262123 LWA262123 MFW262123 MPS262123 MZO262123 NJK262123 NTG262123 ODC262123 OMY262123 OWU262123 PGQ262123 PQM262123 QAI262123 QKE262123 QUA262123 RDW262123 RNS262123 RXO262123 SHK262123 SRG262123 TBC262123 TKY262123 TUU262123 UEQ262123 UOM262123 UYI262123 VIE262123 VSA262123 WBW262123 WLS262123 WVO262123 SHW917516:SHW917517 JC327659 SY327659 ACU327659 AMQ327659 AWM327659 BGI327659 BQE327659 CAA327659 CJW327659 CTS327659 DDO327659 DNK327659 DXG327659 EHC327659 EQY327659 FAU327659 FKQ327659 FUM327659 GEI327659 GOE327659 GYA327659 HHW327659 HRS327659 IBO327659 ILK327659 IVG327659 JFC327659 JOY327659 JYU327659 KIQ327659 KSM327659 LCI327659 LME327659 LWA327659 MFW327659 MPS327659 MZO327659 NJK327659 NTG327659 ODC327659 OMY327659 OWU327659 PGQ327659 PQM327659 QAI327659 QKE327659 QUA327659 RDW327659 RNS327659 RXO327659 SHK327659 SRG327659 TBC327659 TKY327659 TUU327659 UEQ327659 UOM327659 UYI327659 VIE327659 VSA327659 WBW327659 WLS327659 WVO327659 SRS917516:SRS917517 JC393195 SY393195 ACU393195 AMQ393195 AWM393195 BGI393195 BQE393195 CAA393195 CJW393195 CTS393195 DDO393195 DNK393195 DXG393195 EHC393195 EQY393195 FAU393195 FKQ393195 FUM393195 GEI393195 GOE393195 GYA393195 HHW393195 HRS393195 IBO393195 ILK393195 IVG393195 JFC393195 JOY393195 JYU393195 KIQ393195 KSM393195 LCI393195 LME393195 LWA393195 MFW393195 MPS393195 MZO393195 NJK393195 NTG393195 ODC393195 OMY393195 OWU393195 PGQ393195 PQM393195 QAI393195 QKE393195 QUA393195 RDW393195 RNS393195 RXO393195 SHK393195 SRG393195 TBC393195 TKY393195 TUU393195 UEQ393195 UOM393195 UYI393195 VIE393195 VSA393195 WBW393195 WLS393195 WVO393195 TBO917516:TBO917517 JC458731 SY458731 ACU458731 AMQ458731 AWM458731 BGI458731 BQE458731 CAA458731 CJW458731 CTS458731 DDO458731 DNK458731 DXG458731 EHC458731 EQY458731 FAU458731 FKQ458731 FUM458731 GEI458731 GOE458731 GYA458731 HHW458731 HRS458731 IBO458731 ILK458731 IVG458731 JFC458731 JOY458731 JYU458731 KIQ458731 KSM458731 LCI458731 LME458731 LWA458731 MFW458731 MPS458731 MZO458731 NJK458731 NTG458731 ODC458731 OMY458731 OWU458731 PGQ458731 PQM458731 QAI458731 QKE458731 QUA458731 RDW458731 RNS458731 RXO458731 SHK458731 SRG458731 TBC458731 TKY458731 TUU458731 UEQ458731 UOM458731 UYI458731 VIE458731 VSA458731 WBW458731 WLS458731 WVO458731 TLK917516:TLK917517 JC524267 SY524267 ACU524267 AMQ524267 AWM524267 BGI524267 BQE524267 CAA524267 CJW524267 CTS524267 DDO524267 DNK524267 DXG524267 EHC524267 EQY524267 FAU524267 FKQ524267 FUM524267 GEI524267 GOE524267 GYA524267 HHW524267 HRS524267 IBO524267 ILK524267 IVG524267 JFC524267 JOY524267 JYU524267 KIQ524267 KSM524267 LCI524267 LME524267 LWA524267 MFW524267 MPS524267 MZO524267 NJK524267 NTG524267 ODC524267 OMY524267 OWU524267 PGQ524267 PQM524267 QAI524267 QKE524267 QUA524267 RDW524267 RNS524267 RXO524267 SHK524267 SRG524267 TBC524267 TKY524267 TUU524267 UEQ524267 UOM524267 UYI524267 VIE524267 VSA524267 WBW524267 WLS524267 WVO524267 TVG917516:TVG917517 JC589803 SY589803 ACU589803 AMQ589803 AWM589803 BGI589803 BQE589803 CAA589803 CJW589803 CTS589803 DDO589803 DNK589803 DXG589803 EHC589803 EQY589803 FAU589803 FKQ589803 FUM589803 GEI589803 GOE589803 GYA589803 HHW589803 HRS589803 IBO589803 ILK589803 IVG589803 JFC589803 JOY589803 JYU589803 KIQ589803 KSM589803 LCI589803 LME589803 LWA589803 MFW589803 MPS589803 MZO589803 NJK589803 NTG589803 ODC589803 OMY589803 OWU589803 PGQ589803 PQM589803 QAI589803 QKE589803 QUA589803 RDW589803 RNS589803 RXO589803 SHK589803 SRG589803 TBC589803 TKY589803 TUU589803 UEQ589803 UOM589803 UYI589803 VIE589803 VSA589803 WBW589803 WLS589803 WVO589803 UFC917516:UFC917517 JC655339 SY655339 ACU655339 AMQ655339 AWM655339 BGI655339 BQE655339 CAA655339 CJW655339 CTS655339 DDO655339 DNK655339 DXG655339 EHC655339 EQY655339 FAU655339 FKQ655339 FUM655339 GEI655339 GOE655339 GYA655339 HHW655339 HRS655339 IBO655339 ILK655339 IVG655339 JFC655339 JOY655339 JYU655339 KIQ655339 KSM655339 LCI655339 LME655339 LWA655339 MFW655339 MPS655339 MZO655339 NJK655339 NTG655339 ODC655339 OMY655339 OWU655339 PGQ655339 PQM655339 QAI655339 QKE655339 QUA655339 RDW655339 RNS655339 RXO655339 SHK655339 SRG655339 TBC655339 TKY655339 TUU655339 UEQ655339 UOM655339 UYI655339 VIE655339 VSA655339 WBW655339 WLS655339 WVO655339 UOY917516:UOY917517 JC720875 SY720875 ACU720875 AMQ720875 AWM720875 BGI720875 BQE720875 CAA720875 CJW720875 CTS720875 DDO720875 DNK720875 DXG720875 EHC720875 EQY720875 FAU720875 FKQ720875 FUM720875 GEI720875 GOE720875 GYA720875 HHW720875 HRS720875 IBO720875 ILK720875 IVG720875 JFC720875 JOY720875 JYU720875 KIQ720875 KSM720875 LCI720875 LME720875 LWA720875 MFW720875 MPS720875 MZO720875 NJK720875 NTG720875 ODC720875 OMY720875 OWU720875 PGQ720875 PQM720875 QAI720875 QKE720875 QUA720875 RDW720875 RNS720875 RXO720875 SHK720875 SRG720875 TBC720875 TKY720875 TUU720875 UEQ720875 UOM720875 UYI720875 VIE720875 VSA720875 WBW720875 WLS720875 WVO720875 UYU917516:UYU917517 JC786411 SY786411 ACU786411 AMQ786411 AWM786411 BGI786411 BQE786411 CAA786411 CJW786411 CTS786411 DDO786411 DNK786411 DXG786411 EHC786411 EQY786411 FAU786411 FKQ786411 FUM786411 GEI786411 GOE786411 GYA786411 HHW786411 HRS786411 IBO786411 ILK786411 IVG786411 JFC786411 JOY786411 JYU786411 KIQ786411 KSM786411 LCI786411 LME786411 LWA786411 MFW786411 MPS786411 MZO786411 NJK786411 NTG786411 ODC786411 OMY786411 OWU786411 PGQ786411 PQM786411 QAI786411 QKE786411 QUA786411 RDW786411 RNS786411 RXO786411 SHK786411 SRG786411 TBC786411 TKY786411 TUU786411 UEQ786411 UOM786411 UYI786411 VIE786411 VSA786411 WBW786411 WLS786411 WVO786411 VIQ917516:VIQ917517 JC851947 SY851947 ACU851947 AMQ851947 AWM851947 BGI851947 BQE851947 CAA851947 CJW851947 CTS851947 DDO851947 DNK851947 DXG851947 EHC851947 EQY851947 FAU851947 FKQ851947 FUM851947 GEI851947 GOE851947 GYA851947 HHW851947 HRS851947 IBO851947 ILK851947 IVG851947 JFC851947 JOY851947 JYU851947 KIQ851947 KSM851947 LCI851947 LME851947 LWA851947 MFW851947 MPS851947 MZO851947 NJK851947 NTG851947 ODC851947 OMY851947 OWU851947 PGQ851947 PQM851947 QAI851947 QKE851947 QUA851947 RDW851947 RNS851947 RXO851947 SHK851947 SRG851947 TBC851947 TKY851947 TUU851947 UEQ851947 UOM851947 UYI851947 VIE851947 VSA851947 WBW851947 WLS851947 WVO851947 VSM917516:VSM917517 JC917483 SY917483 ACU917483 AMQ917483 AWM917483 BGI917483 BQE917483 CAA917483 CJW917483 CTS917483 DDO917483 DNK917483 DXG917483 EHC917483 EQY917483 FAU917483 FKQ917483 FUM917483 GEI917483 GOE917483 GYA917483 HHW917483 HRS917483 IBO917483 ILK917483 IVG917483 JFC917483 JOY917483 JYU917483 KIQ917483 KSM917483 LCI917483 LME917483 LWA917483 MFW917483 MPS917483 MZO917483 NJK917483 NTG917483 ODC917483 OMY917483 OWU917483 PGQ917483 PQM917483 QAI917483 QKE917483 QUA917483 RDW917483 RNS917483 RXO917483 SHK917483 SRG917483 TBC917483 TKY917483 TUU917483 UEQ917483 UOM917483 UYI917483 VIE917483 VSA917483 WBW917483 WLS917483 WVO917483 WCI917516:WCI917517 JC983019 SY983019 ACU983019 AMQ983019 AWM983019 BGI983019 BQE983019 CAA983019 CJW983019 CTS983019 DDO983019 DNK983019 DXG983019 EHC983019 EQY983019 FAU983019 FKQ983019 FUM983019 GEI983019 GOE983019 GYA983019 HHW983019 HRS983019 IBO983019 ILK983019 IVG983019 JFC983019 JOY983019 JYU983019 KIQ983019 KSM983019 LCI983019 LME983019 LWA983019 MFW983019 MPS983019 MZO983019 NJK983019 NTG983019 ODC983019 OMY983019 OWU983019 PGQ983019 PQM983019 QAI983019 QKE983019 QUA983019 RDW983019 RNS983019 RXO983019 SHK983019 SRG983019 TBC983019 TKY983019 TUU983019 UEQ983019 UOM983019 UYI983019 VIE983019 VSA983019 WBW983019 WLS983019 WVO983019 WCI983052:WCI983053 JJ23 TF23 ADB23 AMX23 AWT23 BGP23 BQL23 CAH23 CKD23 CTZ23 DDV23 DNR23 DXN23 EHJ23 ERF23 FBB23 FKX23 FUT23 GEP23 GOL23 GYH23 HID23 HRZ23 IBV23 ILR23 IVN23 JFJ23 JPF23 JZB23 KIX23 KST23 LCP23 LML23 LWH23 MGD23 MPZ23 MZV23 NJR23 NTN23 ODJ23 ONF23 OXB23 PGX23 PQT23 QAP23 QKL23 QUH23 RED23 RNZ23 RXV23 SHR23 SRN23 TBJ23 TLF23 TVB23 UEX23 UOT23 UYP23 VIL23 VSH23 WCD23 WLZ23 WVV23 WME917516:WME917517 JJ65527 TF65527 ADB65527 AMX65527 AWT65527 BGP65527 BQL65527 CAH65527 CKD65527 CTZ65527 DDV65527 DNR65527 DXN65527 EHJ65527 ERF65527 FBB65527 FKX65527 FUT65527 GEP65527 GOL65527 GYH65527 HID65527 HRZ65527 IBV65527 ILR65527 IVN65527 JFJ65527 JPF65527 JZB65527 KIX65527 KST65527 LCP65527 LML65527 LWH65527 MGD65527 MPZ65527 MZV65527 NJR65527 NTN65527 ODJ65527 ONF65527 OXB65527 PGX65527 PQT65527 QAP65527 QKL65527 QUH65527 RED65527 RNZ65527 RXV65527 SHR65527 SRN65527 TBJ65527 TLF65527 TVB65527 UEX65527 UOT65527 UYP65527 VIL65527 VSH65527 WCD65527 WLZ65527 WVV65527 WWA917516:WWA917517 JJ131063 TF131063 ADB131063 AMX131063 AWT131063 BGP131063 BQL131063 CAH131063 CKD131063 CTZ131063 DDV131063 DNR131063 DXN131063 EHJ131063 ERF131063 FBB131063 FKX131063 FUT131063 GEP131063 GOL131063 GYH131063 HID131063 HRZ131063 IBV131063 ILR131063 IVN131063 JFJ131063 JPF131063 JZB131063 KIX131063 KST131063 LCP131063 LML131063 LWH131063 MGD131063 MPZ131063 MZV131063 NJR131063 NTN131063 ODJ131063 ONF131063 OXB131063 PGX131063 PQT131063 QAP131063 QKL131063 QUH131063 RED131063 RNZ131063 RXV131063 SHR131063 SRN131063 TBJ131063 TLF131063 TVB131063 UEX131063 UOT131063 UYP131063 VIL131063 VSH131063 WCD131063 WLZ131063 WVV131063 UYU983052:UYU983053 JJ196599 TF196599 ADB196599 AMX196599 AWT196599 BGP196599 BQL196599 CAH196599 CKD196599 CTZ196599 DDV196599 DNR196599 DXN196599 EHJ196599 ERF196599 FBB196599 FKX196599 FUT196599 GEP196599 GOL196599 GYH196599 HID196599 HRZ196599 IBV196599 ILR196599 IVN196599 JFJ196599 JPF196599 JZB196599 KIX196599 KST196599 LCP196599 LML196599 LWH196599 MGD196599 MPZ196599 MZV196599 NJR196599 NTN196599 ODJ196599 ONF196599 OXB196599 PGX196599 PQT196599 QAP196599 QKL196599 QUH196599 RED196599 RNZ196599 RXV196599 SHR196599 SRN196599 TBJ196599 TLF196599 TVB196599 UEX196599 UOT196599 UYP196599 VIL196599 VSH196599 WCD196599 WLZ196599 WVV196599 JO983052:JO983053 JJ262135 TF262135 ADB262135 AMX262135 AWT262135 BGP262135 BQL262135 CAH262135 CKD262135 CTZ262135 DDV262135 DNR262135 DXN262135 EHJ262135 ERF262135 FBB262135 FKX262135 FUT262135 GEP262135 GOL262135 GYH262135 HID262135 HRZ262135 IBV262135 ILR262135 IVN262135 JFJ262135 JPF262135 JZB262135 KIX262135 KST262135 LCP262135 LML262135 LWH262135 MGD262135 MPZ262135 MZV262135 NJR262135 NTN262135 ODJ262135 ONF262135 OXB262135 PGX262135 PQT262135 QAP262135 QKL262135 QUH262135 RED262135 RNZ262135 RXV262135 SHR262135 SRN262135 TBJ262135 TLF262135 TVB262135 UEX262135 UOT262135 UYP262135 VIL262135 VSH262135 WCD262135 WLZ262135 WVV262135 TK983052:TK983053 JJ327671 TF327671 ADB327671 AMX327671 AWT327671 BGP327671 BQL327671 CAH327671 CKD327671 CTZ327671 DDV327671 DNR327671 DXN327671 EHJ327671 ERF327671 FBB327671 FKX327671 FUT327671 GEP327671 GOL327671 GYH327671 HID327671 HRZ327671 IBV327671 ILR327671 IVN327671 JFJ327671 JPF327671 JZB327671 KIX327671 KST327671 LCP327671 LML327671 LWH327671 MGD327671 MPZ327671 MZV327671 NJR327671 NTN327671 ODJ327671 ONF327671 OXB327671 PGX327671 PQT327671 QAP327671 QKL327671 QUH327671 RED327671 RNZ327671 RXV327671 SHR327671 SRN327671 TBJ327671 TLF327671 TVB327671 UEX327671 UOT327671 UYP327671 VIL327671 VSH327671 WCD327671 WLZ327671 WVV327671 ADG983052:ADG983053 JJ393207 TF393207 ADB393207 AMX393207 AWT393207 BGP393207 BQL393207 CAH393207 CKD393207 CTZ393207 DDV393207 DNR393207 DXN393207 EHJ393207 ERF393207 FBB393207 FKX393207 FUT393207 GEP393207 GOL393207 GYH393207 HID393207 HRZ393207 IBV393207 ILR393207 IVN393207 JFJ393207 JPF393207 JZB393207 KIX393207 KST393207 LCP393207 LML393207 LWH393207 MGD393207 MPZ393207 MZV393207 NJR393207 NTN393207 ODJ393207 ONF393207 OXB393207 PGX393207 PQT393207 QAP393207 QKL393207 QUH393207 RED393207 RNZ393207 RXV393207 SHR393207 SRN393207 TBJ393207 TLF393207 TVB393207 UEX393207 UOT393207 UYP393207 VIL393207 VSH393207 WCD393207 WLZ393207 WVV393207 ANC983052:ANC983053 JJ458743 TF458743 ADB458743 AMX458743 AWT458743 BGP458743 BQL458743 CAH458743 CKD458743 CTZ458743 DDV458743 DNR458743 DXN458743 EHJ458743 ERF458743 FBB458743 FKX458743 FUT458743 GEP458743 GOL458743 GYH458743 HID458743 HRZ458743 IBV458743 ILR458743 IVN458743 JFJ458743 JPF458743 JZB458743 KIX458743 KST458743 LCP458743 LML458743 LWH458743 MGD458743 MPZ458743 MZV458743 NJR458743 NTN458743 ODJ458743 ONF458743 OXB458743 PGX458743 PQT458743 QAP458743 QKL458743 QUH458743 RED458743 RNZ458743 RXV458743 SHR458743 SRN458743 TBJ458743 TLF458743 TVB458743 UEX458743 UOT458743 UYP458743 VIL458743 VSH458743 WCD458743 WLZ458743 WVV458743 AWY983052:AWY983053 JJ524279 TF524279 ADB524279 AMX524279 AWT524279 BGP524279 BQL524279 CAH524279 CKD524279 CTZ524279 DDV524279 DNR524279 DXN524279 EHJ524279 ERF524279 FBB524279 FKX524279 FUT524279 GEP524279 GOL524279 GYH524279 HID524279 HRZ524279 IBV524279 ILR524279 IVN524279 JFJ524279 JPF524279 JZB524279 KIX524279 KST524279 LCP524279 LML524279 LWH524279 MGD524279 MPZ524279 MZV524279 NJR524279 NTN524279 ODJ524279 ONF524279 OXB524279 PGX524279 PQT524279 QAP524279 QKL524279 QUH524279 RED524279 RNZ524279 RXV524279 SHR524279 SRN524279 TBJ524279 TLF524279 TVB524279 UEX524279 UOT524279 UYP524279 VIL524279 VSH524279 WCD524279 WLZ524279 WVV524279 BGU983052:BGU983053 JJ589815 TF589815 ADB589815 AMX589815 AWT589815 BGP589815 BQL589815 CAH589815 CKD589815 CTZ589815 DDV589815 DNR589815 DXN589815 EHJ589815 ERF589815 FBB589815 FKX589815 FUT589815 GEP589815 GOL589815 GYH589815 HID589815 HRZ589815 IBV589815 ILR589815 IVN589815 JFJ589815 JPF589815 JZB589815 KIX589815 KST589815 LCP589815 LML589815 LWH589815 MGD589815 MPZ589815 MZV589815 NJR589815 NTN589815 ODJ589815 ONF589815 OXB589815 PGX589815 PQT589815 QAP589815 QKL589815 QUH589815 RED589815 RNZ589815 RXV589815 SHR589815 SRN589815 TBJ589815 TLF589815 TVB589815 UEX589815 UOT589815 UYP589815 VIL589815 VSH589815 WCD589815 WLZ589815 WVV589815 BQQ983052:BQQ983053 JJ655351 TF655351 ADB655351 AMX655351 AWT655351 BGP655351 BQL655351 CAH655351 CKD655351 CTZ655351 DDV655351 DNR655351 DXN655351 EHJ655351 ERF655351 FBB655351 FKX655351 FUT655351 GEP655351 GOL655351 GYH655351 HID655351 HRZ655351 IBV655351 ILR655351 IVN655351 JFJ655351 JPF655351 JZB655351 KIX655351 KST655351 LCP655351 LML655351 LWH655351 MGD655351 MPZ655351 MZV655351 NJR655351 NTN655351 ODJ655351 ONF655351 OXB655351 PGX655351 PQT655351 QAP655351 QKL655351 QUH655351 RED655351 RNZ655351 RXV655351 SHR655351 SRN655351 TBJ655351 TLF655351 TVB655351 UEX655351 UOT655351 UYP655351 VIL655351 VSH655351 WCD655351 WLZ655351 WVV655351 CAM983052:CAM983053 JJ720887 TF720887 ADB720887 AMX720887 AWT720887 BGP720887 BQL720887 CAH720887 CKD720887 CTZ720887 DDV720887 DNR720887 DXN720887 EHJ720887 ERF720887 FBB720887 FKX720887 FUT720887 GEP720887 GOL720887 GYH720887 HID720887 HRZ720887 IBV720887 ILR720887 IVN720887 JFJ720887 JPF720887 JZB720887 KIX720887 KST720887 LCP720887 LML720887 LWH720887 MGD720887 MPZ720887 MZV720887 NJR720887 NTN720887 ODJ720887 ONF720887 OXB720887 PGX720887 PQT720887 QAP720887 QKL720887 QUH720887 RED720887 RNZ720887 RXV720887 SHR720887 SRN720887 TBJ720887 TLF720887 TVB720887 UEX720887 UOT720887 UYP720887 VIL720887 VSH720887 WCD720887 WLZ720887 WVV720887 CKI983052:CKI983053 JJ786423 TF786423 ADB786423 AMX786423 AWT786423 BGP786423 BQL786423 CAH786423 CKD786423 CTZ786423 DDV786423 DNR786423 DXN786423 EHJ786423 ERF786423 FBB786423 FKX786423 FUT786423 GEP786423 GOL786423 GYH786423 HID786423 HRZ786423 IBV786423 ILR786423 IVN786423 JFJ786423 JPF786423 JZB786423 KIX786423 KST786423 LCP786423 LML786423 LWH786423 MGD786423 MPZ786423 MZV786423 NJR786423 NTN786423 ODJ786423 ONF786423 OXB786423 PGX786423 PQT786423 QAP786423 QKL786423 QUH786423 RED786423 RNZ786423 RXV786423 SHR786423 SRN786423 TBJ786423 TLF786423 TVB786423 UEX786423 UOT786423 UYP786423 VIL786423 VSH786423 WCD786423 WLZ786423 WVV786423 CUE983052:CUE983053 JJ851959 TF851959 ADB851959 AMX851959 AWT851959 BGP851959 BQL851959 CAH851959 CKD851959 CTZ851959 DDV851959 DNR851959 DXN851959 EHJ851959 ERF851959 FBB851959 FKX851959 FUT851959 GEP851959 GOL851959 GYH851959 HID851959 HRZ851959 IBV851959 ILR851959 IVN851959 JFJ851959 JPF851959 JZB851959 KIX851959 KST851959 LCP851959 LML851959 LWH851959 MGD851959 MPZ851959 MZV851959 NJR851959 NTN851959 ODJ851959 ONF851959 OXB851959 PGX851959 PQT851959 QAP851959 QKL851959 QUH851959 RED851959 RNZ851959 RXV851959 SHR851959 SRN851959 TBJ851959 TLF851959 TVB851959 UEX851959 UOT851959 UYP851959 VIL851959 VSH851959 WCD851959 WLZ851959 WVV851959 DEA983052:DEA983053 JJ917495 TF917495 ADB917495 AMX917495 AWT917495 BGP917495 BQL917495 CAH917495 CKD917495 CTZ917495 DDV917495 DNR917495 DXN917495 EHJ917495 ERF917495 FBB917495 FKX917495 FUT917495 GEP917495 GOL917495 GYH917495 HID917495 HRZ917495 IBV917495 ILR917495 IVN917495 JFJ917495 JPF917495 JZB917495 KIX917495 KST917495 LCP917495 LML917495 LWH917495 MGD917495 MPZ917495 MZV917495 NJR917495 NTN917495 ODJ917495 ONF917495 OXB917495 PGX917495 PQT917495 QAP917495 QKL917495 QUH917495 RED917495 RNZ917495 RXV917495 SHR917495 SRN917495 TBJ917495 TLF917495 TVB917495 UEX917495 UOT917495 UYP917495 VIL917495 VSH917495 WCD917495 WLZ917495 WVV917495 DNW983052:DNW983053 JJ983031 TF983031 ADB983031 AMX983031 AWT983031 BGP983031 BQL983031 CAH983031 CKD983031 CTZ983031 DDV983031 DNR983031 DXN983031 EHJ983031 ERF983031 FBB983031 FKX983031 FUT983031 GEP983031 GOL983031 GYH983031 HID983031 HRZ983031 IBV983031 ILR983031 IVN983031 JFJ983031 JPF983031 JZB983031 KIX983031 KST983031 LCP983031 LML983031 LWH983031 MGD983031 MPZ983031 MZV983031 NJR983031 NTN983031 ODJ983031 ONF983031 OXB983031 PGX983031 PQT983031 QAP983031 QKL983031 QUH983031 RED983031 RNZ983031 RXV983031 SHR983031 SRN983031 TBJ983031 TLF983031 TVB983031 UEX983031 UOT983031 UYP983031 VIL983031 VSH983031 WCD983031 WLZ983031 WVV983031 VSM983052:VSM983053 JJ28 TF28 ADB28 AMX28 AWT28 BGP28 BQL28 CAH28 CKD28 CTZ28 DDV28 DNR28 DXN28 EHJ28 ERF28 FBB28 FKX28 FUT28 GEP28 GOL28 GYH28 HID28 HRZ28 IBV28 ILR28 IVN28 JFJ28 JPF28 JZB28 KIX28 KST28 LCP28 LML28 LWH28 MGD28 MPZ28 MZV28 NJR28 NTN28 ODJ28 ONF28 OXB28 PGX28 PQT28 QAP28 QKL28 QUH28 RED28 RNZ28 RXV28 SHR28 SRN28 TBJ28 TLF28 TVB28 UEX28 UOT28 UYP28 VIL28 VSH28 WCD28 WLZ28 WVV28 DXS983052:DXS983053 JJ65532 TF65532 ADB65532 AMX65532 AWT65532 BGP65532 BQL65532 CAH65532 CKD65532 CTZ65532 DDV65532 DNR65532 DXN65532 EHJ65532 ERF65532 FBB65532 FKX65532 FUT65532 GEP65532 GOL65532 GYH65532 HID65532 HRZ65532 IBV65532 ILR65532 IVN65532 JFJ65532 JPF65532 JZB65532 KIX65532 KST65532 LCP65532 LML65532 LWH65532 MGD65532 MPZ65532 MZV65532 NJR65532 NTN65532 ODJ65532 ONF65532 OXB65532 PGX65532 PQT65532 QAP65532 QKL65532 QUH65532 RED65532 RNZ65532 RXV65532 SHR65532 SRN65532 TBJ65532 TLF65532 TVB65532 UEX65532 UOT65532 UYP65532 VIL65532 VSH65532 WCD65532 WLZ65532 WVV65532 EHO983052:EHO983053 JJ131068 TF131068 ADB131068 AMX131068 AWT131068 BGP131068 BQL131068 CAH131068 CKD131068 CTZ131068 DDV131068 DNR131068 DXN131068 EHJ131068 ERF131068 FBB131068 FKX131068 FUT131068 GEP131068 GOL131068 GYH131068 HID131068 HRZ131068 IBV131068 ILR131068 IVN131068 JFJ131068 JPF131068 JZB131068 KIX131068 KST131068 LCP131068 LML131068 LWH131068 MGD131068 MPZ131068 MZV131068 NJR131068 NTN131068 ODJ131068 ONF131068 OXB131068 PGX131068 PQT131068 QAP131068 QKL131068 QUH131068 RED131068 RNZ131068 RXV131068 SHR131068 SRN131068 TBJ131068 TLF131068 TVB131068 UEX131068 UOT131068 UYP131068 VIL131068 VSH131068 WCD131068 WLZ131068 WVV131068 ERK983052:ERK983053 JJ196604 TF196604 ADB196604 AMX196604 AWT196604 BGP196604 BQL196604 CAH196604 CKD196604 CTZ196604 DDV196604 DNR196604 DXN196604 EHJ196604 ERF196604 FBB196604 FKX196604 FUT196604 GEP196604 GOL196604 GYH196604 HID196604 HRZ196604 IBV196604 ILR196604 IVN196604 JFJ196604 JPF196604 JZB196604 KIX196604 KST196604 LCP196604 LML196604 LWH196604 MGD196604 MPZ196604 MZV196604 NJR196604 NTN196604 ODJ196604 ONF196604 OXB196604 PGX196604 PQT196604 QAP196604 QKL196604 QUH196604 RED196604 RNZ196604 RXV196604 SHR196604 SRN196604 TBJ196604 TLF196604 TVB196604 UEX196604 UOT196604 UYP196604 VIL196604 VSH196604 WCD196604 WLZ196604 WVV196604 FBG983052:FBG983053 JJ262140 TF262140 ADB262140 AMX262140 AWT262140 BGP262140 BQL262140 CAH262140 CKD262140 CTZ262140 DDV262140 DNR262140 DXN262140 EHJ262140 ERF262140 FBB262140 FKX262140 FUT262140 GEP262140 GOL262140 GYH262140 HID262140 HRZ262140 IBV262140 ILR262140 IVN262140 JFJ262140 JPF262140 JZB262140 KIX262140 KST262140 LCP262140 LML262140 LWH262140 MGD262140 MPZ262140 MZV262140 NJR262140 NTN262140 ODJ262140 ONF262140 OXB262140 PGX262140 PQT262140 QAP262140 QKL262140 QUH262140 RED262140 RNZ262140 RXV262140 SHR262140 SRN262140 TBJ262140 TLF262140 TVB262140 UEX262140 UOT262140 UYP262140 VIL262140 VSH262140 WCD262140 WLZ262140 WVV262140 FLC983052:FLC983053 JJ327676 TF327676 ADB327676 AMX327676 AWT327676 BGP327676 BQL327676 CAH327676 CKD327676 CTZ327676 DDV327676 DNR327676 DXN327676 EHJ327676 ERF327676 FBB327676 FKX327676 FUT327676 GEP327676 GOL327676 GYH327676 HID327676 HRZ327676 IBV327676 ILR327676 IVN327676 JFJ327676 JPF327676 JZB327676 KIX327676 KST327676 LCP327676 LML327676 LWH327676 MGD327676 MPZ327676 MZV327676 NJR327676 NTN327676 ODJ327676 ONF327676 OXB327676 PGX327676 PQT327676 QAP327676 QKL327676 QUH327676 RED327676 RNZ327676 RXV327676 SHR327676 SRN327676 TBJ327676 TLF327676 TVB327676 UEX327676 UOT327676 UYP327676 VIL327676 VSH327676 WCD327676 WLZ327676 WVV327676 FUY983052:FUY983053 JJ393212 TF393212 ADB393212 AMX393212 AWT393212 BGP393212 BQL393212 CAH393212 CKD393212 CTZ393212 DDV393212 DNR393212 DXN393212 EHJ393212 ERF393212 FBB393212 FKX393212 FUT393212 GEP393212 GOL393212 GYH393212 HID393212 HRZ393212 IBV393212 ILR393212 IVN393212 JFJ393212 JPF393212 JZB393212 KIX393212 KST393212 LCP393212 LML393212 LWH393212 MGD393212 MPZ393212 MZV393212 NJR393212 NTN393212 ODJ393212 ONF393212 OXB393212 PGX393212 PQT393212 QAP393212 QKL393212 QUH393212 RED393212 RNZ393212 RXV393212 SHR393212 SRN393212 TBJ393212 TLF393212 TVB393212 UEX393212 UOT393212 UYP393212 VIL393212 VSH393212 WCD393212 WLZ393212 WVV393212 GEU983052:GEU983053 JJ458748 TF458748 ADB458748 AMX458748 AWT458748 BGP458748 BQL458748 CAH458748 CKD458748 CTZ458748 DDV458748 DNR458748 DXN458748 EHJ458748 ERF458748 FBB458748 FKX458748 FUT458748 GEP458748 GOL458748 GYH458748 HID458748 HRZ458748 IBV458748 ILR458748 IVN458748 JFJ458748 JPF458748 JZB458748 KIX458748 KST458748 LCP458748 LML458748 LWH458748 MGD458748 MPZ458748 MZV458748 NJR458748 NTN458748 ODJ458748 ONF458748 OXB458748 PGX458748 PQT458748 QAP458748 QKL458748 QUH458748 RED458748 RNZ458748 RXV458748 SHR458748 SRN458748 TBJ458748 TLF458748 TVB458748 UEX458748 UOT458748 UYP458748 VIL458748 VSH458748 WCD458748 WLZ458748 WVV458748 GOQ983052:GOQ983053 JJ524284 TF524284 ADB524284 AMX524284 AWT524284 BGP524284 BQL524284 CAH524284 CKD524284 CTZ524284 DDV524284 DNR524284 DXN524284 EHJ524284 ERF524284 FBB524284 FKX524284 FUT524284 GEP524284 GOL524284 GYH524284 HID524284 HRZ524284 IBV524284 ILR524284 IVN524284 JFJ524284 JPF524284 JZB524284 KIX524284 KST524284 LCP524284 LML524284 LWH524284 MGD524284 MPZ524284 MZV524284 NJR524284 NTN524284 ODJ524284 ONF524284 OXB524284 PGX524284 PQT524284 QAP524284 QKL524284 QUH524284 RED524284 RNZ524284 RXV524284 SHR524284 SRN524284 TBJ524284 TLF524284 TVB524284 UEX524284 UOT524284 UYP524284 VIL524284 VSH524284 WCD524284 WLZ524284 WVV524284 GYM983052:GYM983053 JJ589820 TF589820 ADB589820 AMX589820 AWT589820 BGP589820 BQL589820 CAH589820 CKD589820 CTZ589820 DDV589820 DNR589820 DXN589820 EHJ589820 ERF589820 FBB589820 FKX589820 FUT589820 GEP589820 GOL589820 GYH589820 HID589820 HRZ589820 IBV589820 ILR589820 IVN589820 JFJ589820 JPF589820 JZB589820 KIX589820 KST589820 LCP589820 LML589820 LWH589820 MGD589820 MPZ589820 MZV589820 NJR589820 NTN589820 ODJ589820 ONF589820 OXB589820 PGX589820 PQT589820 QAP589820 QKL589820 QUH589820 RED589820 RNZ589820 RXV589820 SHR589820 SRN589820 TBJ589820 TLF589820 TVB589820 UEX589820 UOT589820 UYP589820 VIL589820 VSH589820 WCD589820 WLZ589820 WVV589820 HII983052:HII983053 JJ655356 TF655356 ADB655356 AMX655356 AWT655356 BGP655356 BQL655356 CAH655356 CKD655356 CTZ655356 DDV655356 DNR655356 DXN655356 EHJ655356 ERF655356 FBB655356 FKX655356 FUT655356 GEP655356 GOL655356 GYH655356 HID655356 HRZ655356 IBV655356 ILR655356 IVN655356 JFJ655356 JPF655356 JZB655356 KIX655356 KST655356 LCP655356 LML655356 LWH655356 MGD655356 MPZ655356 MZV655356 NJR655356 NTN655356 ODJ655356 ONF655356 OXB655356 PGX655356 PQT655356 QAP655356 QKL655356 QUH655356 RED655356 RNZ655356 RXV655356 SHR655356 SRN655356 TBJ655356 TLF655356 TVB655356 UEX655356 UOT655356 UYP655356 VIL655356 VSH655356 WCD655356 WLZ655356 WVV655356 HSE983052:HSE983053 JJ720892 TF720892 ADB720892 AMX720892 AWT720892 BGP720892 BQL720892 CAH720892 CKD720892 CTZ720892 DDV720892 DNR720892 DXN720892 EHJ720892 ERF720892 FBB720892 FKX720892 FUT720892 GEP720892 GOL720892 GYH720892 HID720892 HRZ720892 IBV720892 ILR720892 IVN720892 JFJ720892 JPF720892 JZB720892 KIX720892 KST720892 LCP720892 LML720892 LWH720892 MGD720892 MPZ720892 MZV720892 NJR720892 NTN720892 ODJ720892 ONF720892 OXB720892 PGX720892 PQT720892 QAP720892 QKL720892 QUH720892 RED720892 RNZ720892 RXV720892 SHR720892 SRN720892 TBJ720892 TLF720892 TVB720892 UEX720892 UOT720892 UYP720892 VIL720892 VSH720892 WCD720892 WLZ720892 WVV720892 ICA983052:ICA983053 JJ786428 TF786428 ADB786428 AMX786428 AWT786428 BGP786428 BQL786428 CAH786428 CKD786428 CTZ786428 DDV786428 DNR786428 DXN786428 EHJ786428 ERF786428 FBB786428 FKX786428 FUT786428 GEP786428 GOL786428 GYH786428 HID786428 HRZ786428 IBV786428 ILR786428 IVN786428 JFJ786428 JPF786428 JZB786428 KIX786428 KST786428 LCP786428 LML786428 LWH786428 MGD786428 MPZ786428 MZV786428 NJR786428 NTN786428 ODJ786428 ONF786428 OXB786428 PGX786428 PQT786428 QAP786428 QKL786428 QUH786428 RED786428 RNZ786428 RXV786428 SHR786428 SRN786428 TBJ786428 TLF786428 TVB786428 UEX786428 UOT786428 UYP786428 VIL786428 VSH786428 WCD786428 WLZ786428 WVV786428 ILW983052:ILW983053 JJ851964 TF851964 ADB851964 AMX851964 AWT851964 BGP851964 BQL851964 CAH851964 CKD851964 CTZ851964 DDV851964 DNR851964 DXN851964 EHJ851964 ERF851964 FBB851964 FKX851964 FUT851964 GEP851964 GOL851964 GYH851964 HID851964 HRZ851964 IBV851964 ILR851964 IVN851964 JFJ851964 JPF851964 JZB851964 KIX851964 KST851964 LCP851964 LML851964 LWH851964 MGD851964 MPZ851964 MZV851964 NJR851964 NTN851964 ODJ851964 ONF851964 OXB851964 PGX851964 PQT851964 QAP851964 QKL851964 QUH851964 RED851964 RNZ851964 RXV851964 SHR851964 SRN851964 TBJ851964 TLF851964 TVB851964 UEX851964 UOT851964 UYP851964 VIL851964 VSH851964 WCD851964 WLZ851964 WVV851964 IVS983052:IVS983053 JJ917500 TF917500 ADB917500 AMX917500 AWT917500 BGP917500 BQL917500 CAH917500 CKD917500 CTZ917500 DDV917500 DNR917500 DXN917500 EHJ917500 ERF917500 FBB917500 FKX917500 FUT917500 GEP917500 GOL917500 GYH917500 HID917500 HRZ917500 IBV917500 ILR917500 IVN917500 JFJ917500 JPF917500 JZB917500 KIX917500 KST917500 LCP917500 LML917500 LWH917500 MGD917500 MPZ917500 MZV917500 NJR917500 NTN917500 ODJ917500 ONF917500 OXB917500 PGX917500 PQT917500 QAP917500 QKL917500 QUH917500 RED917500 RNZ917500 RXV917500 SHR917500 SRN917500 TBJ917500 TLF917500 TVB917500 UEX917500 UOT917500 UYP917500 VIL917500 VSH917500 WCD917500 WLZ917500 WVV917500 JFO983052:JFO983053 JJ983036 TF983036 ADB983036 AMX983036 AWT983036 BGP983036 BQL983036 CAH983036 CKD983036 CTZ983036 DDV983036 DNR983036 DXN983036 EHJ983036 ERF983036 FBB983036 FKX983036 FUT983036 GEP983036 GOL983036 GYH983036 HID983036 HRZ983036 IBV983036 ILR983036 IVN983036 JFJ983036 JPF983036 JZB983036 KIX983036 KST983036 LCP983036 LML983036 LWH983036 MGD983036 MPZ983036 MZV983036 NJR983036 NTN983036 ODJ983036 ONF983036 OXB983036 PGX983036 PQT983036 QAP983036 QKL983036 QUH983036 RED983036 RNZ983036 RXV983036 SHR983036 SRN983036 TBJ983036 TLF983036 TVB983036 UEX983036 UOT983036 UYP983036 VIL983036 VSH983036 WCD983036 WLZ983036 WVV983036 JO47 TK47 ADG47 ANC47 AWY47 BGU47 BQQ47 CAM47 CKI47 CUE47 DEA47 DNW47 DXS47 EHO47 ERK47 FBG47 FLC47 FUY47 GEU47 GOQ47 GYM47 HII47 HSE47 ICA47 ILW47 IVS47 JFO47 JPK47 JZG47 KJC47 KSY47 LCU47 LMQ47 LWM47 MGI47 MQE47 NAA47 NJW47 NTS47 ODO47 ONK47 OXG47 PHC47 PQY47 QAU47 QKQ47 QUM47 REI47 ROE47 RYA47 SHW47 SRS47 TBO47 TLK47 TVG47 UFC47 UOY47 UYU47 VIQ47 VSM47 WCI47 WME47 WWA47 JPK983052:JPK983053 JO65551:JO65553 TK65551:TK65553 ADG65551:ADG65553 ANC65551:ANC65553 AWY65551:AWY65553 BGU65551:BGU65553 BQQ65551:BQQ65553 CAM65551:CAM65553 CKI65551:CKI65553 CUE65551:CUE65553 DEA65551:DEA65553 DNW65551:DNW65553 DXS65551:DXS65553 EHO65551:EHO65553 ERK65551:ERK65553 FBG65551:FBG65553 FLC65551:FLC65553 FUY65551:FUY65553 GEU65551:GEU65553 GOQ65551:GOQ65553 GYM65551:GYM65553 HII65551:HII65553 HSE65551:HSE65553 ICA65551:ICA65553 ILW65551:ILW65553 IVS65551:IVS65553 JFO65551:JFO65553 JPK65551:JPK65553 JZG65551:JZG65553 KJC65551:KJC65553 KSY65551:KSY65553 LCU65551:LCU65553 LMQ65551:LMQ65553 LWM65551:LWM65553 MGI65551:MGI65553 MQE65551:MQE65553 NAA65551:NAA65553 NJW65551:NJW65553 NTS65551:NTS65553 ODO65551:ODO65553 ONK65551:ONK65553 OXG65551:OXG65553 PHC65551:PHC65553 PQY65551:PQY65553 QAU65551:QAU65553 QKQ65551:QKQ65553 QUM65551:QUM65553 REI65551:REI65553 ROE65551:ROE65553 RYA65551:RYA65553 SHW65551:SHW65553 SRS65551:SRS65553 TBO65551:TBO65553 TLK65551:TLK65553 TVG65551:TVG65553 UFC65551:UFC65553 UOY65551:UOY65553 UYU65551:UYU65553 VIQ65551:VIQ65553 VSM65551:VSM65553 WCI65551:WCI65553 WME65551:WME65553 WWA65551:WWA65553 JZG983052:JZG983053 JO131087:JO131089 TK131087:TK131089 ADG131087:ADG131089 ANC131087:ANC131089 AWY131087:AWY131089 BGU131087:BGU131089 BQQ131087:BQQ131089 CAM131087:CAM131089 CKI131087:CKI131089 CUE131087:CUE131089 DEA131087:DEA131089 DNW131087:DNW131089 DXS131087:DXS131089 EHO131087:EHO131089 ERK131087:ERK131089 FBG131087:FBG131089 FLC131087:FLC131089 FUY131087:FUY131089 GEU131087:GEU131089 GOQ131087:GOQ131089 GYM131087:GYM131089 HII131087:HII131089 HSE131087:HSE131089 ICA131087:ICA131089 ILW131087:ILW131089 IVS131087:IVS131089 JFO131087:JFO131089 JPK131087:JPK131089 JZG131087:JZG131089 KJC131087:KJC131089 KSY131087:KSY131089 LCU131087:LCU131089 LMQ131087:LMQ131089 LWM131087:LWM131089 MGI131087:MGI131089 MQE131087:MQE131089 NAA131087:NAA131089 NJW131087:NJW131089 NTS131087:NTS131089 ODO131087:ODO131089 ONK131087:ONK131089 OXG131087:OXG131089 PHC131087:PHC131089 PQY131087:PQY131089 QAU131087:QAU131089 QKQ131087:QKQ131089 QUM131087:QUM131089 REI131087:REI131089 ROE131087:ROE131089 RYA131087:RYA131089 SHW131087:SHW131089 SRS131087:SRS131089 TBO131087:TBO131089 TLK131087:TLK131089 TVG131087:TVG131089 UFC131087:UFC131089 UOY131087:UOY131089 UYU131087:UYU131089 VIQ131087:VIQ131089 VSM131087:VSM131089 WCI131087:WCI131089 WME131087:WME131089 WWA131087:WWA131089 KJC983052:KJC983053 JO196623:JO196625 TK196623:TK196625 ADG196623:ADG196625 ANC196623:ANC196625 AWY196623:AWY196625 BGU196623:BGU196625 BQQ196623:BQQ196625 CAM196623:CAM196625 CKI196623:CKI196625 CUE196623:CUE196625 DEA196623:DEA196625 DNW196623:DNW196625 DXS196623:DXS196625 EHO196623:EHO196625 ERK196623:ERK196625 FBG196623:FBG196625 FLC196623:FLC196625 FUY196623:FUY196625 GEU196623:GEU196625 GOQ196623:GOQ196625 GYM196623:GYM196625 HII196623:HII196625 HSE196623:HSE196625 ICA196623:ICA196625 ILW196623:ILW196625 IVS196623:IVS196625 JFO196623:JFO196625 JPK196623:JPK196625 JZG196623:JZG196625 KJC196623:KJC196625 KSY196623:KSY196625 LCU196623:LCU196625 LMQ196623:LMQ196625 LWM196623:LWM196625 MGI196623:MGI196625 MQE196623:MQE196625 NAA196623:NAA196625 NJW196623:NJW196625 NTS196623:NTS196625 ODO196623:ODO196625 ONK196623:ONK196625 OXG196623:OXG196625 PHC196623:PHC196625 PQY196623:PQY196625 QAU196623:QAU196625 QKQ196623:QKQ196625 QUM196623:QUM196625 REI196623:REI196625 ROE196623:ROE196625 RYA196623:RYA196625 SHW196623:SHW196625 SRS196623:SRS196625 TBO196623:TBO196625 TLK196623:TLK196625 TVG196623:TVG196625 UFC196623:UFC196625 UOY196623:UOY196625 UYU196623:UYU196625 VIQ196623:VIQ196625 VSM196623:VSM196625 WCI196623:WCI196625 WME196623:WME196625 WWA196623:WWA196625 KSY983052:KSY983053 JO262159:JO262161 TK262159:TK262161 ADG262159:ADG262161 ANC262159:ANC262161 AWY262159:AWY262161 BGU262159:BGU262161 BQQ262159:BQQ262161 CAM262159:CAM262161 CKI262159:CKI262161 CUE262159:CUE262161 DEA262159:DEA262161 DNW262159:DNW262161 DXS262159:DXS262161 EHO262159:EHO262161 ERK262159:ERK262161 FBG262159:FBG262161 FLC262159:FLC262161 FUY262159:FUY262161 GEU262159:GEU262161 GOQ262159:GOQ262161 GYM262159:GYM262161 HII262159:HII262161 HSE262159:HSE262161 ICA262159:ICA262161 ILW262159:ILW262161 IVS262159:IVS262161 JFO262159:JFO262161 JPK262159:JPK262161 JZG262159:JZG262161 KJC262159:KJC262161 KSY262159:KSY262161 LCU262159:LCU262161 LMQ262159:LMQ262161 LWM262159:LWM262161 MGI262159:MGI262161 MQE262159:MQE262161 NAA262159:NAA262161 NJW262159:NJW262161 NTS262159:NTS262161 ODO262159:ODO262161 ONK262159:ONK262161 OXG262159:OXG262161 PHC262159:PHC262161 PQY262159:PQY262161 QAU262159:QAU262161 QKQ262159:QKQ262161 QUM262159:QUM262161 REI262159:REI262161 ROE262159:ROE262161 RYA262159:RYA262161 SHW262159:SHW262161 SRS262159:SRS262161 TBO262159:TBO262161 TLK262159:TLK262161 TVG262159:TVG262161 UFC262159:UFC262161 UOY262159:UOY262161 UYU262159:UYU262161 VIQ262159:VIQ262161 VSM262159:VSM262161 WCI262159:WCI262161 WME262159:WME262161 WWA262159:WWA262161 LCU983052:LCU983053 JO327695:JO327697 TK327695:TK327697 ADG327695:ADG327697 ANC327695:ANC327697 AWY327695:AWY327697 BGU327695:BGU327697 BQQ327695:BQQ327697 CAM327695:CAM327697 CKI327695:CKI327697 CUE327695:CUE327697 DEA327695:DEA327697 DNW327695:DNW327697 DXS327695:DXS327697 EHO327695:EHO327697 ERK327695:ERK327697 FBG327695:FBG327697 FLC327695:FLC327697 FUY327695:FUY327697 GEU327695:GEU327697 GOQ327695:GOQ327697 GYM327695:GYM327697 HII327695:HII327697 HSE327695:HSE327697 ICA327695:ICA327697 ILW327695:ILW327697 IVS327695:IVS327697 JFO327695:JFO327697 JPK327695:JPK327697 JZG327695:JZG327697 KJC327695:KJC327697 KSY327695:KSY327697 LCU327695:LCU327697 LMQ327695:LMQ327697 LWM327695:LWM327697 MGI327695:MGI327697 MQE327695:MQE327697 NAA327695:NAA327697 NJW327695:NJW327697 NTS327695:NTS327697 ODO327695:ODO327697 ONK327695:ONK327697 OXG327695:OXG327697 PHC327695:PHC327697 PQY327695:PQY327697 QAU327695:QAU327697 QKQ327695:QKQ327697 QUM327695:QUM327697 REI327695:REI327697 ROE327695:ROE327697 RYA327695:RYA327697 SHW327695:SHW327697 SRS327695:SRS327697 TBO327695:TBO327697 TLK327695:TLK327697 TVG327695:TVG327697 UFC327695:UFC327697 UOY327695:UOY327697 UYU327695:UYU327697 VIQ327695:VIQ327697 VSM327695:VSM327697 WCI327695:WCI327697 WME327695:WME327697 WWA327695:WWA327697 LMQ983052:LMQ983053 JO393231:JO393233 TK393231:TK393233 ADG393231:ADG393233 ANC393231:ANC393233 AWY393231:AWY393233 BGU393231:BGU393233 BQQ393231:BQQ393233 CAM393231:CAM393233 CKI393231:CKI393233 CUE393231:CUE393233 DEA393231:DEA393233 DNW393231:DNW393233 DXS393231:DXS393233 EHO393231:EHO393233 ERK393231:ERK393233 FBG393231:FBG393233 FLC393231:FLC393233 FUY393231:FUY393233 GEU393231:GEU393233 GOQ393231:GOQ393233 GYM393231:GYM393233 HII393231:HII393233 HSE393231:HSE393233 ICA393231:ICA393233 ILW393231:ILW393233 IVS393231:IVS393233 JFO393231:JFO393233 JPK393231:JPK393233 JZG393231:JZG393233 KJC393231:KJC393233 KSY393231:KSY393233 LCU393231:LCU393233 LMQ393231:LMQ393233 LWM393231:LWM393233 MGI393231:MGI393233 MQE393231:MQE393233 NAA393231:NAA393233 NJW393231:NJW393233 NTS393231:NTS393233 ODO393231:ODO393233 ONK393231:ONK393233 OXG393231:OXG393233 PHC393231:PHC393233 PQY393231:PQY393233 QAU393231:QAU393233 QKQ393231:QKQ393233 QUM393231:QUM393233 REI393231:REI393233 ROE393231:ROE393233 RYA393231:RYA393233 SHW393231:SHW393233 SRS393231:SRS393233 TBO393231:TBO393233 TLK393231:TLK393233 TVG393231:TVG393233 UFC393231:UFC393233 UOY393231:UOY393233 UYU393231:UYU393233 VIQ393231:VIQ393233 VSM393231:VSM393233 WCI393231:WCI393233 WME393231:WME393233 WWA393231:WWA393233 LWM983052:LWM983053 JO458767:JO458769 TK458767:TK458769 ADG458767:ADG458769 ANC458767:ANC458769 AWY458767:AWY458769 BGU458767:BGU458769 BQQ458767:BQQ458769 CAM458767:CAM458769 CKI458767:CKI458769 CUE458767:CUE458769 DEA458767:DEA458769 DNW458767:DNW458769 DXS458767:DXS458769 EHO458767:EHO458769 ERK458767:ERK458769 FBG458767:FBG458769 FLC458767:FLC458769 FUY458767:FUY458769 GEU458767:GEU458769 GOQ458767:GOQ458769 GYM458767:GYM458769 HII458767:HII458769 HSE458767:HSE458769 ICA458767:ICA458769 ILW458767:ILW458769 IVS458767:IVS458769 JFO458767:JFO458769 JPK458767:JPK458769 JZG458767:JZG458769 KJC458767:KJC458769 KSY458767:KSY458769 LCU458767:LCU458769 LMQ458767:LMQ458769 LWM458767:LWM458769 MGI458767:MGI458769 MQE458767:MQE458769 NAA458767:NAA458769 NJW458767:NJW458769 NTS458767:NTS458769 ODO458767:ODO458769 ONK458767:ONK458769 OXG458767:OXG458769 PHC458767:PHC458769 PQY458767:PQY458769 QAU458767:QAU458769 QKQ458767:QKQ458769 QUM458767:QUM458769 REI458767:REI458769 ROE458767:ROE458769 RYA458767:RYA458769 SHW458767:SHW458769 SRS458767:SRS458769 TBO458767:TBO458769 TLK458767:TLK458769 TVG458767:TVG458769 UFC458767:UFC458769 UOY458767:UOY458769 UYU458767:UYU458769 VIQ458767:VIQ458769 VSM458767:VSM458769 WCI458767:WCI458769 WME458767:WME458769 WWA458767:WWA458769 MGI983052:MGI983053 JO524303:JO524305 TK524303:TK524305 ADG524303:ADG524305 ANC524303:ANC524305 AWY524303:AWY524305 BGU524303:BGU524305 BQQ524303:BQQ524305 CAM524303:CAM524305 CKI524303:CKI524305 CUE524303:CUE524305 DEA524303:DEA524305 DNW524303:DNW524305 DXS524303:DXS524305 EHO524303:EHO524305 ERK524303:ERK524305 FBG524303:FBG524305 FLC524303:FLC524305 FUY524303:FUY524305 GEU524303:GEU524305 GOQ524303:GOQ524305 GYM524303:GYM524305 HII524303:HII524305 HSE524303:HSE524305 ICA524303:ICA524305 ILW524303:ILW524305 IVS524303:IVS524305 JFO524303:JFO524305 JPK524303:JPK524305 JZG524303:JZG524305 KJC524303:KJC524305 KSY524303:KSY524305 LCU524303:LCU524305 LMQ524303:LMQ524305 LWM524303:LWM524305 MGI524303:MGI524305 MQE524303:MQE524305 NAA524303:NAA524305 NJW524303:NJW524305 NTS524303:NTS524305 ODO524303:ODO524305 ONK524303:ONK524305 OXG524303:OXG524305 PHC524303:PHC524305 PQY524303:PQY524305 QAU524303:QAU524305 QKQ524303:QKQ524305 QUM524303:QUM524305 REI524303:REI524305 ROE524303:ROE524305 RYA524303:RYA524305 SHW524303:SHW524305 SRS524303:SRS524305 TBO524303:TBO524305 TLK524303:TLK524305 TVG524303:TVG524305 UFC524303:UFC524305 UOY524303:UOY524305 UYU524303:UYU524305 VIQ524303:VIQ524305 VSM524303:VSM524305 WCI524303:WCI524305 WME524303:WME524305 WWA524303:WWA524305 MQE983052:MQE983053 JO589839:JO589841 TK589839:TK589841 ADG589839:ADG589841 ANC589839:ANC589841 AWY589839:AWY589841 BGU589839:BGU589841 BQQ589839:BQQ589841 CAM589839:CAM589841 CKI589839:CKI589841 CUE589839:CUE589841 DEA589839:DEA589841 DNW589839:DNW589841 DXS589839:DXS589841 EHO589839:EHO589841 ERK589839:ERK589841 FBG589839:FBG589841 FLC589839:FLC589841 FUY589839:FUY589841 GEU589839:GEU589841 GOQ589839:GOQ589841 GYM589839:GYM589841 HII589839:HII589841 HSE589839:HSE589841 ICA589839:ICA589841 ILW589839:ILW589841 IVS589839:IVS589841 JFO589839:JFO589841 JPK589839:JPK589841 JZG589839:JZG589841 KJC589839:KJC589841 KSY589839:KSY589841 LCU589839:LCU589841 LMQ589839:LMQ589841 LWM589839:LWM589841 MGI589839:MGI589841 MQE589839:MQE589841 NAA589839:NAA589841 NJW589839:NJW589841 NTS589839:NTS589841 ODO589839:ODO589841 ONK589839:ONK589841 OXG589839:OXG589841 PHC589839:PHC589841 PQY589839:PQY589841 QAU589839:QAU589841 QKQ589839:QKQ589841 QUM589839:QUM589841 REI589839:REI589841 ROE589839:ROE589841 RYA589839:RYA589841 SHW589839:SHW589841 SRS589839:SRS589841 TBO589839:TBO589841 TLK589839:TLK589841 TVG589839:TVG589841 UFC589839:UFC589841 UOY589839:UOY589841 UYU589839:UYU589841 VIQ589839:VIQ589841 VSM589839:VSM589841 WCI589839:WCI589841 WME589839:WME589841 WWA589839:WWA589841 NAA983052:NAA983053 JO655375:JO655377 TK655375:TK655377 ADG655375:ADG655377 ANC655375:ANC655377 AWY655375:AWY655377 BGU655375:BGU655377 BQQ655375:BQQ655377 CAM655375:CAM655377 CKI655375:CKI655377 CUE655375:CUE655377 DEA655375:DEA655377 DNW655375:DNW655377 DXS655375:DXS655377 EHO655375:EHO655377 ERK655375:ERK655377 FBG655375:FBG655377 FLC655375:FLC655377 FUY655375:FUY655377 GEU655375:GEU655377 GOQ655375:GOQ655377 GYM655375:GYM655377 HII655375:HII655377 HSE655375:HSE655377 ICA655375:ICA655377 ILW655375:ILW655377 IVS655375:IVS655377 JFO655375:JFO655377 JPK655375:JPK655377 JZG655375:JZG655377 KJC655375:KJC655377 KSY655375:KSY655377 LCU655375:LCU655377 LMQ655375:LMQ655377 LWM655375:LWM655377 MGI655375:MGI655377 MQE655375:MQE655377 NAA655375:NAA655377 NJW655375:NJW655377 NTS655375:NTS655377 ODO655375:ODO655377 ONK655375:ONK655377 OXG655375:OXG655377 PHC655375:PHC655377 PQY655375:PQY655377 QAU655375:QAU655377 QKQ655375:QKQ655377 QUM655375:QUM655377 REI655375:REI655377 ROE655375:ROE655377 RYA655375:RYA655377 SHW655375:SHW655377 SRS655375:SRS655377 TBO655375:TBO655377 TLK655375:TLK655377 TVG655375:TVG655377 UFC655375:UFC655377 UOY655375:UOY655377 UYU655375:UYU655377 VIQ655375:VIQ655377 VSM655375:VSM655377 WCI655375:WCI655377 WME655375:WME655377 WWA655375:WWA655377 NJW983052:NJW983053 JO720911:JO720913 TK720911:TK720913 ADG720911:ADG720913 ANC720911:ANC720913 AWY720911:AWY720913 BGU720911:BGU720913 BQQ720911:BQQ720913 CAM720911:CAM720913 CKI720911:CKI720913 CUE720911:CUE720913 DEA720911:DEA720913 DNW720911:DNW720913 DXS720911:DXS720913 EHO720911:EHO720913 ERK720911:ERK720913 FBG720911:FBG720913 FLC720911:FLC720913 FUY720911:FUY720913 GEU720911:GEU720913 GOQ720911:GOQ720913 GYM720911:GYM720913 HII720911:HII720913 HSE720911:HSE720913 ICA720911:ICA720913 ILW720911:ILW720913 IVS720911:IVS720913 JFO720911:JFO720913 JPK720911:JPK720913 JZG720911:JZG720913 KJC720911:KJC720913 KSY720911:KSY720913 LCU720911:LCU720913 LMQ720911:LMQ720913 LWM720911:LWM720913 MGI720911:MGI720913 MQE720911:MQE720913 NAA720911:NAA720913 NJW720911:NJW720913 NTS720911:NTS720913 ODO720911:ODO720913 ONK720911:ONK720913 OXG720911:OXG720913 PHC720911:PHC720913 PQY720911:PQY720913 QAU720911:QAU720913 QKQ720911:QKQ720913 QUM720911:QUM720913 REI720911:REI720913 ROE720911:ROE720913 RYA720911:RYA720913 SHW720911:SHW720913 SRS720911:SRS720913 TBO720911:TBO720913 TLK720911:TLK720913 TVG720911:TVG720913 UFC720911:UFC720913 UOY720911:UOY720913 UYU720911:UYU720913 VIQ720911:VIQ720913 VSM720911:VSM720913 WCI720911:WCI720913 WME720911:WME720913 WWA720911:WWA720913 NTS983052:NTS983053 JO786447:JO786449 TK786447:TK786449 ADG786447:ADG786449 ANC786447:ANC786449 AWY786447:AWY786449 BGU786447:BGU786449 BQQ786447:BQQ786449 CAM786447:CAM786449 CKI786447:CKI786449 CUE786447:CUE786449 DEA786447:DEA786449 DNW786447:DNW786449 DXS786447:DXS786449 EHO786447:EHO786449 ERK786447:ERK786449 FBG786447:FBG786449 FLC786447:FLC786449 FUY786447:FUY786449 GEU786447:GEU786449 GOQ786447:GOQ786449 GYM786447:GYM786449 HII786447:HII786449 HSE786447:HSE786449 ICA786447:ICA786449 ILW786447:ILW786449 IVS786447:IVS786449 JFO786447:JFO786449 JPK786447:JPK786449 JZG786447:JZG786449 KJC786447:KJC786449 KSY786447:KSY786449 LCU786447:LCU786449 LMQ786447:LMQ786449 LWM786447:LWM786449 MGI786447:MGI786449 MQE786447:MQE786449 NAA786447:NAA786449 NJW786447:NJW786449 NTS786447:NTS786449 ODO786447:ODO786449 ONK786447:ONK786449 OXG786447:OXG786449 PHC786447:PHC786449 PQY786447:PQY786449 QAU786447:QAU786449 QKQ786447:QKQ786449 QUM786447:QUM786449 REI786447:REI786449 ROE786447:ROE786449 RYA786447:RYA786449 SHW786447:SHW786449 SRS786447:SRS786449 TBO786447:TBO786449 TLK786447:TLK786449 TVG786447:TVG786449 UFC786447:UFC786449 UOY786447:UOY786449 UYU786447:UYU786449 VIQ786447:VIQ786449 VSM786447:VSM786449 WCI786447:WCI786449 WME786447:WME786449 WWA786447:WWA786449 ODO983052:ODO983053 JO851983:JO851985 TK851983:TK851985 ADG851983:ADG851985 ANC851983:ANC851985 AWY851983:AWY851985 BGU851983:BGU851985 BQQ851983:BQQ851985 CAM851983:CAM851985 CKI851983:CKI851985 CUE851983:CUE851985 DEA851983:DEA851985 DNW851983:DNW851985 DXS851983:DXS851985 EHO851983:EHO851985 ERK851983:ERK851985 FBG851983:FBG851985 FLC851983:FLC851985 FUY851983:FUY851985 GEU851983:GEU851985 GOQ851983:GOQ851985 GYM851983:GYM851985 HII851983:HII851985 HSE851983:HSE851985 ICA851983:ICA851985 ILW851983:ILW851985 IVS851983:IVS851985 JFO851983:JFO851985 JPK851983:JPK851985 JZG851983:JZG851985 KJC851983:KJC851985 KSY851983:KSY851985 LCU851983:LCU851985 LMQ851983:LMQ851985 LWM851983:LWM851985 MGI851983:MGI851985 MQE851983:MQE851985 NAA851983:NAA851985 NJW851983:NJW851985 NTS851983:NTS851985 ODO851983:ODO851985 ONK851983:ONK851985 OXG851983:OXG851985 PHC851983:PHC851985 PQY851983:PQY851985 QAU851983:QAU851985 QKQ851983:QKQ851985 QUM851983:QUM851985 REI851983:REI851985 ROE851983:ROE851985 RYA851983:RYA851985 SHW851983:SHW851985 SRS851983:SRS851985 TBO851983:TBO851985 TLK851983:TLK851985 TVG851983:TVG851985 UFC851983:UFC851985 UOY851983:UOY851985 UYU851983:UYU851985 VIQ851983:VIQ851985 VSM851983:VSM851985 WCI851983:WCI851985 WME851983:WME851985 WWA851983:WWA851985 ONK983052:ONK983053 JO917519:JO917521 TK917519:TK917521 ADG917519:ADG917521 ANC917519:ANC917521 AWY917519:AWY917521 BGU917519:BGU917521 BQQ917519:BQQ917521 CAM917519:CAM917521 CKI917519:CKI917521 CUE917519:CUE917521 DEA917519:DEA917521 DNW917519:DNW917521 DXS917519:DXS917521 EHO917519:EHO917521 ERK917519:ERK917521 FBG917519:FBG917521 FLC917519:FLC917521 FUY917519:FUY917521 GEU917519:GEU917521 GOQ917519:GOQ917521 GYM917519:GYM917521 HII917519:HII917521 HSE917519:HSE917521 ICA917519:ICA917521 ILW917519:ILW917521 IVS917519:IVS917521 JFO917519:JFO917521 JPK917519:JPK917521 JZG917519:JZG917521 KJC917519:KJC917521 KSY917519:KSY917521 LCU917519:LCU917521 LMQ917519:LMQ917521 LWM917519:LWM917521 MGI917519:MGI917521 MQE917519:MQE917521 NAA917519:NAA917521 NJW917519:NJW917521 NTS917519:NTS917521 ODO917519:ODO917521 ONK917519:ONK917521 OXG917519:OXG917521 PHC917519:PHC917521 PQY917519:PQY917521 QAU917519:QAU917521 QKQ917519:QKQ917521 QUM917519:QUM917521 REI917519:REI917521 ROE917519:ROE917521 RYA917519:RYA917521 SHW917519:SHW917521 SRS917519:SRS917521 TBO917519:TBO917521 TLK917519:TLK917521 TVG917519:TVG917521 UFC917519:UFC917521 UOY917519:UOY917521 UYU917519:UYU917521 VIQ917519:VIQ917521 VSM917519:VSM917521 WCI917519:WCI917521 WME917519:WME917521 WWA917519:WWA917521 OXG983052:OXG983053 JO983055:JO983057 TK983055:TK983057 ADG983055:ADG983057 ANC983055:ANC983057 AWY983055:AWY983057 BGU983055:BGU983057 BQQ983055:BQQ983057 CAM983055:CAM983057 CKI983055:CKI983057 CUE983055:CUE983057 DEA983055:DEA983057 DNW983055:DNW983057 DXS983055:DXS983057 EHO983055:EHO983057 ERK983055:ERK983057 FBG983055:FBG983057 FLC983055:FLC983057 FUY983055:FUY983057 GEU983055:GEU983057 GOQ983055:GOQ983057 GYM983055:GYM983057 HII983055:HII983057 HSE983055:HSE983057 ICA983055:ICA983057 ILW983055:ILW983057 IVS983055:IVS983057 JFO983055:JFO983057 JPK983055:JPK983057 JZG983055:JZG983057 KJC983055:KJC983057 KSY983055:KSY983057 LCU983055:LCU983057 LMQ983055:LMQ983057 LWM983055:LWM983057 MGI983055:MGI983057 MQE983055:MQE983057 NAA983055:NAA983057 NJW983055:NJW983057 NTS983055:NTS983057 ODO983055:ODO983057 ONK983055:ONK983057 OXG983055:OXG983057 PHC983055:PHC983057 PQY983055:PQY983057 QAU983055:QAU983057 QKQ983055:QKQ983057 QUM983055:QUM983057 REI983055:REI983057 ROE983055:ROE983057 RYA983055:RYA983057 SHW983055:SHW983057 SRS983055:SRS983057 TBO983055:TBO983057 TLK983055:TLK983057 TVG983055:TVG983057 UFC983055:UFC983057 UOY983055:UOY983057 UYU983055:UYU983057 VIQ983055:VIQ983057 VSM983055:VSM983057 WCI983055:WCI983057 WME983055:WME983057 WWA983055:WWA983057 PHC983052:PHC983053 JO44:JO45 TK44:TK45 ADG44:ADG45 ANC44:ANC45 AWY44:AWY45 BGU44:BGU45 BQQ44:BQQ45 CAM44:CAM45 CKI44:CKI45 CUE44:CUE45 DEA44:DEA45 DNW44:DNW45 DXS44:DXS45 EHO44:EHO45 ERK44:ERK45 FBG44:FBG45 FLC44:FLC45 FUY44:FUY45 GEU44:GEU45 GOQ44:GOQ45 GYM44:GYM45 HII44:HII45 HSE44:HSE45 ICA44:ICA45 ILW44:ILW45 IVS44:IVS45 JFO44:JFO45 JPK44:JPK45 JZG44:JZG45 KJC44:KJC45 KSY44:KSY45 LCU44:LCU45 LMQ44:LMQ45 LWM44:LWM45 MGI44:MGI45 MQE44:MQE45 NAA44:NAA45 NJW44:NJW45 NTS44:NTS45 ODO44:ODO45 ONK44:ONK45 OXG44:OXG45 PHC44:PHC45 PQY44:PQY45 QAU44:QAU45 QKQ44:QKQ45 QUM44:QUM45 REI44:REI45 ROE44:ROE45 RYA44:RYA45 SHW44:SHW45 SRS44:SRS45 TBO44:TBO45 TLK44:TLK45 TVG44:TVG45 UFC44:UFC45 UOY44:UOY45 UYU44:UYU45 VIQ44:VIQ45 VSM44:VSM45 WCI44:WCI45 WME44:WME45 WWA44:WWA45 PQY983052:PQY983053 JO65548:JO65549 TK65548:TK65549 ADG65548:ADG65549 ANC65548:ANC65549 AWY65548:AWY65549 BGU65548:BGU65549 BQQ65548:BQQ65549 CAM65548:CAM65549 CKI65548:CKI65549 CUE65548:CUE65549 DEA65548:DEA65549 DNW65548:DNW65549 DXS65548:DXS65549 EHO65548:EHO65549 ERK65548:ERK65549 FBG65548:FBG65549 FLC65548:FLC65549 FUY65548:FUY65549 GEU65548:GEU65549 GOQ65548:GOQ65549 GYM65548:GYM65549 HII65548:HII65549 HSE65548:HSE65549 ICA65548:ICA65549 ILW65548:ILW65549 IVS65548:IVS65549 JFO65548:JFO65549 JPK65548:JPK65549 JZG65548:JZG65549 KJC65548:KJC65549 KSY65548:KSY65549 LCU65548:LCU65549 LMQ65548:LMQ65549 LWM65548:LWM65549 MGI65548:MGI65549 MQE65548:MQE65549 NAA65548:NAA65549 NJW65548:NJW65549 NTS65548:NTS65549 ODO65548:ODO65549 ONK65548:ONK65549 OXG65548:OXG65549 PHC65548:PHC65549 PQY65548:PQY65549 QAU65548:QAU65549 QKQ65548:QKQ65549 QUM65548:QUM65549 REI65548:REI65549 ROE65548:ROE65549 RYA65548:RYA65549 SHW65548:SHW65549 SRS65548:SRS65549 TBO65548:TBO65549 TLK65548:TLK65549 TVG65548:TVG65549 UFC65548:UFC65549 UOY65548:UOY65549 UYU65548:UYU65549 VIQ65548:VIQ65549 VSM65548:VSM65549 WCI65548:WCI65549 WME65548:WME65549 WWA65548:WWA65549 QAU983052:QAU983053 JO131084:JO131085 TK131084:TK131085 ADG131084:ADG131085 ANC131084:ANC131085 AWY131084:AWY131085 BGU131084:BGU131085 BQQ131084:BQQ131085 CAM131084:CAM131085 CKI131084:CKI131085 CUE131084:CUE131085 DEA131084:DEA131085 DNW131084:DNW131085 DXS131084:DXS131085 EHO131084:EHO131085 ERK131084:ERK131085 FBG131084:FBG131085 FLC131084:FLC131085 FUY131084:FUY131085 GEU131084:GEU131085 GOQ131084:GOQ131085 GYM131084:GYM131085 HII131084:HII131085 HSE131084:HSE131085 ICA131084:ICA131085 ILW131084:ILW131085 IVS131084:IVS131085 JFO131084:JFO131085 JPK131084:JPK131085 JZG131084:JZG131085 KJC131084:KJC131085 KSY131084:KSY131085 LCU131084:LCU131085 LMQ131084:LMQ131085 LWM131084:LWM131085 MGI131084:MGI131085 MQE131084:MQE131085 NAA131084:NAA131085 NJW131084:NJW131085 NTS131084:NTS131085 ODO131084:ODO131085 ONK131084:ONK131085 OXG131084:OXG131085 PHC131084:PHC131085 PQY131084:PQY131085 QAU131084:QAU131085 QKQ131084:QKQ131085 QUM131084:QUM131085 REI131084:REI131085 ROE131084:ROE131085 RYA131084:RYA131085 SHW131084:SHW131085 SRS131084:SRS131085 TBO131084:TBO131085 TLK131084:TLK131085 TVG131084:TVG131085 UFC131084:UFC131085 UOY131084:UOY131085 UYU131084:UYU131085 VIQ131084:VIQ131085 VSM131084:VSM131085 WCI131084:WCI131085 WME131084:WME131085 WWA131084:WWA131085 QKQ983052:QKQ983053 JO196620:JO196621 TK196620:TK196621 ADG196620:ADG196621 ANC196620:ANC196621 AWY196620:AWY196621 BGU196620:BGU196621 BQQ196620:BQQ196621 CAM196620:CAM196621 CKI196620:CKI196621 CUE196620:CUE196621 DEA196620:DEA196621 DNW196620:DNW196621 DXS196620:DXS196621 EHO196620:EHO196621 ERK196620:ERK196621 FBG196620:FBG196621 FLC196620:FLC196621 FUY196620:FUY196621 GEU196620:GEU196621 GOQ196620:GOQ196621 GYM196620:GYM196621 HII196620:HII196621 HSE196620:HSE196621 ICA196620:ICA196621 ILW196620:ILW196621 IVS196620:IVS196621 JFO196620:JFO196621 JPK196620:JPK196621 JZG196620:JZG196621 KJC196620:KJC196621 KSY196620:KSY196621 LCU196620:LCU196621 LMQ196620:LMQ196621 LWM196620:LWM196621 MGI196620:MGI196621 MQE196620:MQE196621 NAA196620:NAA196621 NJW196620:NJW196621 NTS196620:NTS196621 ODO196620:ODO196621 ONK196620:ONK196621 OXG196620:OXG196621 PHC196620:PHC196621 PQY196620:PQY196621 QAU196620:QAU196621 QKQ196620:QKQ196621 QUM196620:QUM196621 REI196620:REI196621 ROE196620:ROE196621 RYA196620:RYA196621 SHW196620:SHW196621 SRS196620:SRS196621 TBO196620:TBO196621 TLK196620:TLK196621 TVG196620:TVG196621 UFC196620:UFC196621 UOY196620:UOY196621 UYU196620:UYU196621 VIQ196620:VIQ196621 VSM196620:VSM196621 WCI196620:WCI196621 WME196620:WME196621 WWA196620:WWA196621 QUM983052:QUM983053 JO262156:JO262157 TK262156:TK262157 ADG262156:ADG262157 ANC262156:ANC262157 AWY262156:AWY262157 BGU262156:BGU262157 BQQ262156:BQQ262157 CAM262156:CAM262157 CKI262156:CKI262157 CUE262156:CUE262157 DEA262156:DEA262157 DNW262156:DNW262157 DXS262156:DXS262157 EHO262156:EHO262157 ERK262156:ERK262157 FBG262156:FBG262157 FLC262156:FLC262157 FUY262156:FUY262157 GEU262156:GEU262157 GOQ262156:GOQ262157 GYM262156:GYM262157 HII262156:HII262157 HSE262156:HSE262157 ICA262156:ICA262157 ILW262156:ILW262157 IVS262156:IVS262157 JFO262156:JFO262157 JPK262156:JPK262157 JZG262156:JZG262157 KJC262156:KJC262157 KSY262156:KSY262157 LCU262156:LCU262157 LMQ262156:LMQ262157 LWM262156:LWM262157 MGI262156:MGI262157 MQE262156:MQE262157 NAA262156:NAA262157 NJW262156:NJW262157 NTS262156:NTS262157 ODO262156:ODO262157 ONK262156:ONK262157 OXG262156:OXG262157 PHC262156:PHC262157 PQY262156:PQY262157 QAU262156:QAU262157 QKQ262156:QKQ262157 QUM262156:QUM262157 REI262156:REI262157 ROE262156:ROE262157 RYA262156:RYA262157 SHW262156:SHW262157 SRS262156:SRS262157 TBO262156:TBO262157 TLK262156:TLK262157 TVG262156:TVG262157 UFC262156:UFC262157 UOY262156:UOY262157 UYU262156:UYU262157 VIQ262156:VIQ262157 VSM262156:VSM262157 WCI262156:WCI262157 WME262156:WME262157 WWA262156:WWA262157 REI983052:REI983053 JO327692:JO327693 TK327692:TK327693 ADG327692:ADG327693 ANC327692:ANC327693 AWY327692:AWY327693 BGU327692:BGU327693 BQQ327692:BQQ327693 CAM327692:CAM327693 CKI327692:CKI327693 CUE327692:CUE327693 DEA327692:DEA327693 DNW327692:DNW327693 DXS327692:DXS327693 EHO327692:EHO327693 ERK327692:ERK327693 FBG327692:FBG327693 FLC327692:FLC327693 FUY327692:FUY327693 GEU327692:GEU327693 GOQ327692:GOQ327693 GYM327692:GYM327693 HII327692:HII327693 HSE327692:HSE327693 ICA327692:ICA327693 ILW327692:ILW327693 IVS327692:IVS327693 JFO327692:JFO327693 JPK327692:JPK327693 JZG327692:JZG327693 KJC327692:KJC327693 KSY327692:KSY327693 LCU327692:LCU327693 LMQ327692:LMQ327693 LWM327692:LWM327693 MGI327692:MGI327693 MQE327692:MQE327693 NAA327692:NAA327693 NJW327692:NJW327693 NTS327692:NTS327693 ODO327692:ODO327693 ONK327692:ONK327693 OXG327692:OXG327693 PHC327692:PHC327693 PQY327692:PQY327693 QAU327692:QAU327693 QKQ327692:QKQ327693 QUM327692:QUM327693 REI327692:REI327693 ROE327692:ROE327693 RYA327692:RYA327693 SHW327692:SHW327693 SRS327692:SRS327693 TBO327692:TBO327693 TLK327692:TLK327693 TVG327692:TVG327693 UFC327692:UFC327693 UOY327692:UOY327693 UYU327692:UYU327693 VIQ327692:VIQ327693 VSM327692:VSM327693 WCI327692:WCI327693 WME327692:WME327693 WWA327692:WWA327693 ROE983052:ROE983053 JO393228:JO393229 TK393228:TK393229 ADG393228:ADG393229 ANC393228:ANC393229 AWY393228:AWY393229 BGU393228:BGU393229 BQQ393228:BQQ393229 CAM393228:CAM393229 CKI393228:CKI393229 CUE393228:CUE393229 DEA393228:DEA393229 DNW393228:DNW393229 DXS393228:DXS393229 EHO393228:EHO393229 ERK393228:ERK393229 FBG393228:FBG393229 FLC393228:FLC393229 FUY393228:FUY393229 GEU393228:GEU393229 GOQ393228:GOQ393229 GYM393228:GYM393229 HII393228:HII393229 HSE393228:HSE393229 ICA393228:ICA393229 ILW393228:ILW393229 IVS393228:IVS393229 JFO393228:JFO393229 JPK393228:JPK393229 JZG393228:JZG393229 KJC393228:KJC393229 KSY393228:KSY393229 LCU393228:LCU393229 LMQ393228:LMQ393229 LWM393228:LWM393229 MGI393228:MGI393229 MQE393228:MQE393229 NAA393228:NAA393229 NJW393228:NJW393229 NTS393228:NTS393229 ODO393228:ODO393229 ONK393228:ONK393229 OXG393228:OXG393229 PHC393228:PHC393229 PQY393228:PQY393229 QAU393228:QAU393229 QKQ393228:QKQ393229 QUM393228:QUM393229 REI393228:REI393229 ROE393228:ROE393229 RYA393228:RYA393229 SHW393228:SHW393229 SRS393228:SRS393229 TBO393228:TBO393229 TLK393228:TLK393229 TVG393228:TVG393229 UFC393228:UFC393229 UOY393228:UOY393229 UYU393228:UYU393229 VIQ393228:VIQ393229 VSM393228:VSM393229 WCI393228:WCI393229 WME393228:WME393229 WWA393228:WWA393229 RYA983052:RYA983053 JO458764:JO458765 TK458764:TK458765 ADG458764:ADG458765 ANC458764:ANC458765 AWY458764:AWY458765 BGU458764:BGU458765 BQQ458764:BQQ458765 CAM458764:CAM458765 CKI458764:CKI458765 CUE458764:CUE458765 DEA458764:DEA458765 DNW458764:DNW458765 DXS458764:DXS458765 EHO458764:EHO458765 ERK458764:ERK458765 FBG458764:FBG458765 FLC458764:FLC458765 FUY458764:FUY458765 GEU458764:GEU458765 GOQ458764:GOQ458765 GYM458764:GYM458765 HII458764:HII458765 HSE458764:HSE458765 ICA458764:ICA458765 ILW458764:ILW458765 IVS458764:IVS458765 JFO458764:JFO458765 JPK458764:JPK458765 JZG458764:JZG458765 KJC458764:KJC458765 KSY458764:KSY458765 LCU458764:LCU458765 LMQ458764:LMQ458765 LWM458764:LWM458765 MGI458764:MGI458765 MQE458764:MQE458765 NAA458764:NAA458765 NJW458764:NJW458765 NTS458764:NTS458765 ODO458764:ODO458765 ONK458764:ONK458765 OXG458764:OXG458765 PHC458764:PHC458765 PQY458764:PQY458765 QAU458764:QAU458765 QKQ458764:QKQ458765 QUM458764:QUM458765 REI458764:REI458765 ROE458764:ROE458765 RYA458764:RYA458765 SHW458764:SHW458765 SRS458764:SRS458765 TBO458764:TBO458765 TLK458764:TLK458765 TVG458764:TVG458765 UFC458764:UFC458765 UOY458764:UOY458765 UYU458764:UYU458765 VIQ458764:VIQ458765 VSM458764:VSM458765 WCI458764:WCI458765 WME458764:WME458765 WWA458764:WWA458765 SHW983052:SHW983053 JO524300:JO524301 TK524300:TK524301 ADG524300:ADG524301 ANC524300:ANC524301 AWY524300:AWY524301 BGU524300:BGU524301 BQQ524300:BQQ524301 CAM524300:CAM524301 CKI524300:CKI524301 CUE524300:CUE524301 DEA524300:DEA524301 DNW524300:DNW524301 DXS524300:DXS524301 EHO524300:EHO524301 ERK524300:ERK524301 FBG524300:FBG524301 FLC524300:FLC524301 FUY524300:FUY524301 GEU524300:GEU524301 GOQ524300:GOQ524301 GYM524300:GYM524301 HII524300:HII524301 HSE524300:HSE524301 ICA524300:ICA524301 ILW524300:ILW524301 IVS524300:IVS524301 JFO524300:JFO524301 JPK524300:JPK524301 JZG524300:JZG524301 KJC524300:KJC524301 KSY524300:KSY524301 LCU524300:LCU524301 LMQ524300:LMQ524301 LWM524300:LWM524301 MGI524300:MGI524301 MQE524300:MQE524301 NAA524300:NAA524301 NJW524300:NJW524301 NTS524300:NTS524301 ODO524300:ODO524301 ONK524300:ONK524301 OXG524300:OXG524301 PHC524300:PHC524301 PQY524300:PQY524301 QAU524300:QAU524301 QKQ524300:QKQ524301 QUM524300:QUM524301 REI524300:REI524301 ROE524300:ROE524301 RYA524300:RYA524301 SHW524300:SHW524301 SRS524300:SRS524301 TBO524300:TBO524301 TLK524300:TLK524301 TVG524300:TVG524301 UFC524300:UFC524301 UOY524300:UOY524301 UYU524300:UYU524301 VIQ524300:VIQ524301 VSM524300:VSM524301 WCI524300:WCI524301 WME524300:WME524301 WWA524300:WWA524301 SRS983052:SRS983053 JO589836:JO589837 TK589836:TK589837 ADG589836:ADG589837 ANC589836:ANC589837 AWY589836:AWY589837 BGU589836:BGU589837 BQQ589836:BQQ589837 CAM589836:CAM589837 CKI589836:CKI589837 CUE589836:CUE589837 DEA589836:DEA589837 DNW589836:DNW589837 DXS589836:DXS589837 EHO589836:EHO589837 ERK589836:ERK589837 FBG589836:FBG589837 FLC589836:FLC589837 FUY589836:FUY589837 GEU589836:GEU589837 GOQ589836:GOQ589837 GYM589836:GYM589837 HII589836:HII589837 HSE589836:HSE589837 ICA589836:ICA589837 ILW589836:ILW589837 IVS589836:IVS589837 JFO589836:JFO589837 JPK589836:JPK589837 JZG589836:JZG589837 KJC589836:KJC589837 KSY589836:KSY589837 LCU589836:LCU589837 LMQ589836:LMQ589837 LWM589836:LWM589837 MGI589836:MGI589837 MQE589836:MQE589837 NAA589836:NAA589837 NJW589836:NJW589837 NTS589836:NTS589837 ODO589836:ODO589837 ONK589836:ONK589837 OXG589836:OXG589837 PHC589836:PHC589837 PQY589836:PQY589837 QAU589836:QAU589837 QKQ589836:QKQ589837 QUM589836:QUM589837 REI589836:REI589837 ROE589836:ROE589837 RYA589836:RYA589837 SHW589836:SHW589837 SRS589836:SRS589837 TBO589836:TBO589837 TLK589836:TLK589837 TVG589836:TVG589837 UFC589836:UFC589837 UOY589836:UOY589837 UYU589836:UYU589837 VIQ589836:VIQ589837 VSM589836:VSM589837 WCI589836:WCI589837 WME589836:WME589837 WWA589836:WWA589837 TBO983052:TBO983053 JO655372:JO655373 TK655372:TK655373 ADG655372:ADG655373 ANC655372:ANC655373 AWY655372:AWY655373 BGU655372:BGU655373 BQQ655372:BQQ655373 CAM655372:CAM655373 CKI655372:CKI655373 CUE655372:CUE655373 DEA655372:DEA655373 DNW655372:DNW655373 DXS655372:DXS655373 EHO655372:EHO655373 ERK655372:ERK655373 FBG655372:FBG655373 FLC655372:FLC655373 FUY655372:FUY655373 GEU655372:GEU655373 GOQ655372:GOQ655373 GYM655372:GYM655373 HII655372:HII655373 HSE655372:HSE655373 ICA655372:ICA655373 ILW655372:ILW655373 IVS655372:IVS655373 JFO655372:JFO655373 JPK655372:JPK655373 JZG655372:JZG655373 KJC655372:KJC655373 KSY655372:KSY655373 LCU655372:LCU655373 LMQ655372:LMQ655373 LWM655372:LWM655373 MGI655372:MGI655373 MQE655372:MQE655373 NAA655372:NAA655373 NJW655372:NJW655373 NTS655372:NTS655373 ODO655372:ODO655373 ONK655372:ONK655373 OXG655372:OXG655373 PHC655372:PHC655373 PQY655372:PQY655373 QAU655372:QAU655373 QKQ655372:QKQ655373 QUM655372:QUM655373 REI655372:REI655373 ROE655372:ROE655373 RYA655372:RYA655373 SHW655372:SHW655373 SRS655372:SRS655373 TBO655372:TBO655373 TLK655372:TLK655373 TVG655372:TVG655373 UFC655372:UFC655373 UOY655372:UOY655373 UYU655372:UYU655373 VIQ655372:VIQ655373 VSM655372:VSM655373 WCI655372:WCI655373 WME655372:WME655373 WWA655372:WWA655373 TLK983052:TLK983053 JO720908:JO720909 TK720908:TK720909 ADG720908:ADG720909 ANC720908:ANC720909 AWY720908:AWY720909 BGU720908:BGU720909 BQQ720908:BQQ720909 CAM720908:CAM720909 CKI720908:CKI720909 CUE720908:CUE720909 DEA720908:DEA720909 DNW720908:DNW720909 DXS720908:DXS720909 EHO720908:EHO720909 ERK720908:ERK720909 FBG720908:FBG720909 FLC720908:FLC720909 FUY720908:FUY720909 GEU720908:GEU720909 GOQ720908:GOQ720909 GYM720908:GYM720909 HII720908:HII720909 HSE720908:HSE720909 ICA720908:ICA720909 ILW720908:ILW720909 IVS720908:IVS720909 JFO720908:JFO720909 JPK720908:JPK720909 JZG720908:JZG720909 KJC720908:KJC720909 KSY720908:KSY720909 LCU720908:LCU720909 LMQ720908:LMQ720909 LWM720908:LWM720909 MGI720908:MGI720909 MQE720908:MQE720909 NAA720908:NAA720909 NJW720908:NJW720909 NTS720908:NTS720909 ODO720908:ODO720909 ONK720908:ONK720909 OXG720908:OXG720909 PHC720908:PHC720909 PQY720908:PQY720909 QAU720908:QAU720909 QKQ720908:QKQ720909 QUM720908:QUM720909 REI720908:REI720909 ROE720908:ROE720909 RYA720908:RYA720909 SHW720908:SHW720909 SRS720908:SRS720909 TBO720908:TBO720909 TLK720908:TLK720909 TVG720908:TVG720909 UFC720908:UFC720909 UOY720908:UOY720909 UYU720908:UYU720909 VIQ720908:VIQ720909 VSM720908:VSM720909 WCI720908:WCI720909 WME720908:WME720909 WWA720908:WWA720909 TVG983052:TVG983053 JO786444:JO786445 TK786444:TK786445 ADG786444:ADG786445 ANC786444:ANC786445 AWY786444:AWY786445 BGU786444:BGU786445 BQQ786444:BQQ786445 CAM786444:CAM786445 CKI786444:CKI786445 CUE786444:CUE786445 DEA786444:DEA786445 DNW786444:DNW786445 DXS786444:DXS786445 EHO786444:EHO786445 ERK786444:ERK786445 FBG786444:FBG786445 FLC786444:FLC786445 FUY786444:FUY786445 GEU786444:GEU786445 GOQ786444:GOQ786445 GYM786444:GYM786445 HII786444:HII786445 HSE786444:HSE786445 ICA786444:ICA786445 ILW786444:ILW786445 IVS786444:IVS786445 JFO786444:JFO786445 JPK786444:JPK786445 JZG786444:JZG786445 KJC786444:KJC786445 KSY786444:KSY786445 LCU786444:LCU786445 LMQ786444:LMQ786445 LWM786444:LWM786445 MGI786444:MGI786445 MQE786444:MQE786445 NAA786444:NAA786445 NJW786444:NJW786445 NTS786444:NTS786445 ODO786444:ODO786445 ONK786444:ONK786445 OXG786444:OXG786445 PHC786444:PHC786445 PQY786444:PQY786445 QAU786444:QAU786445 QKQ786444:QKQ786445 QUM786444:QUM786445 REI786444:REI786445 ROE786444:ROE786445 RYA786444:RYA786445 SHW786444:SHW786445 SRS786444:SRS786445 TBO786444:TBO786445 TLK786444:TLK786445 TVG786444:TVG786445 UFC786444:UFC786445 UOY786444:UOY786445 UYU786444:UYU786445 VIQ786444:VIQ786445 VSM786444:VSM786445 WCI786444:WCI786445 WME786444:WME786445 WWA786444:WWA786445 UFC983052:UFC983053 JO851980:JO851981 TK851980:TK851981 ADG851980:ADG851981 N65548:R65553 N131084:R131089 N196620:R196625 N262156:R262161 N327692:R327697 N393228:R393233 N458764:R458769 N524300:R524305 N589836:R589841 N655372:R655377 N720908:R720913 N786444:R786449 N851980:R851985 N917516:R917521 N983052:R983057 T65550 T131086 T196622 T262158 T327694 T393230 T458766 T524302 T589838 T655374 T720910 T786446 T851982 T917518 T983054 N65538:S65538 N131074:S131074 N196610:S196610 N262146:S262146 N327682:S327682 N393218:S393218 N458754:S458754 N524290:S524290 N589826:S589826 N655362:S655362 N720898:S720898 N786434:S786434 N851970:S851970 N917506:S917506 N983042:S983042 L65537:M65538 L131073:M131074 L196609:M196610 L262145:M262146 L327681:M327682 L393217:M393218 L458753:M458754 L524289:M524290 L589825:M589826 L655361:M655362 L720897:M720898 L786433:M786434 L851969:M851970 L917505:M917506 L983041:M983042 S41 L65547:M65553 L131083:M131089 L196619:M196625 L262155:M262161 L327691:M327697 L393227:M393233 L458763:M458769 L524299:M524305 L589835:M589841 L655371:M655377 L720907:M720913 L786443:M786449 L851979:M851985 L917515:M917521 L983051:M983057 L34:S34 L65542:M65542 L131078:M131078 L196614:M196614 L262150:M262150 L327686:M327686 L393222:M393222 L458758:M458758 L524294:M524294 L589830:M589830 L655366:M655366 L720902:M720902 L786438:M786438 L851974:M851974 L917510:M917510 L983046:M983046 G65515 G131051 G196587 G262123 G327659 G393195 G458731 G524267 G589803 G655339 G720875 G786411 G851947 G917483 G983019 E65515 E131051 E196587 E262123 E327659 E393195 E458731 E524267 E589803 E655339 E720875 E786411 E851947 E917483 E983019 L65527:M65527 L131063:M131063 L196599:M196599 L262135:M262135 L327671:M327671 L393207:M393207 L458743:M458743 L524279:M524279 L589815:M589815 L655351:M655351 L720887:M720887 L786423:M786423 L851959:M851959 L917495:M917495 L983031:M983031 L65532:M65532 L131068:M131068 L196604:M196604 L262140:M262140 L327676:M327676 L393212:M393212 L458748:M458748 L524284:M524284 L589820:M589820 L655356:M655356 L720892:M720892 L786428:M786428 L851964:M851964 L917500:M917500 L983036:M983036 S65551:S65553 S131087:S131089 S196623:S196625 S262159:S262161 S327695:S327697 S393231:S393233 S458767:S458769 S524303:S524305 S589839:S589841 S655375:S655377 S720911:S720913 S786447:S786449 S851983:S851985 S917519:S917521 S983055:S983057 S26 S65548:S65549 S131084:S131085 S196620:S196621 S262156:S262157 S327692:S327693 S393228:S393229 S458764:S458765 S524300:S524301 S589836:S589837 S655372:S655373 S720908:S720909 S786444:S786445 S851980:S851981 S917516:S917517 S983052:S983053 L46:N47 O47:S47</xm:sqref>
        </x14:dataValidation>
        <x14:dataValidation imeMode="on" allowBlank="1" showInputMessage="1" showErrorMessage="1" xr:uid="{00000000-0002-0000-0300-00000C000000}">
          <xm:sqref>KIQ917487 JB15:JB16 SX15:SX16 ACT15:ACT16 AMP15:AMP16 AWL15:AWL16 BGH15:BGH16 BQD15:BQD16 BZZ15:BZZ16 CJV15:CJV16 CTR15:CTR16 DDN15:DDN16 DNJ15:DNJ16 DXF15:DXF16 EHB15:EHB16 EQX15:EQX16 FAT15:FAT16 FKP15:FKP16 FUL15:FUL16 GEH15:GEH16 GOD15:GOD16 GXZ15:GXZ16 HHV15:HHV16 HRR15:HRR16 IBN15:IBN16 ILJ15:ILJ16 IVF15:IVF16 JFB15:JFB16 JOX15:JOX16 JYT15:JYT16 KIP15:KIP16 KSL15:KSL16 LCH15:LCH16 LMD15:LMD16 LVZ15:LVZ16 MFV15:MFV16 MPR15:MPR16 MZN15:MZN16 NJJ15:NJJ16 NTF15:NTF16 ODB15:ODB16 OMX15:OMX16 OWT15:OWT16 PGP15:PGP16 PQL15:PQL16 QAH15:QAH16 QKD15:QKD16 QTZ15:QTZ16 RDV15:RDV16 RNR15:RNR16 RXN15:RXN16 SHJ15:SHJ16 SRF15:SRF16 TBB15:TBB16 TKX15:TKX16 TUT15:TUT16 UEP15:UEP16 UOL15:UOL16 UYH15:UYH16 VID15:VID16 VRZ15:VRZ16 WBV15:WBV16 WLR15:WLR16 WVN15:WVN16 KSM917487 JB65520 SX65520 ACT65520 AMP65520 AWL65520 BGH65520 BQD65520 BZZ65520 CJV65520 CTR65520 DDN65520 DNJ65520 DXF65520 EHB65520 EQX65520 FAT65520 FKP65520 FUL65520 GEH65520 GOD65520 GXZ65520 HHV65520 HRR65520 IBN65520 ILJ65520 IVF65520 JFB65520 JOX65520 JYT65520 KIP65520 KSL65520 LCH65520 LMD65520 LVZ65520 MFV65520 MPR65520 MZN65520 NJJ65520 NTF65520 ODB65520 OMX65520 OWT65520 PGP65520 PQL65520 QAH65520 QKD65520 QTZ65520 RDV65520 RNR65520 RXN65520 SHJ65520 SRF65520 TBB65520 TKX65520 TUT65520 UEP65520 UOL65520 UYH65520 VID65520 VRZ65520 WBV65520 WLR65520 WVN65520 LCI917487 JB131056 SX131056 ACT131056 AMP131056 AWL131056 BGH131056 BQD131056 BZZ131056 CJV131056 CTR131056 DDN131056 DNJ131056 DXF131056 EHB131056 EQX131056 FAT131056 FKP131056 FUL131056 GEH131056 GOD131056 GXZ131056 HHV131056 HRR131056 IBN131056 ILJ131056 IVF131056 JFB131056 JOX131056 JYT131056 KIP131056 KSL131056 LCH131056 LMD131056 LVZ131056 MFV131056 MPR131056 MZN131056 NJJ131056 NTF131056 ODB131056 OMX131056 OWT131056 PGP131056 PQL131056 QAH131056 QKD131056 QTZ131056 RDV131056 RNR131056 RXN131056 SHJ131056 SRF131056 TBB131056 TKX131056 TUT131056 UEP131056 UOL131056 UYH131056 VID131056 VRZ131056 WBV131056 WLR131056 WVN131056 LME917487 JB196592 SX196592 ACT196592 AMP196592 AWL196592 BGH196592 BQD196592 BZZ196592 CJV196592 CTR196592 DDN196592 DNJ196592 DXF196592 EHB196592 EQX196592 FAT196592 FKP196592 FUL196592 GEH196592 GOD196592 GXZ196592 HHV196592 HRR196592 IBN196592 ILJ196592 IVF196592 JFB196592 JOX196592 JYT196592 KIP196592 KSL196592 LCH196592 LMD196592 LVZ196592 MFV196592 MPR196592 MZN196592 NJJ196592 NTF196592 ODB196592 OMX196592 OWT196592 PGP196592 PQL196592 QAH196592 QKD196592 QTZ196592 RDV196592 RNR196592 RXN196592 SHJ196592 SRF196592 TBB196592 TKX196592 TUT196592 UEP196592 UOL196592 UYH196592 VID196592 VRZ196592 WBV196592 WLR196592 WVN196592 LWA917487 JB262128 SX262128 ACT262128 AMP262128 AWL262128 BGH262128 BQD262128 BZZ262128 CJV262128 CTR262128 DDN262128 DNJ262128 DXF262128 EHB262128 EQX262128 FAT262128 FKP262128 FUL262128 GEH262128 GOD262128 GXZ262128 HHV262128 HRR262128 IBN262128 ILJ262128 IVF262128 JFB262128 JOX262128 JYT262128 KIP262128 KSL262128 LCH262128 LMD262128 LVZ262128 MFV262128 MPR262128 MZN262128 NJJ262128 NTF262128 ODB262128 OMX262128 OWT262128 PGP262128 PQL262128 QAH262128 QKD262128 QTZ262128 RDV262128 RNR262128 RXN262128 SHJ262128 SRF262128 TBB262128 TKX262128 TUT262128 UEP262128 UOL262128 UYH262128 VID262128 VRZ262128 WBV262128 WLR262128 WVN262128 MFW917487 JB327664 SX327664 ACT327664 AMP327664 AWL327664 BGH327664 BQD327664 BZZ327664 CJV327664 CTR327664 DDN327664 DNJ327664 DXF327664 EHB327664 EQX327664 FAT327664 FKP327664 FUL327664 GEH327664 GOD327664 GXZ327664 HHV327664 HRR327664 IBN327664 ILJ327664 IVF327664 JFB327664 JOX327664 JYT327664 KIP327664 KSL327664 LCH327664 LMD327664 LVZ327664 MFV327664 MPR327664 MZN327664 NJJ327664 NTF327664 ODB327664 OMX327664 OWT327664 PGP327664 PQL327664 QAH327664 QKD327664 QTZ327664 RDV327664 RNR327664 RXN327664 SHJ327664 SRF327664 TBB327664 TKX327664 TUT327664 UEP327664 UOL327664 UYH327664 VID327664 VRZ327664 WBV327664 WLR327664 WVN327664 MPS917487 JB393200 SX393200 ACT393200 AMP393200 AWL393200 BGH393200 BQD393200 BZZ393200 CJV393200 CTR393200 DDN393200 DNJ393200 DXF393200 EHB393200 EQX393200 FAT393200 FKP393200 FUL393200 GEH393200 GOD393200 GXZ393200 HHV393200 HRR393200 IBN393200 ILJ393200 IVF393200 JFB393200 JOX393200 JYT393200 KIP393200 KSL393200 LCH393200 LMD393200 LVZ393200 MFV393200 MPR393200 MZN393200 NJJ393200 NTF393200 ODB393200 OMX393200 OWT393200 PGP393200 PQL393200 QAH393200 QKD393200 QTZ393200 RDV393200 RNR393200 RXN393200 SHJ393200 SRF393200 TBB393200 TKX393200 TUT393200 UEP393200 UOL393200 UYH393200 VID393200 VRZ393200 WBV393200 WLR393200 WVN393200 MZO917487 JB458736 SX458736 ACT458736 AMP458736 AWL458736 BGH458736 BQD458736 BZZ458736 CJV458736 CTR458736 DDN458736 DNJ458736 DXF458736 EHB458736 EQX458736 FAT458736 FKP458736 FUL458736 GEH458736 GOD458736 GXZ458736 HHV458736 HRR458736 IBN458736 ILJ458736 IVF458736 JFB458736 JOX458736 JYT458736 KIP458736 KSL458736 LCH458736 LMD458736 LVZ458736 MFV458736 MPR458736 MZN458736 NJJ458736 NTF458736 ODB458736 OMX458736 OWT458736 PGP458736 PQL458736 QAH458736 QKD458736 QTZ458736 RDV458736 RNR458736 RXN458736 SHJ458736 SRF458736 TBB458736 TKX458736 TUT458736 UEP458736 UOL458736 UYH458736 VID458736 VRZ458736 WBV458736 WLR458736 WVN458736 NJK917487 JB524272 SX524272 ACT524272 AMP524272 AWL524272 BGH524272 BQD524272 BZZ524272 CJV524272 CTR524272 DDN524272 DNJ524272 DXF524272 EHB524272 EQX524272 FAT524272 FKP524272 FUL524272 GEH524272 GOD524272 GXZ524272 HHV524272 HRR524272 IBN524272 ILJ524272 IVF524272 JFB524272 JOX524272 JYT524272 KIP524272 KSL524272 LCH524272 LMD524272 LVZ524272 MFV524272 MPR524272 MZN524272 NJJ524272 NTF524272 ODB524272 OMX524272 OWT524272 PGP524272 PQL524272 QAH524272 QKD524272 QTZ524272 RDV524272 RNR524272 RXN524272 SHJ524272 SRF524272 TBB524272 TKX524272 TUT524272 UEP524272 UOL524272 UYH524272 VID524272 VRZ524272 WBV524272 WLR524272 WVN524272 NTG917487 JB589808 SX589808 ACT589808 AMP589808 AWL589808 BGH589808 BQD589808 BZZ589808 CJV589808 CTR589808 DDN589808 DNJ589808 DXF589808 EHB589808 EQX589808 FAT589808 FKP589808 FUL589808 GEH589808 GOD589808 GXZ589808 HHV589808 HRR589808 IBN589808 ILJ589808 IVF589808 JFB589808 JOX589808 JYT589808 KIP589808 KSL589808 LCH589808 LMD589808 LVZ589808 MFV589808 MPR589808 MZN589808 NJJ589808 NTF589808 ODB589808 OMX589808 OWT589808 PGP589808 PQL589808 QAH589808 QKD589808 QTZ589808 RDV589808 RNR589808 RXN589808 SHJ589808 SRF589808 TBB589808 TKX589808 TUT589808 UEP589808 UOL589808 UYH589808 VID589808 VRZ589808 WBV589808 WLR589808 WVN589808 ODC917487 JB655344 SX655344 ACT655344 AMP655344 AWL655344 BGH655344 BQD655344 BZZ655344 CJV655344 CTR655344 DDN655344 DNJ655344 DXF655344 EHB655344 EQX655344 FAT655344 FKP655344 FUL655344 GEH655344 GOD655344 GXZ655344 HHV655344 HRR655344 IBN655344 ILJ655344 IVF655344 JFB655344 JOX655344 JYT655344 KIP655344 KSL655344 LCH655344 LMD655344 LVZ655344 MFV655344 MPR655344 MZN655344 NJJ655344 NTF655344 ODB655344 OMX655344 OWT655344 PGP655344 PQL655344 QAH655344 QKD655344 QTZ655344 RDV655344 RNR655344 RXN655344 SHJ655344 SRF655344 TBB655344 TKX655344 TUT655344 UEP655344 UOL655344 UYH655344 VID655344 VRZ655344 WBV655344 WLR655344 WVN655344 OMY917487 JB720880 SX720880 ACT720880 AMP720880 AWL720880 BGH720880 BQD720880 BZZ720880 CJV720880 CTR720880 DDN720880 DNJ720880 DXF720880 EHB720880 EQX720880 FAT720880 FKP720880 FUL720880 GEH720880 GOD720880 GXZ720880 HHV720880 HRR720880 IBN720880 ILJ720880 IVF720880 JFB720880 JOX720880 JYT720880 KIP720880 KSL720880 LCH720880 LMD720880 LVZ720880 MFV720880 MPR720880 MZN720880 NJJ720880 NTF720880 ODB720880 OMX720880 OWT720880 PGP720880 PQL720880 QAH720880 QKD720880 QTZ720880 RDV720880 RNR720880 RXN720880 SHJ720880 SRF720880 TBB720880 TKX720880 TUT720880 UEP720880 UOL720880 UYH720880 VID720880 VRZ720880 WBV720880 WLR720880 WVN720880 OWU917487 JB786416 SX786416 ACT786416 AMP786416 AWL786416 BGH786416 BQD786416 BZZ786416 CJV786416 CTR786416 DDN786416 DNJ786416 DXF786416 EHB786416 EQX786416 FAT786416 FKP786416 FUL786416 GEH786416 GOD786416 GXZ786416 HHV786416 HRR786416 IBN786416 ILJ786416 IVF786416 JFB786416 JOX786416 JYT786416 KIP786416 KSL786416 LCH786416 LMD786416 LVZ786416 MFV786416 MPR786416 MZN786416 NJJ786416 NTF786416 ODB786416 OMX786416 OWT786416 PGP786416 PQL786416 QAH786416 QKD786416 QTZ786416 RDV786416 RNR786416 RXN786416 SHJ786416 SRF786416 TBB786416 TKX786416 TUT786416 UEP786416 UOL786416 UYH786416 VID786416 VRZ786416 WBV786416 WLR786416 WVN786416 PGQ917487 JB851952 SX851952 ACT851952 AMP851952 AWL851952 BGH851952 BQD851952 BZZ851952 CJV851952 CTR851952 DDN851952 DNJ851952 DXF851952 EHB851952 EQX851952 FAT851952 FKP851952 FUL851952 GEH851952 GOD851952 GXZ851952 HHV851952 HRR851952 IBN851952 ILJ851952 IVF851952 JFB851952 JOX851952 JYT851952 KIP851952 KSL851952 LCH851952 LMD851952 LVZ851952 MFV851952 MPR851952 MZN851952 NJJ851952 NTF851952 ODB851952 OMX851952 OWT851952 PGP851952 PQL851952 QAH851952 QKD851952 QTZ851952 RDV851952 RNR851952 RXN851952 SHJ851952 SRF851952 TBB851952 TKX851952 TUT851952 UEP851952 UOL851952 UYH851952 VID851952 VRZ851952 WBV851952 WLR851952 WVN851952 PQM917487 JB917488 SX917488 ACT917488 AMP917488 AWL917488 BGH917488 BQD917488 BZZ917488 CJV917488 CTR917488 DDN917488 DNJ917488 DXF917488 EHB917488 EQX917488 FAT917488 FKP917488 FUL917488 GEH917488 GOD917488 GXZ917488 HHV917488 HRR917488 IBN917488 ILJ917488 IVF917488 JFB917488 JOX917488 JYT917488 KIP917488 KSL917488 LCH917488 LMD917488 LVZ917488 MFV917488 MPR917488 MZN917488 NJJ917488 NTF917488 ODB917488 OMX917488 OWT917488 PGP917488 PQL917488 QAH917488 QKD917488 QTZ917488 RDV917488 RNR917488 RXN917488 SHJ917488 SRF917488 TBB917488 TKX917488 TUT917488 UEP917488 UOL917488 UYH917488 VID917488 VRZ917488 WBV917488 WLR917488 WVN917488 QAI917487 JB983024 SX983024 ACT983024 AMP983024 AWL983024 BGH983024 BQD983024 BZZ983024 CJV983024 CTR983024 DDN983024 DNJ983024 DXF983024 EHB983024 EQX983024 FAT983024 FKP983024 FUL983024 GEH983024 GOD983024 GXZ983024 HHV983024 HRR983024 IBN983024 ILJ983024 IVF983024 JFB983024 JOX983024 JYT983024 KIP983024 KSL983024 LCH983024 LMD983024 LVZ983024 MFV983024 MPR983024 MZN983024 NJJ983024 NTF983024 ODB983024 OMX983024 OWT983024 PGP983024 PQL983024 QAH983024 QKD983024 QTZ983024 RDV983024 RNR983024 RXN983024 SHJ983024 SRF983024 TBB983024 TKX983024 TUT983024 UEP983024 UOL983024 UYH983024 VID983024 VRZ983024 WBV983024 WLR983024 WVN983024 QKE917487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QUA917487 JL65506 TH65506 ADD65506 AMZ65506 AWV65506 BGR65506 BQN65506 CAJ65506 CKF65506 CUB65506 DDX65506 DNT65506 DXP65506 EHL65506 ERH65506 FBD65506 FKZ65506 FUV65506 GER65506 GON65506 GYJ65506 HIF65506 HSB65506 IBX65506 ILT65506 IVP65506 JFL65506 JPH65506 JZD65506 KIZ65506 KSV65506 LCR65506 LMN65506 LWJ65506 MGF65506 MQB65506 MZX65506 NJT65506 NTP65506 ODL65506 ONH65506 OXD65506 PGZ65506 PQV65506 QAR65506 QKN65506 QUJ65506 REF65506 ROB65506 RXX65506 SHT65506 SRP65506 TBL65506 TLH65506 TVD65506 UEZ65506 UOV65506 UYR65506 VIN65506 VSJ65506 WCF65506 WMB65506 WVX65506 RDW917487 JL131042 TH131042 ADD131042 AMZ131042 AWV131042 BGR131042 BQN131042 CAJ131042 CKF131042 CUB131042 DDX131042 DNT131042 DXP131042 EHL131042 ERH131042 FBD131042 FKZ131042 FUV131042 GER131042 GON131042 GYJ131042 HIF131042 HSB131042 IBX131042 ILT131042 IVP131042 JFL131042 JPH131042 JZD131042 KIZ131042 KSV131042 LCR131042 LMN131042 LWJ131042 MGF131042 MQB131042 MZX131042 NJT131042 NTP131042 ODL131042 ONH131042 OXD131042 PGZ131042 PQV131042 QAR131042 QKN131042 QUJ131042 REF131042 ROB131042 RXX131042 SHT131042 SRP131042 TBL131042 TLH131042 TVD131042 UEZ131042 UOV131042 UYR131042 VIN131042 VSJ131042 WCF131042 WMB131042 WVX131042 RNS917487 JL196578 TH196578 ADD196578 AMZ196578 AWV196578 BGR196578 BQN196578 CAJ196578 CKF196578 CUB196578 DDX196578 DNT196578 DXP196578 EHL196578 ERH196578 FBD196578 FKZ196578 FUV196578 GER196578 GON196578 GYJ196578 HIF196578 HSB196578 IBX196578 ILT196578 IVP196578 JFL196578 JPH196578 JZD196578 KIZ196578 KSV196578 LCR196578 LMN196578 LWJ196578 MGF196578 MQB196578 MZX196578 NJT196578 NTP196578 ODL196578 ONH196578 OXD196578 PGZ196578 PQV196578 QAR196578 QKN196578 QUJ196578 REF196578 ROB196578 RXX196578 SHT196578 SRP196578 TBL196578 TLH196578 TVD196578 UEZ196578 UOV196578 UYR196578 VIN196578 VSJ196578 WCF196578 WMB196578 WVX196578 RXO917487 JL262114 TH262114 ADD262114 AMZ262114 AWV262114 BGR262114 BQN262114 CAJ262114 CKF262114 CUB262114 DDX262114 DNT262114 DXP262114 EHL262114 ERH262114 FBD262114 FKZ262114 FUV262114 GER262114 GON262114 GYJ262114 HIF262114 HSB262114 IBX262114 ILT262114 IVP262114 JFL262114 JPH262114 JZD262114 KIZ262114 KSV262114 LCR262114 LMN262114 LWJ262114 MGF262114 MQB262114 MZX262114 NJT262114 NTP262114 ODL262114 ONH262114 OXD262114 PGZ262114 PQV262114 QAR262114 QKN262114 QUJ262114 REF262114 ROB262114 RXX262114 SHT262114 SRP262114 TBL262114 TLH262114 TVD262114 UEZ262114 UOV262114 UYR262114 VIN262114 VSJ262114 WCF262114 WMB262114 WVX262114 SHK917487 JL327650 TH327650 ADD327650 AMZ327650 AWV327650 BGR327650 BQN327650 CAJ327650 CKF327650 CUB327650 DDX327650 DNT327650 DXP327650 EHL327650 ERH327650 FBD327650 FKZ327650 FUV327650 GER327650 GON327650 GYJ327650 HIF327650 HSB327650 IBX327650 ILT327650 IVP327650 JFL327650 JPH327650 JZD327650 KIZ327650 KSV327650 LCR327650 LMN327650 LWJ327650 MGF327650 MQB327650 MZX327650 NJT327650 NTP327650 ODL327650 ONH327650 OXD327650 PGZ327650 PQV327650 QAR327650 QKN327650 QUJ327650 REF327650 ROB327650 RXX327650 SHT327650 SRP327650 TBL327650 TLH327650 TVD327650 UEZ327650 UOV327650 UYR327650 VIN327650 VSJ327650 WCF327650 WMB327650 WVX327650 SRG917487 JL393186 TH393186 ADD393186 AMZ393186 AWV393186 BGR393186 BQN393186 CAJ393186 CKF393186 CUB393186 DDX393186 DNT393186 DXP393186 EHL393186 ERH393186 FBD393186 FKZ393186 FUV393186 GER393186 GON393186 GYJ393186 HIF393186 HSB393186 IBX393186 ILT393186 IVP393186 JFL393186 JPH393186 JZD393186 KIZ393186 KSV393186 LCR393186 LMN393186 LWJ393186 MGF393186 MQB393186 MZX393186 NJT393186 NTP393186 ODL393186 ONH393186 OXD393186 PGZ393186 PQV393186 QAR393186 QKN393186 QUJ393186 REF393186 ROB393186 RXX393186 SHT393186 SRP393186 TBL393186 TLH393186 TVD393186 UEZ393186 UOV393186 UYR393186 VIN393186 VSJ393186 WCF393186 WMB393186 WVX393186 TBC917487 JL458722 TH458722 ADD458722 AMZ458722 AWV458722 BGR458722 BQN458722 CAJ458722 CKF458722 CUB458722 DDX458722 DNT458722 DXP458722 EHL458722 ERH458722 FBD458722 FKZ458722 FUV458722 GER458722 GON458722 GYJ458722 HIF458722 HSB458722 IBX458722 ILT458722 IVP458722 JFL458722 JPH458722 JZD458722 KIZ458722 KSV458722 LCR458722 LMN458722 LWJ458722 MGF458722 MQB458722 MZX458722 NJT458722 NTP458722 ODL458722 ONH458722 OXD458722 PGZ458722 PQV458722 QAR458722 QKN458722 QUJ458722 REF458722 ROB458722 RXX458722 SHT458722 SRP458722 TBL458722 TLH458722 TVD458722 UEZ458722 UOV458722 UYR458722 VIN458722 VSJ458722 WCF458722 WMB458722 WVX458722 TKY917487 JL524258 TH524258 ADD524258 AMZ524258 AWV524258 BGR524258 BQN524258 CAJ524258 CKF524258 CUB524258 DDX524258 DNT524258 DXP524258 EHL524258 ERH524258 FBD524258 FKZ524258 FUV524258 GER524258 GON524258 GYJ524258 HIF524258 HSB524258 IBX524258 ILT524258 IVP524258 JFL524258 JPH524258 JZD524258 KIZ524258 KSV524258 LCR524258 LMN524258 LWJ524258 MGF524258 MQB524258 MZX524258 NJT524258 NTP524258 ODL524258 ONH524258 OXD524258 PGZ524258 PQV524258 QAR524258 QKN524258 QUJ524258 REF524258 ROB524258 RXX524258 SHT524258 SRP524258 TBL524258 TLH524258 TVD524258 UEZ524258 UOV524258 UYR524258 VIN524258 VSJ524258 WCF524258 WMB524258 WVX524258 TUU917487 JL589794 TH589794 ADD589794 AMZ589794 AWV589794 BGR589794 BQN589794 CAJ589794 CKF589794 CUB589794 DDX589794 DNT589794 DXP589794 EHL589794 ERH589794 FBD589794 FKZ589794 FUV589794 GER589794 GON589794 GYJ589794 HIF589794 HSB589794 IBX589794 ILT589794 IVP589794 JFL589794 JPH589794 JZD589794 KIZ589794 KSV589794 LCR589794 LMN589794 LWJ589794 MGF589794 MQB589794 MZX589794 NJT589794 NTP589794 ODL589794 ONH589794 OXD589794 PGZ589794 PQV589794 QAR589794 QKN589794 QUJ589794 REF589794 ROB589794 RXX589794 SHT589794 SRP589794 TBL589794 TLH589794 TVD589794 UEZ589794 UOV589794 UYR589794 VIN589794 VSJ589794 WCF589794 WMB589794 WVX589794 UEQ917487 JL655330 TH655330 ADD655330 AMZ655330 AWV655330 BGR655330 BQN655330 CAJ655330 CKF655330 CUB655330 DDX655330 DNT655330 DXP655330 EHL655330 ERH655330 FBD655330 FKZ655330 FUV655330 GER655330 GON655330 GYJ655330 HIF655330 HSB655330 IBX655330 ILT655330 IVP655330 JFL655330 JPH655330 JZD655330 KIZ655330 KSV655330 LCR655330 LMN655330 LWJ655330 MGF655330 MQB655330 MZX655330 NJT655330 NTP655330 ODL655330 ONH655330 OXD655330 PGZ655330 PQV655330 QAR655330 QKN655330 QUJ655330 REF655330 ROB655330 RXX655330 SHT655330 SRP655330 TBL655330 TLH655330 TVD655330 UEZ655330 UOV655330 UYR655330 VIN655330 VSJ655330 WCF655330 WMB655330 WVX655330 UOM917487 JL720866 TH720866 ADD720866 AMZ720866 AWV720866 BGR720866 BQN720866 CAJ720866 CKF720866 CUB720866 DDX720866 DNT720866 DXP720866 EHL720866 ERH720866 FBD720866 FKZ720866 FUV720866 GER720866 GON720866 GYJ720866 HIF720866 HSB720866 IBX720866 ILT720866 IVP720866 JFL720866 JPH720866 JZD720866 KIZ720866 KSV720866 LCR720866 LMN720866 LWJ720866 MGF720866 MQB720866 MZX720866 NJT720866 NTP720866 ODL720866 ONH720866 OXD720866 PGZ720866 PQV720866 QAR720866 QKN720866 QUJ720866 REF720866 ROB720866 RXX720866 SHT720866 SRP720866 TBL720866 TLH720866 TVD720866 UEZ720866 UOV720866 UYR720866 VIN720866 VSJ720866 WCF720866 WMB720866 WVX720866 UYI917487 JL786402 TH786402 ADD786402 AMZ786402 AWV786402 BGR786402 BQN786402 CAJ786402 CKF786402 CUB786402 DDX786402 DNT786402 DXP786402 EHL786402 ERH786402 FBD786402 FKZ786402 FUV786402 GER786402 GON786402 GYJ786402 HIF786402 HSB786402 IBX786402 ILT786402 IVP786402 JFL786402 JPH786402 JZD786402 KIZ786402 KSV786402 LCR786402 LMN786402 LWJ786402 MGF786402 MQB786402 MZX786402 NJT786402 NTP786402 ODL786402 ONH786402 OXD786402 PGZ786402 PQV786402 QAR786402 QKN786402 QUJ786402 REF786402 ROB786402 RXX786402 SHT786402 SRP786402 TBL786402 TLH786402 TVD786402 UEZ786402 UOV786402 UYR786402 VIN786402 VSJ786402 WCF786402 WMB786402 WVX786402 VIE917487 JL851938 TH851938 ADD851938 AMZ851938 AWV851938 BGR851938 BQN851938 CAJ851938 CKF851938 CUB851938 DDX851938 DNT851938 DXP851938 EHL851938 ERH851938 FBD851938 FKZ851938 FUV851938 GER851938 GON851938 GYJ851938 HIF851938 HSB851938 IBX851938 ILT851938 IVP851938 JFL851938 JPH851938 JZD851938 KIZ851938 KSV851938 LCR851938 LMN851938 LWJ851938 MGF851938 MQB851938 MZX851938 NJT851938 NTP851938 ODL851938 ONH851938 OXD851938 PGZ851938 PQV851938 QAR851938 QKN851938 QUJ851938 REF851938 ROB851938 RXX851938 SHT851938 SRP851938 TBL851938 TLH851938 TVD851938 UEZ851938 UOV851938 UYR851938 VIN851938 VSJ851938 WCF851938 WMB851938 WVX851938 VSA917487 JL917474 TH917474 ADD917474 AMZ917474 AWV917474 BGR917474 BQN917474 CAJ917474 CKF917474 CUB917474 DDX917474 DNT917474 DXP917474 EHL917474 ERH917474 FBD917474 FKZ917474 FUV917474 GER917474 GON917474 GYJ917474 HIF917474 HSB917474 IBX917474 ILT917474 IVP917474 JFL917474 JPH917474 JZD917474 KIZ917474 KSV917474 LCR917474 LMN917474 LWJ917474 MGF917474 MQB917474 MZX917474 NJT917474 NTP917474 ODL917474 ONH917474 OXD917474 PGZ917474 PQV917474 QAR917474 QKN917474 QUJ917474 REF917474 ROB917474 RXX917474 SHT917474 SRP917474 TBL917474 TLH917474 TVD917474 UEZ917474 UOV917474 UYR917474 VIN917474 VSJ917474 WCF917474 WMB917474 WVX917474 WBW917487 JL983010 TH983010 ADD983010 AMZ983010 AWV983010 BGR983010 BQN983010 CAJ983010 CKF983010 CUB983010 DDX983010 DNT983010 DXP983010 EHL983010 ERH983010 FBD983010 FKZ983010 FUV983010 GER983010 GON983010 GYJ983010 HIF983010 HSB983010 IBX983010 ILT983010 IVP983010 JFL983010 JPH983010 JZD983010 KIZ983010 KSV983010 LCR983010 LMN983010 LWJ983010 MGF983010 MQB983010 MZX983010 NJT983010 NTP983010 ODL983010 ONH983010 OXD983010 PGZ983010 PQV983010 QAR983010 QKN983010 QUJ983010 REF983010 ROB983010 RXX983010 SHT983010 SRP983010 TBL983010 TLH983010 TVD983010 UEZ983010 UOV983010 UYR983010 VIN983010 VSJ983010 WCF983010 WMB983010 WVX983010 WLS917487 JI9 TE9 ADA9 AMW9 AWS9 BGO9 BQK9 CAG9 CKC9 CTY9 DDU9 DNQ9 DXM9 EHI9 ERE9 FBA9 FKW9 FUS9 GEO9 GOK9 GYG9 HIC9 HRY9 IBU9 ILQ9 IVM9 JFI9 JPE9 JZA9 KIW9 KSS9 LCO9 LMK9 LWG9 MGC9 MPY9 MZU9 NJQ9 NTM9 ODI9 ONE9 OXA9 PGW9 PQS9 QAO9 QKK9 QUG9 REC9 RNY9 RXU9 SHQ9 SRM9 TBI9 TLE9 TVA9 UEW9 UOS9 UYO9 VIK9 VSG9 WCC9 WLY9 WVU9 WVO917487 JI65514 TE65514 ADA65514 AMW65514 AWS65514 BGO65514 BQK65514 CAG65514 CKC65514 CTY65514 DDU65514 DNQ65514 DXM65514 EHI65514 ERE65514 FBA65514 FKW65514 FUS65514 GEO65514 GOK65514 GYG65514 HIC65514 HRY65514 IBU65514 ILQ65514 IVM65514 JFI65514 JPE65514 JZA65514 KIW65514 KSS65514 LCO65514 LMK65514 LWG65514 MGC65514 MPY65514 MZU65514 NJQ65514 NTM65514 ODI65514 ONE65514 OXA65514 PGW65514 PQS65514 QAO65514 QKK65514 QUG65514 REC65514 RNY65514 RXU65514 SHQ65514 SRM65514 TBI65514 TLE65514 TVA65514 UEW65514 UOS65514 UYO65514 VIK65514 VSG65514 WCC65514 WLY65514 WVU65514 JB64:JB82 JI131050 TE131050 ADA131050 AMW131050 AWS131050 BGO131050 BQK131050 CAG131050 CKC131050 CTY131050 DDU131050 DNQ131050 DXM131050 EHI131050 ERE131050 FBA131050 FKW131050 FUS131050 GEO131050 GOK131050 GYG131050 HIC131050 HRY131050 IBU131050 ILQ131050 IVM131050 JFI131050 JPE131050 JZA131050 KIW131050 KSS131050 LCO131050 LMK131050 LWG131050 MGC131050 MPY131050 MZU131050 NJQ131050 NTM131050 ODI131050 ONE131050 OXA131050 PGW131050 PQS131050 QAO131050 QKK131050 QUG131050 REC131050 RNY131050 RXU131050 SHQ131050 SRM131050 TBI131050 TLE131050 TVA131050 UEW131050 UOS131050 UYO131050 VIK131050 VSG131050 WCC131050 WLY131050 WVU131050 JC983023 JI196586 TE196586 ADA196586 AMW196586 AWS196586 BGO196586 BQK196586 CAG196586 CKC196586 CTY196586 DDU196586 DNQ196586 DXM196586 EHI196586 ERE196586 FBA196586 FKW196586 FUS196586 GEO196586 GOK196586 GYG196586 HIC196586 HRY196586 IBU196586 ILQ196586 IVM196586 JFI196586 JPE196586 JZA196586 KIW196586 KSS196586 LCO196586 LMK196586 LWG196586 MGC196586 MPY196586 MZU196586 NJQ196586 NTM196586 ODI196586 ONE196586 OXA196586 PGW196586 PQS196586 QAO196586 QKK196586 QUG196586 REC196586 RNY196586 RXU196586 SHQ196586 SRM196586 TBI196586 TLE196586 TVA196586 UEW196586 UOS196586 UYO196586 VIK196586 VSG196586 WCC196586 WLY196586 WVU196586 SY983023 JI262122 TE262122 ADA262122 AMW262122 AWS262122 BGO262122 BQK262122 CAG262122 CKC262122 CTY262122 DDU262122 DNQ262122 DXM262122 EHI262122 ERE262122 FBA262122 FKW262122 FUS262122 GEO262122 GOK262122 GYG262122 HIC262122 HRY262122 IBU262122 ILQ262122 IVM262122 JFI262122 JPE262122 JZA262122 KIW262122 KSS262122 LCO262122 LMK262122 LWG262122 MGC262122 MPY262122 MZU262122 NJQ262122 NTM262122 ODI262122 ONE262122 OXA262122 PGW262122 PQS262122 QAO262122 QKK262122 QUG262122 REC262122 RNY262122 RXU262122 SHQ262122 SRM262122 TBI262122 TLE262122 TVA262122 UEW262122 UOS262122 UYO262122 VIK262122 VSG262122 WCC262122 WLY262122 WVU262122 ACU983023 JI327658 TE327658 ADA327658 AMW327658 AWS327658 BGO327658 BQK327658 CAG327658 CKC327658 CTY327658 DDU327658 DNQ327658 DXM327658 EHI327658 ERE327658 FBA327658 FKW327658 FUS327658 GEO327658 GOK327658 GYG327658 HIC327658 HRY327658 IBU327658 ILQ327658 IVM327658 JFI327658 JPE327658 JZA327658 KIW327658 KSS327658 LCO327658 LMK327658 LWG327658 MGC327658 MPY327658 MZU327658 NJQ327658 NTM327658 ODI327658 ONE327658 OXA327658 PGW327658 PQS327658 QAO327658 QKK327658 QUG327658 REC327658 RNY327658 RXU327658 SHQ327658 SRM327658 TBI327658 TLE327658 TVA327658 UEW327658 UOS327658 UYO327658 VIK327658 VSG327658 WCC327658 WLY327658 WVU327658 AMQ983023 JI393194 TE393194 ADA393194 AMW393194 AWS393194 BGO393194 BQK393194 CAG393194 CKC393194 CTY393194 DDU393194 DNQ393194 DXM393194 EHI393194 ERE393194 FBA393194 FKW393194 FUS393194 GEO393194 GOK393194 GYG393194 HIC393194 HRY393194 IBU393194 ILQ393194 IVM393194 JFI393194 JPE393194 JZA393194 KIW393194 KSS393194 LCO393194 LMK393194 LWG393194 MGC393194 MPY393194 MZU393194 NJQ393194 NTM393194 ODI393194 ONE393194 OXA393194 PGW393194 PQS393194 QAO393194 QKK393194 QUG393194 REC393194 RNY393194 RXU393194 SHQ393194 SRM393194 TBI393194 TLE393194 TVA393194 UEW393194 UOS393194 UYO393194 VIK393194 VSG393194 WCC393194 WLY393194 WVU393194 AWM983023 JI458730 TE458730 ADA458730 AMW458730 AWS458730 BGO458730 BQK458730 CAG458730 CKC458730 CTY458730 DDU458730 DNQ458730 DXM458730 EHI458730 ERE458730 FBA458730 FKW458730 FUS458730 GEO458730 GOK458730 GYG458730 HIC458730 HRY458730 IBU458730 ILQ458730 IVM458730 JFI458730 JPE458730 JZA458730 KIW458730 KSS458730 LCO458730 LMK458730 LWG458730 MGC458730 MPY458730 MZU458730 NJQ458730 NTM458730 ODI458730 ONE458730 OXA458730 PGW458730 PQS458730 QAO458730 QKK458730 QUG458730 REC458730 RNY458730 RXU458730 SHQ458730 SRM458730 TBI458730 TLE458730 TVA458730 UEW458730 UOS458730 UYO458730 VIK458730 VSG458730 WCC458730 WLY458730 WVU458730 BGI983023 JI524266 TE524266 ADA524266 AMW524266 AWS524266 BGO524266 BQK524266 CAG524266 CKC524266 CTY524266 DDU524266 DNQ524266 DXM524266 EHI524266 ERE524266 FBA524266 FKW524266 FUS524266 GEO524266 GOK524266 GYG524266 HIC524266 HRY524266 IBU524266 ILQ524266 IVM524266 JFI524266 JPE524266 JZA524266 KIW524266 KSS524266 LCO524266 LMK524266 LWG524266 MGC524266 MPY524266 MZU524266 NJQ524266 NTM524266 ODI524266 ONE524266 OXA524266 PGW524266 PQS524266 QAO524266 QKK524266 QUG524266 REC524266 RNY524266 RXU524266 SHQ524266 SRM524266 TBI524266 TLE524266 TVA524266 UEW524266 UOS524266 UYO524266 VIK524266 VSG524266 WCC524266 WLY524266 WVU524266 BQE983023 JI589802 TE589802 ADA589802 AMW589802 AWS589802 BGO589802 BQK589802 CAG589802 CKC589802 CTY589802 DDU589802 DNQ589802 DXM589802 EHI589802 ERE589802 FBA589802 FKW589802 FUS589802 GEO589802 GOK589802 GYG589802 HIC589802 HRY589802 IBU589802 ILQ589802 IVM589802 JFI589802 JPE589802 JZA589802 KIW589802 KSS589802 LCO589802 LMK589802 LWG589802 MGC589802 MPY589802 MZU589802 NJQ589802 NTM589802 ODI589802 ONE589802 OXA589802 PGW589802 PQS589802 QAO589802 QKK589802 QUG589802 REC589802 RNY589802 RXU589802 SHQ589802 SRM589802 TBI589802 TLE589802 TVA589802 UEW589802 UOS589802 UYO589802 VIK589802 VSG589802 WCC589802 WLY589802 WVU589802 CAA983023 JI655338 TE655338 ADA655338 AMW655338 AWS655338 BGO655338 BQK655338 CAG655338 CKC655338 CTY655338 DDU655338 DNQ655338 DXM655338 EHI655338 ERE655338 FBA655338 FKW655338 FUS655338 GEO655338 GOK655338 GYG655338 HIC655338 HRY655338 IBU655338 ILQ655338 IVM655338 JFI655338 JPE655338 JZA655338 KIW655338 KSS655338 LCO655338 LMK655338 LWG655338 MGC655338 MPY655338 MZU655338 NJQ655338 NTM655338 ODI655338 ONE655338 OXA655338 PGW655338 PQS655338 QAO655338 QKK655338 QUG655338 REC655338 RNY655338 RXU655338 SHQ655338 SRM655338 TBI655338 TLE655338 TVA655338 UEW655338 UOS655338 UYO655338 VIK655338 VSG655338 WCC655338 WLY655338 WVU655338 CJW983023 JI720874 TE720874 ADA720874 AMW720874 AWS720874 BGO720874 BQK720874 CAG720874 CKC720874 CTY720874 DDU720874 DNQ720874 DXM720874 EHI720874 ERE720874 FBA720874 FKW720874 FUS720874 GEO720874 GOK720874 GYG720874 HIC720874 HRY720874 IBU720874 ILQ720874 IVM720874 JFI720874 JPE720874 JZA720874 KIW720874 KSS720874 LCO720874 LMK720874 LWG720874 MGC720874 MPY720874 MZU720874 NJQ720874 NTM720874 ODI720874 ONE720874 OXA720874 PGW720874 PQS720874 QAO720874 QKK720874 QUG720874 REC720874 RNY720874 RXU720874 SHQ720874 SRM720874 TBI720874 TLE720874 TVA720874 UEW720874 UOS720874 UYO720874 VIK720874 VSG720874 WCC720874 WLY720874 WVU720874 CTS983023 JI786410 TE786410 ADA786410 AMW786410 AWS786410 BGO786410 BQK786410 CAG786410 CKC786410 CTY786410 DDU786410 DNQ786410 DXM786410 EHI786410 ERE786410 FBA786410 FKW786410 FUS786410 GEO786410 GOK786410 GYG786410 HIC786410 HRY786410 IBU786410 ILQ786410 IVM786410 JFI786410 JPE786410 JZA786410 KIW786410 KSS786410 LCO786410 LMK786410 LWG786410 MGC786410 MPY786410 MZU786410 NJQ786410 NTM786410 ODI786410 ONE786410 OXA786410 PGW786410 PQS786410 QAO786410 QKK786410 QUG786410 REC786410 RNY786410 RXU786410 SHQ786410 SRM786410 TBI786410 TLE786410 TVA786410 UEW786410 UOS786410 UYO786410 VIK786410 VSG786410 WCC786410 WLY786410 WVU786410 DDO983023 JI851946 TE851946 ADA851946 AMW851946 AWS851946 BGO851946 BQK851946 CAG851946 CKC851946 CTY851946 DDU851946 DNQ851946 DXM851946 EHI851946 ERE851946 FBA851946 FKW851946 FUS851946 GEO851946 GOK851946 GYG851946 HIC851946 HRY851946 IBU851946 ILQ851946 IVM851946 JFI851946 JPE851946 JZA851946 KIW851946 KSS851946 LCO851946 LMK851946 LWG851946 MGC851946 MPY851946 MZU851946 NJQ851946 NTM851946 ODI851946 ONE851946 OXA851946 PGW851946 PQS851946 QAO851946 QKK851946 QUG851946 REC851946 RNY851946 RXU851946 SHQ851946 SRM851946 TBI851946 TLE851946 TVA851946 UEW851946 UOS851946 UYO851946 VIK851946 VSG851946 WCC851946 WLY851946 WVU851946 DNK983023 JI917482 TE917482 ADA917482 AMW917482 AWS917482 BGO917482 BQK917482 CAG917482 CKC917482 CTY917482 DDU917482 DNQ917482 DXM917482 EHI917482 ERE917482 FBA917482 FKW917482 FUS917482 GEO917482 GOK917482 GYG917482 HIC917482 HRY917482 IBU917482 ILQ917482 IVM917482 JFI917482 JPE917482 JZA917482 KIW917482 KSS917482 LCO917482 LMK917482 LWG917482 MGC917482 MPY917482 MZU917482 NJQ917482 NTM917482 ODI917482 ONE917482 OXA917482 PGW917482 PQS917482 QAO917482 QKK917482 QUG917482 REC917482 RNY917482 RXU917482 SHQ917482 SRM917482 TBI917482 TLE917482 TVA917482 UEW917482 UOS917482 UYO917482 VIK917482 VSG917482 WCC917482 WLY917482 WVU917482 DXG983023 JI983018 TE983018 ADA983018 AMW983018 AWS983018 BGO983018 BQK983018 CAG983018 CKC983018 CTY983018 DDU983018 DNQ983018 DXM983018 EHI983018 ERE983018 FBA983018 FKW983018 FUS983018 GEO983018 GOK983018 GYG983018 HIC983018 HRY983018 IBU983018 ILQ983018 IVM983018 JFI983018 JPE983018 JZA983018 KIW983018 KSS983018 LCO983018 LMK983018 LWG983018 MGC983018 MPY983018 MZU983018 NJQ983018 NTM983018 ODI983018 ONE983018 OXA983018 PGW983018 PQS983018 QAO983018 QKK983018 QUG983018 REC983018 RNY983018 RXU983018 SHQ983018 SRM983018 TBI983018 TLE983018 TVA983018 UEW983018 UOS983018 UYO983018 VIK983018 VSG983018 WCC983018 WLY983018 WVU983018 EHC983023 EQY983023 JC65569:JC65588 SY65569:SY65588 ACU65569:ACU65588 AMQ65569:AMQ65588 AWM65569:AWM65588 BGI65569:BGI65588 BQE65569:BQE65588 CAA65569:CAA65588 CJW65569:CJW65588 CTS65569:CTS65588 DDO65569:DDO65588 DNK65569:DNK65588 DXG65569:DXG65588 EHC65569:EHC65588 EQY65569:EQY65588 FAU65569:FAU65588 FKQ65569:FKQ65588 FUM65569:FUM65588 GEI65569:GEI65588 GOE65569:GOE65588 GYA65569:GYA65588 HHW65569:HHW65588 HRS65569:HRS65588 IBO65569:IBO65588 ILK65569:ILK65588 IVG65569:IVG65588 JFC65569:JFC65588 JOY65569:JOY65588 JYU65569:JYU65588 KIQ65569:KIQ65588 KSM65569:KSM65588 LCI65569:LCI65588 LME65569:LME65588 LWA65569:LWA65588 MFW65569:MFW65588 MPS65569:MPS65588 MZO65569:MZO65588 NJK65569:NJK65588 NTG65569:NTG65588 ODC65569:ODC65588 OMY65569:OMY65588 OWU65569:OWU65588 PGQ65569:PGQ65588 PQM65569:PQM65588 QAI65569:QAI65588 QKE65569:QKE65588 QUA65569:QUA65588 RDW65569:RDW65588 RNS65569:RNS65588 RXO65569:RXO65588 SHK65569:SHK65588 SRG65569:SRG65588 TBC65569:TBC65588 TKY65569:TKY65588 TUU65569:TUU65588 UEQ65569:UEQ65588 UOM65569:UOM65588 UYI65569:UYI65588 VIE65569:VIE65588 VSA65569:VSA65588 WBW65569:WBW65588 WLS65569:WLS65588 WVO65569:WVO65588 FAU983023 JC131105:JC131124 SY131105:SY131124 ACU131105:ACU131124 AMQ131105:AMQ131124 AWM131105:AWM131124 BGI131105:BGI131124 BQE131105:BQE131124 CAA131105:CAA131124 CJW131105:CJW131124 CTS131105:CTS131124 DDO131105:DDO131124 DNK131105:DNK131124 DXG131105:DXG131124 EHC131105:EHC131124 EQY131105:EQY131124 FAU131105:FAU131124 FKQ131105:FKQ131124 FUM131105:FUM131124 GEI131105:GEI131124 GOE131105:GOE131124 GYA131105:GYA131124 HHW131105:HHW131124 HRS131105:HRS131124 IBO131105:IBO131124 ILK131105:ILK131124 IVG131105:IVG131124 JFC131105:JFC131124 JOY131105:JOY131124 JYU131105:JYU131124 KIQ131105:KIQ131124 KSM131105:KSM131124 LCI131105:LCI131124 LME131105:LME131124 LWA131105:LWA131124 MFW131105:MFW131124 MPS131105:MPS131124 MZO131105:MZO131124 NJK131105:NJK131124 NTG131105:NTG131124 ODC131105:ODC131124 OMY131105:OMY131124 OWU131105:OWU131124 PGQ131105:PGQ131124 PQM131105:PQM131124 QAI131105:QAI131124 QKE131105:QKE131124 QUA131105:QUA131124 RDW131105:RDW131124 RNS131105:RNS131124 RXO131105:RXO131124 SHK131105:SHK131124 SRG131105:SRG131124 TBC131105:TBC131124 TKY131105:TKY131124 TUU131105:TUU131124 UEQ131105:UEQ131124 UOM131105:UOM131124 UYI131105:UYI131124 VIE131105:VIE131124 VSA131105:VSA131124 WBW131105:WBW131124 WLS131105:WLS131124 WVO131105:WVO131124 FKQ983023 JC196641:JC196660 SY196641:SY196660 ACU196641:ACU196660 AMQ196641:AMQ196660 AWM196641:AWM196660 BGI196641:BGI196660 BQE196641:BQE196660 CAA196641:CAA196660 CJW196641:CJW196660 CTS196641:CTS196660 DDO196641:DDO196660 DNK196641:DNK196660 DXG196641:DXG196660 EHC196641:EHC196660 EQY196641:EQY196660 FAU196641:FAU196660 FKQ196641:FKQ196660 FUM196641:FUM196660 GEI196641:GEI196660 GOE196641:GOE196660 GYA196641:GYA196660 HHW196641:HHW196660 HRS196641:HRS196660 IBO196641:IBO196660 ILK196641:ILK196660 IVG196641:IVG196660 JFC196641:JFC196660 JOY196641:JOY196660 JYU196641:JYU196660 KIQ196641:KIQ196660 KSM196641:KSM196660 LCI196641:LCI196660 LME196641:LME196660 LWA196641:LWA196660 MFW196641:MFW196660 MPS196641:MPS196660 MZO196641:MZO196660 NJK196641:NJK196660 NTG196641:NTG196660 ODC196641:ODC196660 OMY196641:OMY196660 OWU196641:OWU196660 PGQ196641:PGQ196660 PQM196641:PQM196660 QAI196641:QAI196660 QKE196641:QKE196660 QUA196641:QUA196660 RDW196641:RDW196660 RNS196641:RNS196660 RXO196641:RXO196660 SHK196641:SHK196660 SRG196641:SRG196660 TBC196641:TBC196660 TKY196641:TKY196660 TUU196641:TUU196660 UEQ196641:UEQ196660 UOM196641:UOM196660 UYI196641:UYI196660 VIE196641:VIE196660 VSA196641:VSA196660 WBW196641:WBW196660 WLS196641:WLS196660 WVO196641:WVO196660 FUM983023 JC262177:JC262196 SY262177:SY262196 ACU262177:ACU262196 AMQ262177:AMQ262196 AWM262177:AWM262196 BGI262177:BGI262196 BQE262177:BQE262196 CAA262177:CAA262196 CJW262177:CJW262196 CTS262177:CTS262196 DDO262177:DDO262196 DNK262177:DNK262196 DXG262177:DXG262196 EHC262177:EHC262196 EQY262177:EQY262196 FAU262177:FAU262196 FKQ262177:FKQ262196 FUM262177:FUM262196 GEI262177:GEI262196 GOE262177:GOE262196 GYA262177:GYA262196 HHW262177:HHW262196 HRS262177:HRS262196 IBO262177:IBO262196 ILK262177:ILK262196 IVG262177:IVG262196 JFC262177:JFC262196 JOY262177:JOY262196 JYU262177:JYU262196 KIQ262177:KIQ262196 KSM262177:KSM262196 LCI262177:LCI262196 LME262177:LME262196 LWA262177:LWA262196 MFW262177:MFW262196 MPS262177:MPS262196 MZO262177:MZO262196 NJK262177:NJK262196 NTG262177:NTG262196 ODC262177:ODC262196 OMY262177:OMY262196 OWU262177:OWU262196 PGQ262177:PGQ262196 PQM262177:PQM262196 QAI262177:QAI262196 QKE262177:QKE262196 QUA262177:QUA262196 RDW262177:RDW262196 RNS262177:RNS262196 RXO262177:RXO262196 SHK262177:SHK262196 SRG262177:SRG262196 TBC262177:TBC262196 TKY262177:TKY262196 TUU262177:TUU262196 UEQ262177:UEQ262196 UOM262177:UOM262196 UYI262177:UYI262196 VIE262177:VIE262196 VSA262177:VSA262196 WBW262177:WBW262196 WLS262177:WLS262196 WVO262177:WVO262196 GEI983023 JC327713:JC327732 SY327713:SY327732 ACU327713:ACU327732 AMQ327713:AMQ327732 AWM327713:AWM327732 BGI327713:BGI327732 BQE327713:BQE327732 CAA327713:CAA327732 CJW327713:CJW327732 CTS327713:CTS327732 DDO327713:DDO327732 DNK327713:DNK327732 DXG327713:DXG327732 EHC327713:EHC327732 EQY327713:EQY327732 FAU327713:FAU327732 FKQ327713:FKQ327732 FUM327713:FUM327732 GEI327713:GEI327732 GOE327713:GOE327732 GYA327713:GYA327732 HHW327713:HHW327732 HRS327713:HRS327732 IBO327713:IBO327732 ILK327713:ILK327732 IVG327713:IVG327732 JFC327713:JFC327732 JOY327713:JOY327732 JYU327713:JYU327732 KIQ327713:KIQ327732 KSM327713:KSM327732 LCI327713:LCI327732 LME327713:LME327732 LWA327713:LWA327732 MFW327713:MFW327732 MPS327713:MPS327732 MZO327713:MZO327732 NJK327713:NJK327732 NTG327713:NTG327732 ODC327713:ODC327732 OMY327713:OMY327732 OWU327713:OWU327732 PGQ327713:PGQ327732 PQM327713:PQM327732 QAI327713:QAI327732 QKE327713:QKE327732 QUA327713:QUA327732 RDW327713:RDW327732 RNS327713:RNS327732 RXO327713:RXO327732 SHK327713:SHK327732 SRG327713:SRG327732 TBC327713:TBC327732 TKY327713:TKY327732 TUU327713:TUU327732 UEQ327713:UEQ327732 UOM327713:UOM327732 UYI327713:UYI327732 VIE327713:VIE327732 VSA327713:VSA327732 WBW327713:WBW327732 WLS327713:WLS327732 WVO327713:WVO327732 GOE983023 JC393249:JC393268 SY393249:SY393268 ACU393249:ACU393268 AMQ393249:AMQ393268 AWM393249:AWM393268 BGI393249:BGI393268 BQE393249:BQE393268 CAA393249:CAA393268 CJW393249:CJW393268 CTS393249:CTS393268 DDO393249:DDO393268 DNK393249:DNK393268 DXG393249:DXG393268 EHC393249:EHC393268 EQY393249:EQY393268 FAU393249:FAU393268 FKQ393249:FKQ393268 FUM393249:FUM393268 GEI393249:GEI393268 GOE393249:GOE393268 GYA393249:GYA393268 HHW393249:HHW393268 HRS393249:HRS393268 IBO393249:IBO393268 ILK393249:ILK393268 IVG393249:IVG393268 JFC393249:JFC393268 JOY393249:JOY393268 JYU393249:JYU393268 KIQ393249:KIQ393268 KSM393249:KSM393268 LCI393249:LCI393268 LME393249:LME393268 LWA393249:LWA393268 MFW393249:MFW393268 MPS393249:MPS393268 MZO393249:MZO393268 NJK393249:NJK393268 NTG393249:NTG393268 ODC393249:ODC393268 OMY393249:OMY393268 OWU393249:OWU393268 PGQ393249:PGQ393268 PQM393249:PQM393268 QAI393249:QAI393268 QKE393249:QKE393268 QUA393249:QUA393268 RDW393249:RDW393268 RNS393249:RNS393268 RXO393249:RXO393268 SHK393249:SHK393268 SRG393249:SRG393268 TBC393249:TBC393268 TKY393249:TKY393268 TUU393249:TUU393268 UEQ393249:UEQ393268 UOM393249:UOM393268 UYI393249:UYI393268 VIE393249:VIE393268 VSA393249:VSA393268 WBW393249:WBW393268 WLS393249:WLS393268 WVO393249:WVO393268 GYA983023 JC458785:JC458804 SY458785:SY458804 ACU458785:ACU458804 AMQ458785:AMQ458804 AWM458785:AWM458804 BGI458785:BGI458804 BQE458785:BQE458804 CAA458785:CAA458804 CJW458785:CJW458804 CTS458785:CTS458804 DDO458785:DDO458804 DNK458785:DNK458804 DXG458785:DXG458804 EHC458785:EHC458804 EQY458785:EQY458804 FAU458785:FAU458804 FKQ458785:FKQ458804 FUM458785:FUM458804 GEI458785:GEI458804 GOE458785:GOE458804 GYA458785:GYA458804 HHW458785:HHW458804 HRS458785:HRS458804 IBO458785:IBO458804 ILK458785:ILK458804 IVG458785:IVG458804 JFC458785:JFC458804 JOY458785:JOY458804 JYU458785:JYU458804 KIQ458785:KIQ458804 KSM458785:KSM458804 LCI458785:LCI458804 LME458785:LME458804 LWA458785:LWA458804 MFW458785:MFW458804 MPS458785:MPS458804 MZO458785:MZO458804 NJK458785:NJK458804 NTG458785:NTG458804 ODC458785:ODC458804 OMY458785:OMY458804 OWU458785:OWU458804 PGQ458785:PGQ458804 PQM458785:PQM458804 QAI458785:QAI458804 QKE458785:QKE458804 QUA458785:QUA458804 RDW458785:RDW458804 RNS458785:RNS458804 RXO458785:RXO458804 SHK458785:SHK458804 SRG458785:SRG458804 TBC458785:TBC458804 TKY458785:TKY458804 TUU458785:TUU458804 UEQ458785:UEQ458804 UOM458785:UOM458804 UYI458785:UYI458804 VIE458785:VIE458804 VSA458785:VSA458804 WBW458785:WBW458804 WLS458785:WLS458804 WVO458785:WVO458804 HHW983023 JC524321:JC524340 SY524321:SY524340 ACU524321:ACU524340 AMQ524321:AMQ524340 AWM524321:AWM524340 BGI524321:BGI524340 BQE524321:BQE524340 CAA524321:CAA524340 CJW524321:CJW524340 CTS524321:CTS524340 DDO524321:DDO524340 DNK524321:DNK524340 DXG524321:DXG524340 EHC524321:EHC524340 EQY524321:EQY524340 FAU524321:FAU524340 FKQ524321:FKQ524340 FUM524321:FUM524340 GEI524321:GEI524340 GOE524321:GOE524340 GYA524321:GYA524340 HHW524321:HHW524340 HRS524321:HRS524340 IBO524321:IBO524340 ILK524321:ILK524340 IVG524321:IVG524340 JFC524321:JFC524340 JOY524321:JOY524340 JYU524321:JYU524340 KIQ524321:KIQ524340 KSM524321:KSM524340 LCI524321:LCI524340 LME524321:LME524340 LWA524321:LWA524340 MFW524321:MFW524340 MPS524321:MPS524340 MZO524321:MZO524340 NJK524321:NJK524340 NTG524321:NTG524340 ODC524321:ODC524340 OMY524321:OMY524340 OWU524321:OWU524340 PGQ524321:PGQ524340 PQM524321:PQM524340 QAI524321:QAI524340 QKE524321:QKE524340 QUA524321:QUA524340 RDW524321:RDW524340 RNS524321:RNS524340 RXO524321:RXO524340 SHK524321:SHK524340 SRG524321:SRG524340 TBC524321:TBC524340 TKY524321:TKY524340 TUU524321:TUU524340 UEQ524321:UEQ524340 UOM524321:UOM524340 UYI524321:UYI524340 VIE524321:VIE524340 VSA524321:VSA524340 WBW524321:WBW524340 WLS524321:WLS524340 WVO524321:WVO524340 HRS983023 JC589857:JC589876 SY589857:SY589876 ACU589857:ACU589876 AMQ589857:AMQ589876 AWM589857:AWM589876 BGI589857:BGI589876 BQE589857:BQE589876 CAA589857:CAA589876 CJW589857:CJW589876 CTS589857:CTS589876 DDO589857:DDO589876 DNK589857:DNK589876 DXG589857:DXG589876 EHC589857:EHC589876 EQY589857:EQY589876 FAU589857:FAU589876 FKQ589857:FKQ589876 FUM589857:FUM589876 GEI589857:GEI589876 GOE589857:GOE589876 GYA589857:GYA589876 HHW589857:HHW589876 HRS589857:HRS589876 IBO589857:IBO589876 ILK589857:ILK589876 IVG589857:IVG589876 JFC589857:JFC589876 JOY589857:JOY589876 JYU589857:JYU589876 KIQ589857:KIQ589876 KSM589857:KSM589876 LCI589857:LCI589876 LME589857:LME589876 LWA589857:LWA589876 MFW589857:MFW589876 MPS589857:MPS589876 MZO589857:MZO589876 NJK589857:NJK589876 NTG589857:NTG589876 ODC589857:ODC589876 OMY589857:OMY589876 OWU589857:OWU589876 PGQ589857:PGQ589876 PQM589857:PQM589876 QAI589857:QAI589876 QKE589857:QKE589876 QUA589857:QUA589876 RDW589857:RDW589876 RNS589857:RNS589876 RXO589857:RXO589876 SHK589857:SHK589876 SRG589857:SRG589876 TBC589857:TBC589876 TKY589857:TKY589876 TUU589857:TUU589876 UEQ589857:UEQ589876 UOM589857:UOM589876 UYI589857:UYI589876 VIE589857:VIE589876 VSA589857:VSA589876 WBW589857:WBW589876 WLS589857:WLS589876 WVO589857:WVO589876 IBO983023 JC655393:JC655412 SY655393:SY655412 ACU655393:ACU655412 AMQ655393:AMQ655412 AWM655393:AWM655412 BGI655393:BGI655412 BQE655393:BQE655412 CAA655393:CAA655412 CJW655393:CJW655412 CTS655393:CTS655412 DDO655393:DDO655412 DNK655393:DNK655412 DXG655393:DXG655412 EHC655393:EHC655412 EQY655393:EQY655412 FAU655393:FAU655412 FKQ655393:FKQ655412 FUM655393:FUM655412 GEI655393:GEI655412 GOE655393:GOE655412 GYA655393:GYA655412 HHW655393:HHW655412 HRS655393:HRS655412 IBO655393:IBO655412 ILK655393:ILK655412 IVG655393:IVG655412 JFC655393:JFC655412 JOY655393:JOY655412 JYU655393:JYU655412 KIQ655393:KIQ655412 KSM655393:KSM655412 LCI655393:LCI655412 LME655393:LME655412 LWA655393:LWA655412 MFW655393:MFW655412 MPS655393:MPS655412 MZO655393:MZO655412 NJK655393:NJK655412 NTG655393:NTG655412 ODC655393:ODC655412 OMY655393:OMY655412 OWU655393:OWU655412 PGQ655393:PGQ655412 PQM655393:PQM655412 QAI655393:QAI655412 QKE655393:QKE655412 QUA655393:QUA655412 RDW655393:RDW655412 RNS655393:RNS655412 RXO655393:RXO655412 SHK655393:SHK655412 SRG655393:SRG655412 TBC655393:TBC655412 TKY655393:TKY655412 TUU655393:TUU655412 UEQ655393:UEQ655412 UOM655393:UOM655412 UYI655393:UYI655412 VIE655393:VIE655412 VSA655393:VSA655412 WBW655393:WBW655412 WLS655393:WLS655412 WVO655393:WVO655412 ILK983023 JC720929:JC720948 SY720929:SY720948 ACU720929:ACU720948 AMQ720929:AMQ720948 AWM720929:AWM720948 BGI720929:BGI720948 BQE720929:BQE720948 CAA720929:CAA720948 CJW720929:CJW720948 CTS720929:CTS720948 DDO720929:DDO720948 DNK720929:DNK720948 DXG720929:DXG720948 EHC720929:EHC720948 EQY720929:EQY720948 FAU720929:FAU720948 FKQ720929:FKQ720948 FUM720929:FUM720948 GEI720929:GEI720948 GOE720929:GOE720948 GYA720929:GYA720948 HHW720929:HHW720948 HRS720929:HRS720948 IBO720929:IBO720948 ILK720929:ILK720948 IVG720929:IVG720948 JFC720929:JFC720948 JOY720929:JOY720948 JYU720929:JYU720948 KIQ720929:KIQ720948 KSM720929:KSM720948 LCI720929:LCI720948 LME720929:LME720948 LWA720929:LWA720948 MFW720929:MFW720948 MPS720929:MPS720948 MZO720929:MZO720948 NJK720929:NJK720948 NTG720929:NTG720948 ODC720929:ODC720948 OMY720929:OMY720948 OWU720929:OWU720948 PGQ720929:PGQ720948 PQM720929:PQM720948 QAI720929:QAI720948 QKE720929:QKE720948 QUA720929:QUA720948 RDW720929:RDW720948 RNS720929:RNS720948 RXO720929:RXO720948 SHK720929:SHK720948 SRG720929:SRG720948 TBC720929:TBC720948 TKY720929:TKY720948 TUU720929:TUU720948 UEQ720929:UEQ720948 UOM720929:UOM720948 UYI720929:UYI720948 VIE720929:VIE720948 VSA720929:VSA720948 WBW720929:WBW720948 WLS720929:WLS720948 WVO720929:WVO720948 IVG983023 JC786465:JC786484 SY786465:SY786484 ACU786465:ACU786484 AMQ786465:AMQ786484 AWM786465:AWM786484 BGI786465:BGI786484 BQE786465:BQE786484 CAA786465:CAA786484 CJW786465:CJW786484 CTS786465:CTS786484 DDO786465:DDO786484 DNK786465:DNK786484 DXG786465:DXG786484 EHC786465:EHC786484 EQY786465:EQY786484 FAU786465:FAU786484 FKQ786465:FKQ786484 FUM786465:FUM786484 GEI786465:GEI786484 GOE786465:GOE786484 GYA786465:GYA786484 HHW786465:HHW786484 HRS786465:HRS786484 IBO786465:IBO786484 ILK786465:ILK786484 IVG786465:IVG786484 JFC786465:JFC786484 JOY786465:JOY786484 JYU786465:JYU786484 KIQ786465:KIQ786484 KSM786465:KSM786484 LCI786465:LCI786484 LME786465:LME786484 LWA786465:LWA786484 MFW786465:MFW786484 MPS786465:MPS786484 MZO786465:MZO786484 NJK786465:NJK786484 NTG786465:NTG786484 ODC786465:ODC786484 OMY786465:OMY786484 OWU786465:OWU786484 PGQ786465:PGQ786484 PQM786465:PQM786484 QAI786465:QAI786484 QKE786465:QKE786484 QUA786465:QUA786484 RDW786465:RDW786484 RNS786465:RNS786484 RXO786465:RXO786484 SHK786465:SHK786484 SRG786465:SRG786484 TBC786465:TBC786484 TKY786465:TKY786484 TUU786465:TUU786484 UEQ786465:UEQ786484 UOM786465:UOM786484 UYI786465:UYI786484 VIE786465:VIE786484 VSA786465:VSA786484 WBW786465:WBW786484 WLS786465:WLS786484 WVO786465:WVO786484 JFC983023 JC852001:JC852020 SY852001:SY852020 ACU852001:ACU852020 AMQ852001:AMQ852020 AWM852001:AWM852020 BGI852001:BGI852020 BQE852001:BQE852020 CAA852001:CAA852020 CJW852001:CJW852020 CTS852001:CTS852020 DDO852001:DDO852020 DNK852001:DNK852020 DXG852001:DXG852020 EHC852001:EHC852020 EQY852001:EQY852020 FAU852001:FAU852020 FKQ852001:FKQ852020 FUM852001:FUM852020 GEI852001:GEI852020 GOE852001:GOE852020 GYA852001:GYA852020 HHW852001:HHW852020 HRS852001:HRS852020 IBO852001:IBO852020 ILK852001:ILK852020 IVG852001:IVG852020 JFC852001:JFC852020 JOY852001:JOY852020 JYU852001:JYU852020 KIQ852001:KIQ852020 KSM852001:KSM852020 LCI852001:LCI852020 LME852001:LME852020 LWA852001:LWA852020 MFW852001:MFW852020 MPS852001:MPS852020 MZO852001:MZO852020 NJK852001:NJK852020 NTG852001:NTG852020 ODC852001:ODC852020 OMY852001:OMY852020 OWU852001:OWU852020 PGQ852001:PGQ852020 PQM852001:PQM852020 QAI852001:QAI852020 QKE852001:QKE852020 QUA852001:QUA852020 RDW852001:RDW852020 RNS852001:RNS852020 RXO852001:RXO852020 SHK852001:SHK852020 SRG852001:SRG852020 TBC852001:TBC852020 TKY852001:TKY852020 TUU852001:TUU852020 UEQ852001:UEQ852020 UOM852001:UOM852020 UYI852001:UYI852020 VIE852001:VIE852020 VSA852001:VSA852020 WBW852001:WBW852020 WLS852001:WLS852020 WVO852001:WVO852020 JOY983023 JC917537:JC917556 SY917537:SY917556 ACU917537:ACU917556 AMQ917537:AMQ917556 AWM917537:AWM917556 BGI917537:BGI917556 BQE917537:BQE917556 CAA917537:CAA917556 CJW917537:CJW917556 CTS917537:CTS917556 DDO917537:DDO917556 DNK917537:DNK917556 DXG917537:DXG917556 EHC917537:EHC917556 EQY917537:EQY917556 FAU917537:FAU917556 FKQ917537:FKQ917556 FUM917537:FUM917556 GEI917537:GEI917556 GOE917537:GOE917556 GYA917537:GYA917556 HHW917537:HHW917556 HRS917537:HRS917556 IBO917537:IBO917556 ILK917537:ILK917556 IVG917537:IVG917556 JFC917537:JFC917556 JOY917537:JOY917556 JYU917537:JYU917556 KIQ917537:KIQ917556 KSM917537:KSM917556 LCI917537:LCI917556 LME917537:LME917556 LWA917537:LWA917556 MFW917537:MFW917556 MPS917537:MPS917556 MZO917537:MZO917556 NJK917537:NJK917556 NTG917537:NTG917556 ODC917537:ODC917556 OMY917537:OMY917556 OWU917537:OWU917556 PGQ917537:PGQ917556 PQM917537:PQM917556 QAI917537:QAI917556 QKE917537:QKE917556 QUA917537:QUA917556 RDW917537:RDW917556 RNS917537:RNS917556 RXO917537:RXO917556 SHK917537:SHK917556 SRG917537:SRG917556 TBC917537:TBC917556 TKY917537:TKY917556 TUU917537:TUU917556 UEQ917537:UEQ917556 UOM917537:UOM917556 UYI917537:UYI917556 VIE917537:VIE917556 VSA917537:VSA917556 WBW917537:WBW917556 WLS917537:WLS917556 WVO917537:WVO917556 JYU983023 JC983073:JC983092 SY983073:SY983092 ACU983073:ACU983092 AMQ983073:AMQ983092 AWM983073:AWM983092 BGI983073:BGI983092 BQE983073:BQE983092 CAA983073:CAA983092 CJW983073:CJW983092 CTS983073:CTS983092 DDO983073:DDO983092 DNK983073:DNK983092 DXG983073:DXG983092 EHC983073:EHC983092 EQY983073:EQY983092 FAU983073:FAU983092 FKQ983073:FKQ983092 FUM983073:FUM983092 GEI983073:GEI983092 GOE983073:GOE983092 GYA983073:GYA983092 HHW983073:HHW983092 HRS983073:HRS983092 IBO983073:IBO983092 ILK983073:ILK983092 IVG983073:IVG983092 JFC983073:JFC983092 JOY983073:JOY983092 JYU983073:JYU983092 KIQ983073:KIQ983092 KSM983073:KSM983092 LCI983073:LCI983092 LME983073:LME983092 LWA983073:LWA983092 MFW983073:MFW983092 MPS983073:MPS983092 MZO983073:MZO983092 NJK983073:NJK983092 NTG983073:NTG983092 ODC983073:ODC983092 OMY983073:OMY983092 OWU983073:OWU983092 PGQ983073:PGQ983092 PQM983073:PQM983092 QAI983073:QAI983092 QKE983073:QKE983092 QUA983073:QUA983092 RDW983073:RDW983092 RNS983073:RNS983092 RXO983073:RXO983092 SHK983073:SHK983092 SRG983073:SRG983092 TBC983073:TBC983092 TKY983073:TKY983092 TUU983073:TUU983092 UEQ983073:UEQ983092 UOM983073:UOM983092 UYI983073:UYI983092 VIE983073:VIE983092 VSA983073:VSA983092 WBW983073:WBW983092 WLS983073:WLS983092 WVO983073:WVO983092 WVO983023 JA25:JA28 SW25:SW28 ACS25:ACS28 AMO25:AMO28 AWK25:AWK28 BGG25:BGG28 BQC25:BQC28 BZY25:BZY28 CJU25:CJU28 CTQ25:CTQ28 DDM25:DDM28 DNI25:DNI28 DXE25:DXE28 EHA25:EHA28 EQW25:EQW28 FAS25:FAS28 FKO25:FKO28 FUK25:FUK28 GEG25:GEG28 GOC25:GOC28 GXY25:GXY28 HHU25:HHU28 HRQ25:HRQ28 IBM25:IBM28 ILI25:ILI28 IVE25:IVE28 JFA25:JFA28 JOW25:JOW28 JYS25:JYS28 KIO25:KIO28 KSK25:KSK28 LCG25:LCG28 LMC25:LMC28 LVY25:LVY28 MFU25:MFU28 MPQ25:MPQ28 MZM25:MZM28 NJI25:NJI28 NTE25:NTE28 ODA25:ODA28 OMW25:OMW28 OWS25:OWS28 PGO25:PGO28 PQK25:PQK28 QAG25:QAG28 QKC25:QKC28 QTY25:QTY28 RDU25:RDU28 RNQ25:RNQ28 RXM25:RXM28 SHI25:SHI28 SRE25:SRE28 TBA25:TBA28 TKW25:TKW28 TUS25:TUS28 UEO25:UEO28 UOK25:UOK28 UYG25:UYG28 VIC25:VIC28 VRY25:VRY28 WBU25:WBU28 WLQ25:WLQ28 WVM25:WVM28 KIQ983023 JA65529:JA65532 SW65529:SW65532 ACS65529:ACS65532 AMO65529:AMO65532 AWK65529:AWK65532 BGG65529:BGG65532 BQC65529:BQC65532 BZY65529:BZY65532 CJU65529:CJU65532 CTQ65529:CTQ65532 DDM65529:DDM65532 DNI65529:DNI65532 DXE65529:DXE65532 EHA65529:EHA65532 EQW65529:EQW65532 FAS65529:FAS65532 FKO65529:FKO65532 FUK65529:FUK65532 GEG65529:GEG65532 GOC65529:GOC65532 GXY65529:GXY65532 HHU65529:HHU65532 HRQ65529:HRQ65532 IBM65529:IBM65532 ILI65529:ILI65532 IVE65529:IVE65532 JFA65529:JFA65532 JOW65529:JOW65532 JYS65529:JYS65532 KIO65529:KIO65532 KSK65529:KSK65532 LCG65529:LCG65532 LMC65529:LMC65532 LVY65529:LVY65532 MFU65529:MFU65532 MPQ65529:MPQ65532 MZM65529:MZM65532 NJI65529:NJI65532 NTE65529:NTE65532 ODA65529:ODA65532 OMW65529:OMW65532 OWS65529:OWS65532 PGO65529:PGO65532 PQK65529:PQK65532 QAG65529:QAG65532 QKC65529:QKC65532 QTY65529:QTY65532 RDU65529:RDU65532 RNQ65529:RNQ65532 RXM65529:RXM65532 SHI65529:SHI65532 SRE65529:SRE65532 TBA65529:TBA65532 TKW65529:TKW65532 TUS65529:TUS65532 UEO65529:UEO65532 UOK65529:UOK65532 UYG65529:UYG65532 VIC65529:VIC65532 VRY65529:VRY65532 WBU65529:WBU65532 WLQ65529:WLQ65532 WVM65529:WVM65532 KSM983023 JA131065:JA131068 SW131065:SW131068 ACS131065:ACS131068 AMO131065:AMO131068 AWK131065:AWK131068 BGG131065:BGG131068 BQC131065:BQC131068 BZY131065:BZY131068 CJU131065:CJU131068 CTQ131065:CTQ131068 DDM131065:DDM131068 DNI131065:DNI131068 DXE131065:DXE131068 EHA131065:EHA131068 EQW131065:EQW131068 FAS131065:FAS131068 FKO131065:FKO131068 FUK131065:FUK131068 GEG131065:GEG131068 GOC131065:GOC131068 GXY131065:GXY131068 HHU131065:HHU131068 HRQ131065:HRQ131068 IBM131065:IBM131068 ILI131065:ILI131068 IVE131065:IVE131068 JFA131065:JFA131068 JOW131065:JOW131068 JYS131065:JYS131068 KIO131065:KIO131068 KSK131065:KSK131068 LCG131065:LCG131068 LMC131065:LMC131068 LVY131065:LVY131068 MFU131065:MFU131068 MPQ131065:MPQ131068 MZM131065:MZM131068 NJI131065:NJI131068 NTE131065:NTE131068 ODA131065:ODA131068 OMW131065:OMW131068 OWS131065:OWS131068 PGO131065:PGO131068 PQK131065:PQK131068 QAG131065:QAG131068 QKC131065:QKC131068 QTY131065:QTY131068 RDU131065:RDU131068 RNQ131065:RNQ131068 RXM131065:RXM131068 SHI131065:SHI131068 SRE131065:SRE131068 TBA131065:TBA131068 TKW131065:TKW131068 TUS131065:TUS131068 UEO131065:UEO131068 UOK131065:UOK131068 UYG131065:UYG131068 VIC131065:VIC131068 VRY131065:VRY131068 WBU131065:WBU131068 WLQ131065:WLQ131068 WVM131065:WVM131068 LCI983023 JA196601:JA196604 SW196601:SW196604 ACS196601:ACS196604 AMO196601:AMO196604 AWK196601:AWK196604 BGG196601:BGG196604 BQC196601:BQC196604 BZY196601:BZY196604 CJU196601:CJU196604 CTQ196601:CTQ196604 DDM196601:DDM196604 DNI196601:DNI196604 DXE196601:DXE196604 EHA196601:EHA196604 EQW196601:EQW196604 FAS196601:FAS196604 FKO196601:FKO196604 FUK196601:FUK196604 GEG196601:GEG196604 GOC196601:GOC196604 GXY196601:GXY196604 HHU196601:HHU196604 HRQ196601:HRQ196604 IBM196601:IBM196604 ILI196601:ILI196604 IVE196601:IVE196604 JFA196601:JFA196604 JOW196601:JOW196604 JYS196601:JYS196604 KIO196601:KIO196604 KSK196601:KSK196604 LCG196601:LCG196604 LMC196601:LMC196604 LVY196601:LVY196604 MFU196601:MFU196604 MPQ196601:MPQ196604 MZM196601:MZM196604 NJI196601:NJI196604 NTE196601:NTE196604 ODA196601:ODA196604 OMW196601:OMW196604 OWS196601:OWS196604 PGO196601:PGO196604 PQK196601:PQK196604 QAG196601:QAG196604 QKC196601:QKC196604 QTY196601:QTY196604 RDU196601:RDU196604 RNQ196601:RNQ196604 RXM196601:RXM196604 SHI196601:SHI196604 SRE196601:SRE196604 TBA196601:TBA196604 TKW196601:TKW196604 TUS196601:TUS196604 UEO196601:UEO196604 UOK196601:UOK196604 UYG196601:UYG196604 VIC196601:VIC196604 VRY196601:VRY196604 WBU196601:WBU196604 WLQ196601:WLQ196604 WVM196601:WVM196604 LME983023 JA262137:JA262140 SW262137:SW262140 ACS262137:ACS262140 AMO262137:AMO262140 AWK262137:AWK262140 BGG262137:BGG262140 BQC262137:BQC262140 BZY262137:BZY262140 CJU262137:CJU262140 CTQ262137:CTQ262140 DDM262137:DDM262140 DNI262137:DNI262140 DXE262137:DXE262140 EHA262137:EHA262140 EQW262137:EQW262140 FAS262137:FAS262140 FKO262137:FKO262140 FUK262137:FUK262140 GEG262137:GEG262140 GOC262137:GOC262140 GXY262137:GXY262140 HHU262137:HHU262140 HRQ262137:HRQ262140 IBM262137:IBM262140 ILI262137:ILI262140 IVE262137:IVE262140 JFA262137:JFA262140 JOW262137:JOW262140 JYS262137:JYS262140 KIO262137:KIO262140 KSK262137:KSK262140 LCG262137:LCG262140 LMC262137:LMC262140 LVY262137:LVY262140 MFU262137:MFU262140 MPQ262137:MPQ262140 MZM262137:MZM262140 NJI262137:NJI262140 NTE262137:NTE262140 ODA262137:ODA262140 OMW262137:OMW262140 OWS262137:OWS262140 PGO262137:PGO262140 PQK262137:PQK262140 QAG262137:QAG262140 QKC262137:QKC262140 QTY262137:QTY262140 RDU262137:RDU262140 RNQ262137:RNQ262140 RXM262137:RXM262140 SHI262137:SHI262140 SRE262137:SRE262140 TBA262137:TBA262140 TKW262137:TKW262140 TUS262137:TUS262140 UEO262137:UEO262140 UOK262137:UOK262140 UYG262137:UYG262140 VIC262137:VIC262140 VRY262137:VRY262140 WBU262137:WBU262140 WLQ262137:WLQ262140 WVM262137:WVM262140 LWA983023 JA327673:JA327676 SW327673:SW327676 ACS327673:ACS327676 AMO327673:AMO327676 AWK327673:AWK327676 BGG327673:BGG327676 BQC327673:BQC327676 BZY327673:BZY327676 CJU327673:CJU327676 CTQ327673:CTQ327676 DDM327673:DDM327676 DNI327673:DNI327676 DXE327673:DXE327676 EHA327673:EHA327676 EQW327673:EQW327676 FAS327673:FAS327676 FKO327673:FKO327676 FUK327673:FUK327676 GEG327673:GEG327676 GOC327673:GOC327676 GXY327673:GXY327676 HHU327673:HHU327676 HRQ327673:HRQ327676 IBM327673:IBM327676 ILI327673:ILI327676 IVE327673:IVE327676 JFA327673:JFA327676 JOW327673:JOW327676 JYS327673:JYS327676 KIO327673:KIO327676 KSK327673:KSK327676 LCG327673:LCG327676 LMC327673:LMC327676 LVY327673:LVY327676 MFU327673:MFU327676 MPQ327673:MPQ327676 MZM327673:MZM327676 NJI327673:NJI327676 NTE327673:NTE327676 ODA327673:ODA327676 OMW327673:OMW327676 OWS327673:OWS327676 PGO327673:PGO327676 PQK327673:PQK327676 QAG327673:QAG327676 QKC327673:QKC327676 QTY327673:QTY327676 RDU327673:RDU327676 RNQ327673:RNQ327676 RXM327673:RXM327676 SHI327673:SHI327676 SRE327673:SRE327676 TBA327673:TBA327676 TKW327673:TKW327676 TUS327673:TUS327676 UEO327673:UEO327676 UOK327673:UOK327676 UYG327673:UYG327676 VIC327673:VIC327676 VRY327673:VRY327676 WBU327673:WBU327676 WLQ327673:WLQ327676 WVM327673:WVM327676 MFW983023 JA393209:JA393212 SW393209:SW393212 ACS393209:ACS393212 AMO393209:AMO393212 AWK393209:AWK393212 BGG393209:BGG393212 BQC393209:BQC393212 BZY393209:BZY393212 CJU393209:CJU393212 CTQ393209:CTQ393212 DDM393209:DDM393212 DNI393209:DNI393212 DXE393209:DXE393212 EHA393209:EHA393212 EQW393209:EQW393212 FAS393209:FAS393212 FKO393209:FKO393212 FUK393209:FUK393212 GEG393209:GEG393212 GOC393209:GOC393212 GXY393209:GXY393212 HHU393209:HHU393212 HRQ393209:HRQ393212 IBM393209:IBM393212 ILI393209:ILI393212 IVE393209:IVE393212 JFA393209:JFA393212 JOW393209:JOW393212 JYS393209:JYS393212 KIO393209:KIO393212 KSK393209:KSK393212 LCG393209:LCG393212 LMC393209:LMC393212 LVY393209:LVY393212 MFU393209:MFU393212 MPQ393209:MPQ393212 MZM393209:MZM393212 NJI393209:NJI393212 NTE393209:NTE393212 ODA393209:ODA393212 OMW393209:OMW393212 OWS393209:OWS393212 PGO393209:PGO393212 PQK393209:PQK393212 QAG393209:QAG393212 QKC393209:QKC393212 QTY393209:QTY393212 RDU393209:RDU393212 RNQ393209:RNQ393212 RXM393209:RXM393212 SHI393209:SHI393212 SRE393209:SRE393212 TBA393209:TBA393212 TKW393209:TKW393212 TUS393209:TUS393212 UEO393209:UEO393212 UOK393209:UOK393212 UYG393209:UYG393212 VIC393209:VIC393212 VRY393209:VRY393212 WBU393209:WBU393212 WLQ393209:WLQ393212 WVM393209:WVM393212 MPS983023 JA458745:JA458748 SW458745:SW458748 ACS458745:ACS458748 AMO458745:AMO458748 AWK458745:AWK458748 BGG458745:BGG458748 BQC458745:BQC458748 BZY458745:BZY458748 CJU458745:CJU458748 CTQ458745:CTQ458748 DDM458745:DDM458748 DNI458745:DNI458748 DXE458745:DXE458748 EHA458745:EHA458748 EQW458745:EQW458748 FAS458745:FAS458748 FKO458745:FKO458748 FUK458745:FUK458748 GEG458745:GEG458748 GOC458745:GOC458748 GXY458745:GXY458748 HHU458745:HHU458748 HRQ458745:HRQ458748 IBM458745:IBM458748 ILI458745:ILI458748 IVE458745:IVE458748 JFA458745:JFA458748 JOW458745:JOW458748 JYS458745:JYS458748 KIO458745:KIO458748 KSK458745:KSK458748 LCG458745:LCG458748 LMC458745:LMC458748 LVY458745:LVY458748 MFU458745:MFU458748 MPQ458745:MPQ458748 MZM458745:MZM458748 NJI458745:NJI458748 NTE458745:NTE458748 ODA458745:ODA458748 OMW458745:OMW458748 OWS458745:OWS458748 PGO458745:PGO458748 PQK458745:PQK458748 QAG458745:QAG458748 QKC458745:QKC458748 QTY458745:QTY458748 RDU458745:RDU458748 RNQ458745:RNQ458748 RXM458745:RXM458748 SHI458745:SHI458748 SRE458745:SRE458748 TBA458745:TBA458748 TKW458745:TKW458748 TUS458745:TUS458748 UEO458745:UEO458748 UOK458745:UOK458748 UYG458745:UYG458748 VIC458745:VIC458748 VRY458745:VRY458748 WBU458745:WBU458748 WLQ458745:WLQ458748 WVM458745:WVM458748 MZO983023 JA524281:JA524284 SW524281:SW524284 ACS524281:ACS524284 AMO524281:AMO524284 AWK524281:AWK524284 BGG524281:BGG524284 BQC524281:BQC524284 BZY524281:BZY524284 CJU524281:CJU524284 CTQ524281:CTQ524284 DDM524281:DDM524284 DNI524281:DNI524284 DXE524281:DXE524284 EHA524281:EHA524284 EQW524281:EQW524284 FAS524281:FAS524284 FKO524281:FKO524284 FUK524281:FUK524284 GEG524281:GEG524284 GOC524281:GOC524284 GXY524281:GXY524284 HHU524281:HHU524284 HRQ524281:HRQ524284 IBM524281:IBM524284 ILI524281:ILI524284 IVE524281:IVE524284 JFA524281:JFA524284 JOW524281:JOW524284 JYS524281:JYS524284 KIO524281:KIO524284 KSK524281:KSK524284 LCG524281:LCG524284 LMC524281:LMC524284 LVY524281:LVY524284 MFU524281:MFU524284 MPQ524281:MPQ524284 MZM524281:MZM524284 NJI524281:NJI524284 NTE524281:NTE524284 ODA524281:ODA524284 OMW524281:OMW524284 OWS524281:OWS524284 PGO524281:PGO524284 PQK524281:PQK524284 QAG524281:QAG524284 QKC524281:QKC524284 QTY524281:QTY524284 RDU524281:RDU524284 RNQ524281:RNQ524284 RXM524281:RXM524284 SHI524281:SHI524284 SRE524281:SRE524284 TBA524281:TBA524284 TKW524281:TKW524284 TUS524281:TUS524284 UEO524281:UEO524284 UOK524281:UOK524284 UYG524281:UYG524284 VIC524281:VIC524284 VRY524281:VRY524284 WBU524281:WBU524284 WLQ524281:WLQ524284 WVM524281:WVM524284 NJK983023 JA589817:JA589820 SW589817:SW589820 ACS589817:ACS589820 AMO589817:AMO589820 AWK589817:AWK589820 BGG589817:BGG589820 BQC589817:BQC589820 BZY589817:BZY589820 CJU589817:CJU589820 CTQ589817:CTQ589820 DDM589817:DDM589820 DNI589817:DNI589820 DXE589817:DXE589820 EHA589817:EHA589820 EQW589817:EQW589820 FAS589817:FAS589820 FKO589817:FKO589820 FUK589817:FUK589820 GEG589817:GEG589820 GOC589817:GOC589820 GXY589817:GXY589820 HHU589817:HHU589820 HRQ589817:HRQ589820 IBM589817:IBM589820 ILI589817:ILI589820 IVE589817:IVE589820 JFA589817:JFA589820 JOW589817:JOW589820 JYS589817:JYS589820 KIO589817:KIO589820 KSK589817:KSK589820 LCG589817:LCG589820 LMC589817:LMC589820 LVY589817:LVY589820 MFU589817:MFU589820 MPQ589817:MPQ589820 MZM589817:MZM589820 NJI589817:NJI589820 NTE589817:NTE589820 ODA589817:ODA589820 OMW589817:OMW589820 OWS589817:OWS589820 PGO589817:PGO589820 PQK589817:PQK589820 QAG589817:QAG589820 QKC589817:QKC589820 QTY589817:QTY589820 RDU589817:RDU589820 RNQ589817:RNQ589820 RXM589817:RXM589820 SHI589817:SHI589820 SRE589817:SRE589820 TBA589817:TBA589820 TKW589817:TKW589820 TUS589817:TUS589820 UEO589817:UEO589820 UOK589817:UOK589820 UYG589817:UYG589820 VIC589817:VIC589820 VRY589817:VRY589820 WBU589817:WBU589820 WLQ589817:WLQ589820 WVM589817:WVM589820 NTG983023 JA655353:JA655356 SW655353:SW655356 ACS655353:ACS655356 AMO655353:AMO655356 AWK655353:AWK655356 BGG655353:BGG655356 BQC655353:BQC655356 BZY655353:BZY655356 CJU655353:CJU655356 CTQ655353:CTQ655356 DDM655353:DDM655356 DNI655353:DNI655356 DXE655353:DXE655356 EHA655353:EHA655356 EQW655353:EQW655356 FAS655353:FAS655356 FKO655353:FKO655356 FUK655353:FUK655356 GEG655353:GEG655356 GOC655353:GOC655356 GXY655353:GXY655356 HHU655353:HHU655356 HRQ655353:HRQ655356 IBM655353:IBM655356 ILI655353:ILI655356 IVE655353:IVE655356 JFA655353:JFA655356 JOW655353:JOW655356 JYS655353:JYS655356 KIO655353:KIO655356 KSK655353:KSK655356 LCG655353:LCG655356 LMC655353:LMC655356 LVY655353:LVY655356 MFU655353:MFU655356 MPQ655353:MPQ655356 MZM655353:MZM655356 NJI655353:NJI655356 NTE655353:NTE655356 ODA655353:ODA655356 OMW655353:OMW655356 OWS655353:OWS655356 PGO655353:PGO655356 PQK655353:PQK655356 QAG655353:QAG655356 QKC655353:QKC655356 QTY655353:QTY655356 RDU655353:RDU655356 RNQ655353:RNQ655356 RXM655353:RXM655356 SHI655353:SHI655356 SRE655353:SRE655356 TBA655353:TBA655356 TKW655353:TKW655356 TUS655353:TUS655356 UEO655353:UEO655356 UOK655353:UOK655356 UYG655353:UYG655356 VIC655353:VIC655356 VRY655353:VRY655356 WBU655353:WBU655356 WLQ655353:WLQ655356 WVM655353:WVM655356 ODC983023 JA720889:JA720892 SW720889:SW720892 ACS720889:ACS720892 AMO720889:AMO720892 AWK720889:AWK720892 BGG720889:BGG720892 BQC720889:BQC720892 BZY720889:BZY720892 CJU720889:CJU720892 CTQ720889:CTQ720892 DDM720889:DDM720892 DNI720889:DNI720892 DXE720889:DXE720892 EHA720889:EHA720892 EQW720889:EQW720892 FAS720889:FAS720892 FKO720889:FKO720892 FUK720889:FUK720892 GEG720889:GEG720892 GOC720889:GOC720892 GXY720889:GXY720892 HHU720889:HHU720892 HRQ720889:HRQ720892 IBM720889:IBM720892 ILI720889:ILI720892 IVE720889:IVE720892 JFA720889:JFA720892 JOW720889:JOW720892 JYS720889:JYS720892 KIO720889:KIO720892 KSK720889:KSK720892 LCG720889:LCG720892 LMC720889:LMC720892 LVY720889:LVY720892 MFU720889:MFU720892 MPQ720889:MPQ720892 MZM720889:MZM720892 NJI720889:NJI720892 NTE720889:NTE720892 ODA720889:ODA720892 OMW720889:OMW720892 OWS720889:OWS720892 PGO720889:PGO720892 PQK720889:PQK720892 QAG720889:QAG720892 QKC720889:QKC720892 QTY720889:QTY720892 RDU720889:RDU720892 RNQ720889:RNQ720892 RXM720889:RXM720892 SHI720889:SHI720892 SRE720889:SRE720892 TBA720889:TBA720892 TKW720889:TKW720892 TUS720889:TUS720892 UEO720889:UEO720892 UOK720889:UOK720892 UYG720889:UYG720892 VIC720889:VIC720892 VRY720889:VRY720892 WBU720889:WBU720892 WLQ720889:WLQ720892 WVM720889:WVM720892 OMY983023 JA786425:JA786428 SW786425:SW786428 ACS786425:ACS786428 AMO786425:AMO786428 AWK786425:AWK786428 BGG786425:BGG786428 BQC786425:BQC786428 BZY786425:BZY786428 CJU786425:CJU786428 CTQ786425:CTQ786428 DDM786425:DDM786428 DNI786425:DNI786428 DXE786425:DXE786428 EHA786425:EHA786428 EQW786425:EQW786428 FAS786425:FAS786428 FKO786425:FKO786428 FUK786425:FUK786428 GEG786425:GEG786428 GOC786425:GOC786428 GXY786425:GXY786428 HHU786425:HHU786428 HRQ786425:HRQ786428 IBM786425:IBM786428 ILI786425:ILI786428 IVE786425:IVE786428 JFA786425:JFA786428 JOW786425:JOW786428 JYS786425:JYS786428 KIO786425:KIO786428 KSK786425:KSK786428 LCG786425:LCG786428 LMC786425:LMC786428 LVY786425:LVY786428 MFU786425:MFU786428 MPQ786425:MPQ786428 MZM786425:MZM786428 NJI786425:NJI786428 NTE786425:NTE786428 ODA786425:ODA786428 OMW786425:OMW786428 OWS786425:OWS786428 PGO786425:PGO786428 PQK786425:PQK786428 QAG786425:QAG786428 QKC786425:QKC786428 QTY786425:QTY786428 RDU786425:RDU786428 RNQ786425:RNQ786428 RXM786425:RXM786428 SHI786425:SHI786428 SRE786425:SRE786428 TBA786425:TBA786428 TKW786425:TKW786428 TUS786425:TUS786428 UEO786425:UEO786428 UOK786425:UOK786428 UYG786425:UYG786428 VIC786425:VIC786428 VRY786425:VRY786428 WBU786425:WBU786428 WLQ786425:WLQ786428 WVM786425:WVM786428 OWU983023 JA851961:JA851964 SW851961:SW851964 ACS851961:ACS851964 AMO851961:AMO851964 AWK851961:AWK851964 BGG851961:BGG851964 BQC851961:BQC851964 BZY851961:BZY851964 CJU851961:CJU851964 CTQ851961:CTQ851964 DDM851961:DDM851964 DNI851961:DNI851964 DXE851961:DXE851964 EHA851961:EHA851964 EQW851961:EQW851964 FAS851961:FAS851964 FKO851961:FKO851964 FUK851961:FUK851964 GEG851961:GEG851964 GOC851961:GOC851964 GXY851961:GXY851964 HHU851961:HHU851964 HRQ851961:HRQ851964 IBM851961:IBM851964 ILI851961:ILI851964 IVE851961:IVE851964 JFA851961:JFA851964 JOW851961:JOW851964 JYS851961:JYS851964 KIO851961:KIO851964 KSK851961:KSK851964 LCG851961:LCG851964 LMC851961:LMC851964 LVY851961:LVY851964 MFU851961:MFU851964 MPQ851961:MPQ851964 MZM851961:MZM851964 NJI851961:NJI851964 NTE851961:NTE851964 ODA851961:ODA851964 OMW851961:OMW851964 OWS851961:OWS851964 PGO851961:PGO851964 PQK851961:PQK851964 QAG851961:QAG851964 QKC851961:QKC851964 QTY851961:QTY851964 RDU851961:RDU851964 RNQ851961:RNQ851964 RXM851961:RXM851964 SHI851961:SHI851964 SRE851961:SRE851964 TBA851961:TBA851964 TKW851961:TKW851964 TUS851961:TUS851964 UEO851961:UEO851964 UOK851961:UOK851964 UYG851961:UYG851964 VIC851961:VIC851964 VRY851961:VRY851964 WBU851961:WBU851964 WLQ851961:WLQ851964 WVM851961:WVM851964 PGQ983023 JA917497:JA917500 SW917497:SW917500 ACS917497:ACS917500 AMO917497:AMO917500 AWK917497:AWK917500 BGG917497:BGG917500 BQC917497:BQC917500 BZY917497:BZY917500 CJU917497:CJU917500 CTQ917497:CTQ917500 DDM917497:DDM917500 DNI917497:DNI917500 DXE917497:DXE917500 EHA917497:EHA917500 EQW917497:EQW917500 FAS917497:FAS917500 FKO917497:FKO917500 FUK917497:FUK917500 GEG917497:GEG917500 GOC917497:GOC917500 GXY917497:GXY917500 HHU917497:HHU917500 HRQ917497:HRQ917500 IBM917497:IBM917500 ILI917497:ILI917500 IVE917497:IVE917500 JFA917497:JFA917500 JOW917497:JOW917500 JYS917497:JYS917500 KIO917497:KIO917500 KSK917497:KSK917500 LCG917497:LCG917500 LMC917497:LMC917500 LVY917497:LVY917500 MFU917497:MFU917500 MPQ917497:MPQ917500 MZM917497:MZM917500 NJI917497:NJI917500 NTE917497:NTE917500 ODA917497:ODA917500 OMW917497:OMW917500 OWS917497:OWS917500 PGO917497:PGO917500 PQK917497:PQK917500 QAG917497:QAG917500 QKC917497:QKC917500 QTY917497:QTY917500 RDU917497:RDU917500 RNQ917497:RNQ917500 RXM917497:RXM917500 SHI917497:SHI917500 SRE917497:SRE917500 TBA917497:TBA917500 TKW917497:TKW917500 TUS917497:TUS917500 UEO917497:UEO917500 UOK917497:UOK917500 UYG917497:UYG917500 VIC917497:VIC917500 VRY917497:VRY917500 WBU917497:WBU917500 WLQ917497:WLQ917500 WVM917497:WVM917500 PQM983023 JA983033:JA983036 SW983033:SW983036 ACS983033:ACS983036 AMO983033:AMO983036 AWK983033:AWK983036 BGG983033:BGG983036 BQC983033:BQC983036 BZY983033:BZY983036 CJU983033:CJU983036 CTQ983033:CTQ983036 DDM983033:DDM983036 DNI983033:DNI983036 DXE983033:DXE983036 EHA983033:EHA983036 EQW983033:EQW983036 FAS983033:FAS983036 FKO983033:FKO983036 FUK983033:FUK983036 GEG983033:GEG983036 GOC983033:GOC983036 GXY983033:GXY983036 HHU983033:HHU983036 HRQ983033:HRQ983036 IBM983033:IBM983036 ILI983033:ILI983036 IVE983033:IVE983036 JFA983033:JFA983036 JOW983033:JOW983036 JYS983033:JYS983036 KIO983033:KIO983036 KSK983033:KSK983036 LCG983033:LCG983036 LMC983033:LMC983036 LVY983033:LVY983036 MFU983033:MFU983036 MPQ983033:MPQ983036 MZM983033:MZM983036 NJI983033:NJI983036 NTE983033:NTE983036 ODA983033:ODA983036 OMW983033:OMW983036 OWS983033:OWS983036 PGO983033:PGO983036 PQK983033:PQK983036 QAG983033:QAG983036 QKC983033:QKC983036 QTY983033:QTY983036 RDU983033:RDU983036 RNQ983033:RNQ983036 RXM983033:RXM983036 SHI983033:SHI983036 SRE983033:SRE983036 TBA983033:TBA983036 TKW983033:TKW983036 TUS983033:TUS983036 UEO983033:UEO983036 UOK983033:UOK983036 UYG983033:UYG983036 VIC983033:VIC983036 VRY983033:VRY983036 WBU983033:WBU983036 WLQ983033:WLQ983036 WVM983033:WVM983036 QAI983023 JA30:JA33 SW30:SW33 ACS30:ACS33 AMO30:AMO33 AWK30:AWK33 BGG30:BGG33 BQC30:BQC33 BZY30:BZY33 CJU30:CJU33 CTQ30:CTQ33 DDM30:DDM33 DNI30:DNI33 DXE30:DXE33 EHA30:EHA33 EQW30:EQW33 FAS30:FAS33 FKO30:FKO33 FUK30:FUK33 GEG30:GEG33 GOC30:GOC33 GXY30:GXY33 HHU30:HHU33 HRQ30:HRQ33 IBM30:IBM33 ILI30:ILI33 IVE30:IVE33 JFA30:JFA33 JOW30:JOW33 JYS30:JYS33 KIO30:KIO33 KSK30:KSK33 LCG30:LCG33 LMC30:LMC33 LVY30:LVY33 MFU30:MFU33 MPQ30:MPQ33 MZM30:MZM33 NJI30:NJI33 NTE30:NTE33 ODA30:ODA33 OMW30:OMW33 OWS30:OWS33 PGO30:PGO33 PQK30:PQK33 QAG30:QAG33 QKC30:QKC33 QTY30:QTY33 RDU30:RDU33 RNQ30:RNQ33 RXM30:RXM33 SHI30:SHI33 SRE30:SRE33 TBA30:TBA33 TKW30:TKW33 TUS30:TUS33 UEO30:UEO33 UOK30:UOK33 UYG30:UYG33 VIC30:VIC33 VRY30:VRY33 WBU30:WBU33 WLQ30:WLQ33 WVM30:WVM33 QKE983023 JA65534:JA65537 SW65534:SW65537 ACS65534:ACS65537 AMO65534:AMO65537 AWK65534:AWK65537 BGG65534:BGG65537 BQC65534:BQC65537 BZY65534:BZY65537 CJU65534:CJU65537 CTQ65534:CTQ65537 DDM65534:DDM65537 DNI65534:DNI65537 DXE65534:DXE65537 EHA65534:EHA65537 EQW65534:EQW65537 FAS65534:FAS65537 FKO65534:FKO65537 FUK65534:FUK65537 GEG65534:GEG65537 GOC65534:GOC65537 GXY65534:GXY65537 HHU65534:HHU65537 HRQ65534:HRQ65537 IBM65534:IBM65537 ILI65534:ILI65537 IVE65534:IVE65537 JFA65534:JFA65537 JOW65534:JOW65537 JYS65534:JYS65537 KIO65534:KIO65537 KSK65534:KSK65537 LCG65534:LCG65537 LMC65534:LMC65537 LVY65534:LVY65537 MFU65534:MFU65537 MPQ65534:MPQ65537 MZM65534:MZM65537 NJI65534:NJI65537 NTE65534:NTE65537 ODA65534:ODA65537 OMW65534:OMW65537 OWS65534:OWS65537 PGO65534:PGO65537 PQK65534:PQK65537 QAG65534:QAG65537 QKC65534:QKC65537 QTY65534:QTY65537 RDU65534:RDU65537 RNQ65534:RNQ65537 RXM65534:RXM65537 SHI65534:SHI65537 SRE65534:SRE65537 TBA65534:TBA65537 TKW65534:TKW65537 TUS65534:TUS65537 UEO65534:UEO65537 UOK65534:UOK65537 UYG65534:UYG65537 VIC65534:VIC65537 VRY65534:VRY65537 WBU65534:WBU65537 WLQ65534:WLQ65537 WVM65534:WVM65537 QUA983023 JA131070:JA131073 SW131070:SW131073 ACS131070:ACS131073 AMO131070:AMO131073 AWK131070:AWK131073 BGG131070:BGG131073 BQC131070:BQC131073 BZY131070:BZY131073 CJU131070:CJU131073 CTQ131070:CTQ131073 DDM131070:DDM131073 DNI131070:DNI131073 DXE131070:DXE131073 EHA131070:EHA131073 EQW131070:EQW131073 FAS131070:FAS131073 FKO131070:FKO131073 FUK131070:FUK131073 GEG131070:GEG131073 GOC131070:GOC131073 GXY131070:GXY131073 HHU131070:HHU131073 HRQ131070:HRQ131073 IBM131070:IBM131073 ILI131070:ILI131073 IVE131070:IVE131073 JFA131070:JFA131073 JOW131070:JOW131073 JYS131070:JYS131073 KIO131070:KIO131073 KSK131070:KSK131073 LCG131070:LCG131073 LMC131070:LMC131073 LVY131070:LVY131073 MFU131070:MFU131073 MPQ131070:MPQ131073 MZM131070:MZM131073 NJI131070:NJI131073 NTE131070:NTE131073 ODA131070:ODA131073 OMW131070:OMW131073 OWS131070:OWS131073 PGO131070:PGO131073 PQK131070:PQK131073 QAG131070:QAG131073 QKC131070:QKC131073 QTY131070:QTY131073 RDU131070:RDU131073 RNQ131070:RNQ131073 RXM131070:RXM131073 SHI131070:SHI131073 SRE131070:SRE131073 TBA131070:TBA131073 TKW131070:TKW131073 TUS131070:TUS131073 UEO131070:UEO131073 UOK131070:UOK131073 UYG131070:UYG131073 VIC131070:VIC131073 VRY131070:VRY131073 WBU131070:WBU131073 WLQ131070:WLQ131073 WVM131070:WVM131073 RDW983023 JA196606:JA196609 SW196606:SW196609 ACS196606:ACS196609 AMO196606:AMO196609 AWK196606:AWK196609 BGG196606:BGG196609 BQC196606:BQC196609 BZY196606:BZY196609 CJU196606:CJU196609 CTQ196606:CTQ196609 DDM196606:DDM196609 DNI196606:DNI196609 DXE196606:DXE196609 EHA196606:EHA196609 EQW196606:EQW196609 FAS196606:FAS196609 FKO196606:FKO196609 FUK196606:FUK196609 GEG196606:GEG196609 GOC196606:GOC196609 GXY196606:GXY196609 HHU196606:HHU196609 HRQ196606:HRQ196609 IBM196606:IBM196609 ILI196606:ILI196609 IVE196606:IVE196609 JFA196606:JFA196609 JOW196606:JOW196609 JYS196606:JYS196609 KIO196606:KIO196609 KSK196606:KSK196609 LCG196606:LCG196609 LMC196606:LMC196609 LVY196606:LVY196609 MFU196606:MFU196609 MPQ196606:MPQ196609 MZM196606:MZM196609 NJI196606:NJI196609 NTE196606:NTE196609 ODA196606:ODA196609 OMW196606:OMW196609 OWS196606:OWS196609 PGO196606:PGO196609 PQK196606:PQK196609 QAG196606:QAG196609 QKC196606:QKC196609 QTY196606:QTY196609 RDU196606:RDU196609 RNQ196606:RNQ196609 RXM196606:RXM196609 SHI196606:SHI196609 SRE196606:SRE196609 TBA196606:TBA196609 TKW196606:TKW196609 TUS196606:TUS196609 UEO196606:UEO196609 UOK196606:UOK196609 UYG196606:UYG196609 VIC196606:VIC196609 VRY196606:VRY196609 WBU196606:WBU196609 WLQ196606:WLQ196609 WVM196606:WVM196609 RNS983023 JA262142:JA262145 SW262142:SW262145 ACS262142:ACS262145 AMO262142:AMO262145 AWK262142:AWK262145 BGG262142:BGG262145 BQC262142:BQC262145 BZY262142:BZY262145 CJU262142:CJU262145 CTQ262142:CTQ262145 DDM262142:DDM262145 DNI262142:DNI262145 DXE262142:DXE262145 EHA262142:EHA262145 EQW262142:EQW262145 FAS262142:FAS262145 FKO262142:FKO262145 FUK262142:FUK262145 GEG262142:GEG262145 GOC262142:GOC262145 GXY262142:GXY262145 HHU262142:HHU262145 HRQ262142:HRQ262145 IBM262142:IBM262145 ILI262142:ILI262145 IVE262142:IVE262145 JFA262142:JFA262145 JOW262142:JOW262145 JYS262142:JYS262145 KIO262142:KIO262145 KSK262142:KSK262145 LCG262142:LCG262145 LMC262142:LMC262145 LVY262142:LVY262145 MFU262142:MFU262145 MPQ262142:MPQ262145 MZM262142:MZM262145 NJI262142:NJI262145 NTE262142:NTE262145 ODA262142:ODA262145 OMW262142:OMW262145 OWS262142:OWS262145 PGO262142:PGO262145 PQK262142:PQK262145 QAG262142:QAG262145 QKC262142:QKC262145 QTY262142:QTY262145 RDU262142:RDU262145 RNQ262142:RNQ262145 RXM262142:RXM262145 SHI262142:SHI262145 SRE262142:SRE262145 TBA262142:TBA262145 TKW262142:TKW262145 TUS262142:TUS262145 UEO262142:UEO262145 UOK262142:UOK262145 UYG262142:UYG262145 VIC262142:VIC262145 VRY262142:VRY262145 WBU262142:WBU262145 WLQ262142:WLQ262145 WVM262142:WVM262145 RXO983023 JA327678:JA327681 SW327678:SW327681 ACS327678:ACS327681 AMO327678:AMO327681 AWK327678:AWK327681 BGG327678:BGG327681 BQC327678:BQC327681 BZY327678:BZY327681 CJU327678:CJU327681 CTQ327678:CTQ327681 DDM327678:DDM327681 DNI327678:DNI327681 DXE327678:DXE327681 EHA327678:EHA327681 EQW327678:EQW327681 FAS327678:FAS327681 FKO327678:FKO327681 FUK327678:FUK327681 GEG327678:GEG327681 GOC327678:GOC327681 GXY327678:GXY327681 HHU327678:HHU327681 HRQ327678:HRQ327681 IBM327678:IBM327681 ILI327678:ILI327681 IVE327678:IVE327681 JFA327678:JFA327681 JOW327678:JOW327681 JYS327678:JYS327681 KIO327678:KIO327681 KSK327678:KSK327681 LCG327678:LCG327681 LMC327678:LMC327681 LVY327678:LVY327681 MFU327678:MFU327681 MPQ327678:MPQ327681 MZM327678:MZM327681 NJI327678:NJI327681 NTE327678:NTE327681 ODA327678:ODA327681 OMW327678:OMW327681 OWS327678:OWS327681 PGO327678:PGO327681 PQK327678:PQK327681 QAG327678:QAG327681 QKC327678:QKC327681 QTY327678:QTY327681 RDU327678:RDU327681 RNQ327678:RNQ327681 RXM327678:RXM327681 SHI327678:SHI327681 SRE327678:SRE327681 TBA327678:TBA327681 TKW327678:TKW327681 TUS327678:TUS327681 UEO327678:UEO327681 UOK327678:UOK327681 UYG327678:UYG327681 VIC327678:VIC327681 VRY327678:VRY327681 WBU327678:WBU327681 WLQ327678:WLQ327681 WVM327678:WVM327681 SHK983023 JA393214:JA393217 SW393214:SW393217 ACS393214:ACS393217 AMO393214:AMO393217 AWK393214:AWK393217 BGG393214:BGG393217 BQC393214:BQC393217 BZY393214:BZY393217 CJU393214:CJU393217 CTQ393214:CTQ393217 DDM393214:DDM393217 DNI393214:DNI393217 DXE393214:DXE393217 EHA393214:EHA393217 EQW393214:EQW393217 FAS393214:FAS393217 FKO393214:FKO393217 FUK393214:FUK393217 GEG393214:GEG393217 GOC393214:GOC393217 GXY393214:GXY393217 HHU393214:HHU393217 HRQ393214:HRQ393217 IBM393214:IBM393217 ILI393214:ILI393217 IVE393214:IVE393217 JFA393214:JFA393217 JOW393214:JOW393217 JYS393214:JYS393217 KIO393214:KIO393217 KSK393214:KSK393217 LCG393214:LCG393217 LMC393214:LMC393217 LVY393214:LVY393217 MFU393214:MFU393217 MPQ393214:MPQ393217 MZM393214:MZM393217 NJI393214:NJI393217 NTE393214:NTE393217 ODA393214:ODA393217 OMW393214:OMW393217 OWS393214:OWS393217 PGO393214:PGO393217 PQK393214:PQK393217 QAG393214:QAG393217 QKC393214:QKC393217 QTY393214:QTY393217 RDU393214:RDU393217 RNQ393214:RNQ393217 RXM393214:RXM393217 SHI393214:SHI393217 SRE393214:SRE393217 TBA393214:TBA393217 TKW393214:TKW393217 TUS393214:TUS393217 UEO393214:UEO393217 UOK393214:UOK393217 UYG393214:UYG393217 VIC393214:VIC393217 VRY393214:VRY393217 WBU393214:WBU393217 WLQ393214:WLQ393217 WVM393214:WVM393217 SRG983023 JA458750:JA458753 SW458750:SW458753 ACS458750:ACS458753 AMO458750:AMO458753 AWK458750:AWK458753 BGG458750:BGG458753 BQC458750:BQC458753 BZY458750:BZY458753 CJU458750:CJU458753 CTQ458750:CTQ458753 DDM458750:DDM458753 DNI458750:DNI458753 DXE458750:DXE458753 EHA458750:EHA458753 EQW458750:EQW458753 FAS458750:FAS458753 FKO458750:FKO458753 FUK458750:FUK458753 GEG458750:GEG458753 GOC458750:GOC458753 GXY458750:GXY458753 HHU458750:HHU458753 HRQ458750:HRQ458753 IBM458750:IBM458753 ILI458750:ILI458753 IVE458750:IVE458753 JFA458750:JFA458753 JOW458750:JOW458753 JYS458750:JYS458753 KIO458750:KIO458753 KSK458750:KSK458753 LCG458750:LCG458753 LMC458750:LMC458753 LVY458750:LVY458753 MFU458750:MFU458753 MPQ458750:MPQ458753 MZM458750:MZM458753 NJI458750:NJI458753 NTE458750:NTE458753 ODA458750:ODA458753 OMW458750:OMW458753 OWS458750:OWS458753 PGO458750:PGO458753 PQK458750:PQK458753 QAG458750:QAG458753 QKC458750:QKC458753 QTY458750:QTY458753 RDU458750:RDU458753 RNQ458750:RNQ458753 RXM458750:RXM458753 SHI458750:SHI458753 SRE458750:SRE458753 TBA458750:TBA458753 TKW458750:TKW458753 TUS458750:TUS458753 UEO458750:UEO458753 UOK458750:UOK458753 UYG458750:UYG458753 VIC458750:VIC458753 VRY458750:VRY458753 WBU458750:WBU458753 WLQ458750:WLQ458753 WVM458750:WVM458753 TBC983023 JA524286:JA524289 SW524286:SW524289 ACS524286:ACS524289 AMO524286:AMO524289 AWK524286:AWK524289 BGG524286:BGG524289 BQC524286:BQC524289 BZY524286:BZY524289 CJU524286:CJU524289 CTQ524286:CTQ524289 DDM524286:DDM524289 DNI524286:DNI524289 DXE524286:DXE524289 EHA524286:EHA524289 EQW524286:EQW524289 FAS524286:FAS524289 FKO524286:FKO524289 FUK524286:FUK524289 GEG524286:GEG524289 GOC524286:GOC524289 GXY524286:GXY524289 HHU524286:HHU524289 HRQ524286:HRQ524289 IBM524286:IBM524289 ILI524286:ILI524289 IVE524286:IVE524289 JFA524286:JFA524289 JOW524286:JOW524289 JYS524286:JYS524289 KIO524286:KIO524289 KSK524286:KSK524289 LCG524286:LCG524289 LMC524286:LMC524289 LVY524286:LVY524289 MFU524286:MFU524289 MPQ524286:MPQ524289 MZM524286:MZM524289 NJI524286:NJI524289 NTE524286:NTE524289 ODA524286:ODA524289 OMW524286:OMW524289 OWS524286:OWS524289 PGO524286:PGO524289 PQK524286:PQK524289 QAG524286:QAG524289 QKC524286:QKC524289 QTY524286:QTY524289 RDU524286:RDU524289 RNQ524286:RNQ524289 RXM524286:RXM524289 SHI524286:SHI524289 SRE524286:SRE524289 TBA524286:TBA524289 TKW524286:TKW524289 TUS524286:TUS524289 UEO524286:UEO524289 UOK524286:UOK524289 UYG524286:UYG524289 VIC524286:VIC524289 VRY524286:VRY524289 WBU524286:WBU524289 WLQ524286:WLQ524289 WVM524286:WVM524289 TKY983023 JA589822:JA589825 SW589822:SW589825 ACS589822:ACS589825 AMO589822:AMO589825 AWK589822:AWK589825 BGG589822:BGG589825 BQC589822:BQC589825 BZY589822:BZY589825 CJU589822:CJU589825 CTQ589822:CTQ589825 DDM589822:DDM589825 DNI589822:DNI589825 DXE589822:DXE589825 EHA589822:EHA589825 EQW589822:EQW589825 FAS589822:FAS589825 FKO589822:FKO589825 FUK589822:FUK589825 GEG589822:GEG589825 GOC589822:GOC589825 GXY589822:GXY589825 HHU589822:HHU589825 HRQ589822:HRQ589825 IBM589822:IBM589825 ILI589822:ILI589825 IVE589822:IVE589825 JFA589822:JFA589825 JOW589822:JOW589825 JYS589822:JYS589825 KIO589822:KIO589825 KSK589822:KSK589825 LCG589822:LCG589825 LMC589822:LMC589825 LVY589822:LVY589825 MFU589822:MFU589825 MPQ589822:MPQ589825 MZM589822:MZM589825 NJI589822:NJI589825 NTE589822:NTE589825 ODA589822:ODA589825 OMW589822:OMW589825 OWS589822:OWS589825 PGO589822:PGO589825 PQK589822:PQK589825 QAG589822:QAG589825 QKC589822:QKC589825 QTY589822:QTY589825 RDU589822:RDU589825 RNQ589822:RNQ589825 RXM589822:RXM589825 SHI589822:SHI589825 SRE589822:SRE589825 TBA589822:TBA589825 TKW589822:TKW589825 TUS589822:TUS589825 UEO589822:UEO589825 UOK589822:UOK589825 UYG589822:UYG589825 VIC589822:VIC589825 VRY589822:VRY589825 WBU589822:WBU589825 WLQ589822:WLQ589825 WVM589822:WVM589825 TUU983023 JA655358:JA655361 SW655358:SW655361 ACS655358:ACS655361 AMO655358:AMO655361 AWK655358:AWK655361 BGG655358:BGG655361 BQC655358:BQC655361 BZY655358:BZY655361 CJU655358:CJU655361 CTQ655358:CTQ655361 DDM655358:DDM655361 DNI655358:DNI655361 DXE655358:DXE655361 EHA655358:EHA655361 EQW655358:EQW655361 FAS655358:FAS655361 FKO655358:FKO655361 FUK655358:FUK655361 GEG655358:GEG655361 GOC655358:GOC655361 GXY655358:GXY655361 HHU655358:HHU655361 HRQ655358:HRQ655361 IBM655358:IBM655361 ILI655358:ILI655361 IVE655358:IVE655361 JFA655358:JFA655361 JOW655358:JOW655361 JYS655358:JYS655361 KIO655358:KIO655361 KSK655358:KSK655361 LCG655358:LCG655361 LMC655358:LMC655361 LVY655358:LVY655361 MFU655358:MFU655361 MPQ655358:MPQ655361 MZM655358:MZM655361 NJI655358:NJI655361 NTE655358:NTE655361 ODA655358:ODA655361 OMW655358:OMW655361 OWS655358:OWS655361 PGO655358:PGO655361 PQK655358:PQK655361 QAG655358:QAG655361 QKC655358:QKC655361 QTY655358:QTY655361 RDU655358:RDU655361 RNQ655358:RNQ655361 RXM655358:RXM655361 SHI655358:SHI655361 SRE655358:SRE655361 TBA655358:TBA655361 TKW655358:TKW655361 TUS655358:TUS655361 UEO655358:UEO655361 UOK655358:UOK655361 UYG655358:UYG655361 VIC655358:VIC655361 VRY655358:VRY655361 WBU655358:WBU655361 WLQ655358:WLQ655361 WVM655358:WVM655361 UEQ983023 JA720894:JA720897 SW720894:SW720897 ACS720894:ACS720897 AMO720894:AMO720897 AWK720894:AWK720897 BGG720894:BGG720897 BQC720894:BQC720897 BZY720894:BZY720897 CJU720894:CJU720897 CTQ720894:CTQ720897 DDM720894:DDM720897 DNI720894:DNI720897 DXE720894:DXE720897 EHA720894:EHA720897 EQW720894:EQW720897 FAS720894:FAS720897 FKO720894:FKO720897 FUK720894:FUK720897 GEG720894:GEG720897 GOC720894:GOC720897 GXY720894:GXY720897 HHU720894:HHU720897 HRQ720894:HRQ720897 IBM720894:IBM720897 ILI720894:ILI720897 IVE720894:IVE720897 JFA720894:JFA720897 JOW720894:JOW720897 JYS720894:JYS720897 KIO720894:KIO720897 KSK720894:KSK720897 LCG720894:LCG720897 LMC720894:LMC720897 LVY720894:LVY720897 MFU720894:MFU720897 MPQ720894:MPQ720897 MZM720894:MZM720897 NJI720894:NJI720897 NTE720894:NTE720897 ODA720894:ODA720897 OMW720894:OMW720897 OWS720894:OWS720897 PGO720894:PGO720897 PQK720894:PQK720897 QAG720894:QAG720897 QKC720894:QKC720897 QTY720894:QTY720897 RDU720894:RDU720897 RNQ720894:RNQ720897 RXM720894:RXM720897 SHI720894:SHI720897 SRE720894:SRE720897 TBA720894:TBA720897 TKW720894:TKW720897 TUS720894:TUS720897 UEO720894:UEO720897 UOK720894:UOK720897 UYG720894:UYG720897 VIC720894:VIC720897 VRY720894:VRY720897 WBU720894:WBU720897 WLQ720894:WLQ720897 WVM720894:WVM720897 UOM983023 JA786430:JA786433 SW786430:SW786433 ACS786430:ACS786433 AMO786430:AMO786433 AWK786430:AWK786433 BGG786430:BGG786433 BQC786430:BQC786433 BZY786430:BZY786433 CJU786430:CJU786433 CTQ786430:CTQ786433 DDM786430:DDM786433 DNI786430:DNI786433 DXE786430:DXE786433 EHA786430:EHA786433 EQW786430:EQW786433 FAS786430:FAS786433 FKO786430:FKO786433 FUK786430:FUK786433 GEG786430:GEG786433 GOC786430:GOC786433 GXY786430:GXY786433 HHU786430:HHU786433 HRQ786430:HRQ786433 IBM786430:IBM786433 ILI786430:ILI786433 IVE786430:IVE786433 JFA786430:JFA786433 JOW786430:JOW786433 JYS786430:JYS786433 KIO786430:KIO786433 KSK786430:KSK786433 LCG786430:LCG786433 LMC786430:LMC786433 LVY786430:LVY786433 MFU786430:MFU786433 MPQ786430:MPQ786433 MZM786430:MZM786433 NJI786430:NJI786433 NTE786430:NTE786433 ODA786430:ODA786433 OMW786430:OMW786433 OWS786430:OWS786433 PGO786430:PGO786433 PQK786430:PQK786433 QAG786430:QAG786433 QKC786430:QKC786433 QTY786430:QTY786433 RDU786430:RDU786433 RNQ786430:RNQ786433 RXM786430:RXM786433 SHI786430:SHI786433 SRE786430:SRE786433 TBA786430:TBA786433 TKW786430:TKW786433 TUS786430:TUS786433 UEO786430:UEO786433 UOK786430:UOK786433 UYG786430:UYG786433 VIC786430:VIC786433 VRY786430:VRY786433 WBU786430:WBU786433 WLQ786430:WLQ786433 WVM786430:WVM786433 UYI983023 JA851966:JA851969 SW851966:SW851969 ACS851966:ACS851969 AMO851966:AMO851969 AWK851966:AWK851969 BGG851966:BGG851969 BQC851966:BQC851969 BZY851966:BZY851969 CJU851966:CJU851969 CTQ851966:CTQ851969 DDM851966:DDM851969 DNI851966:DNI851969 DXE851966:DXE851969 EHA851966:EHA851969 EQW851966:EQW851969 FAS851966:FAS851969 FKO851966:FKO851969 FUK851966:FUK851969 GEG851966:GEG851969 GOC851966:GOC851969 GXY851966:GXY851969 HHU851966:HHU851969 HRQ851966:HRQ851969 IBM851966:IBM851969 ILI851966:ILI851969 IVE851966:IVE851969 JFA851966:JFA851969 JOW851966:JOW851969 JYS851966:JYS851969 KIO851966:KIO851969 KSK851966:KSK851969 LCG851966:LCG851969 LMC851966:LMC851969 LVY851966:LVY851969 MFU851966:MFU851969 MPQ851966:MPQ851969 MZM851966:MZM851969 NJI851966:NJI851969 NTE851966:NTE851969 ODA851966:ODA851969 OMW851966:OMW851969 OWS851966:OWS851969 PGO851966:PGO851969 PQK851966:PQK851969 QAG851966:QAG851969 QKC851966:QKC851969 QTY851966:QTY851969 RDU851966:RDU851969 RNQ851966:RNQ851969 RXM851966:RXM851969 SHI851966:SHI851969 SRE851966:SRE851969 TBA851966:TBA851969 TKW851966:TKW851969 TUS851966:TUS851969 UEO851966:UEO851969 UOK851966:UOK851969 UYG851966:UYG851969 VIC851966:VIC851969 VRY851966:VRY851969 WBU851966:WBU851969 WLQ851966:WLQ851969 WVM851966:WVM851969 VIE983023 JA917502:JA917505 SW917502:SW917505 ACS917502:ACS917505 AMO917502:AMO917505 AWK917502:AWK917505 BGG917502:BGG917505 BQC917502:BQC917505 BZY917502:BZY917505 CJU917502:CJU917505 CTQ917502:CTQ917505 DDM917502:DDM917505 DNI917502:DNI917505 DXE917502:DXE917505 EHA917502:EHA917505 EQW917502:EQW917505 FAS917502:FAS917505 FKO917502:FKO917505 FUK917502:FUK917505 GEG917502:GEG917505 GOC917502:GOC917505 GXY917502:GXY917505 HHU917502:HHU917505 HRQ917502:HRQ917505 IBM917502:IBM917505 ILI917502:ILI917505 IVE917502:IVE917505 JFA917502:JFA917505 JOW917502:JOW917505 JYS917502:JYS917505 KIO917502:KIO917505 KSK917502:KSK917505 LCG917502:LCG917505 LMC917502:LMC917505 LVY917502:LVY917505 MFU917502:MFU917505 MPQ917502:MPQ917505 MZM917502:MZM917505 NJI917502:NJI917505 NTE917502:NTE917505 ODA917502:ODA917505 OMW917502:OMW917505 OWS917502:OWS917505 PGO917502:PGO917505 PQK917502:PQK917505 QAG917502:QAG917505 QKC917502:QKC917505 QTY917502:QTY917505 RDU917502:RDU917505 RNQ917502:RNQ917505 RXM917502:RXM917505 SHI917502:SHI917505 SRE917502:SRE917505 TBA917502:TBA917505 TKW917502:TKW917505 TUS917502:TUS917505 UEO917502:UEO917505 UOK917502:UOK917505 UYG917502:UYG917505 VIC917502:VIC917505 VRY917502:VRY917505 WBU917502:WBU917505 WLQ917502:WLQ917505 WVM917502:WVM917505 VSA983023 JA983038:JA983041 SW983038:SW983041 ACS983038:ACS983041 AMO983038:AMO983041 AWK983038:AWK983041 BGG983038:BGG983041 BQC983038:BQC983041 BZY983038:BZY983041 CJU983038:CJU983041 CTQ983038:CTQ983041 DDM983038:DDM983041 DNI983038:DNI983041 DXE983038:DXE983041 EHA983038:EHA983041 EQW983038:EQW983041 FAS983038:FAS983041 FKO983038:FKO983041 FUK983038:FUK983041 GEG983038:GEG983041 GOC983038:GOC983041 GXY983038:GXY983041 HHU983038:HHU983041 HRQ983038:HRQ983041 IBM983038:IBM983041 ILI983038:ILI983041 IVE983038:IVE983041 JFA983038:JFA983041 JOW983038:JOW983041 JYS983038:JYS983041 KIO983038:KIO983041 KSK983038:KSK983041 LCG983038:LCG983041 LMC983038:LMC983041 LVY983038:LVY983041 MFU983038:MFU983041 MPQ983038:MPQ983041 MZM983038:MZM983041 NJI983038:NJI983041 NTE983038:NTE983041 ODA983038:ODA983041 OMW983038:OMW983041 OWS983038:OWS983041 PGO983038:PGO983041 PQK983038:PQK983041 QAG983038:QAG983041 QKC983038:QKC983041 QTY983038:QTY983041 RDU983038:RDU983041 RNQ983038:RNQ983041 RXM983038:RXM983041 SHI983038:SHI983041 SRE983038:SRE983041 TBA983038:TBA983041 TKW983038:TKW983041 TUS983038:TUS983041 UEO983038:UEO983041 UOK983038:UOK983041 UYG983038:UYG983041 VIC983038:VIC983041 VRY983038:VRY983041 WBU983038:WBU983041 WLQ983038:WLQ983041 WVM983038:WVM983041 WBW983023 JA20:JA23 SW20:SW23 ACS20:ACS23 AMO20:AMO23 AWK20:AWK23 BGG20:BGG23 BQC20:BQC23 BZY20:BZY23 CJU20:CJU23 CTQ20:CTQ23 DDM20:DDM23 DNI20:DNI23 DXE20:DXE23 EHA20:EHA23 EQW20:EQW23 FAS20:FAS23 FKO20:FKO23 FUK20:FUK23 GEG20:GEG23 GOC20:GOC23 GXY20:GXY23 HHU20:HHU23 HRQ20:HRQ23 IBM20:IBM23 ILI20:ILI23 IVE20:IVE23 JFA20:JFA23 JOW20:JOW23 JYS20:JYS23 KIO20:KIO23 KSK20:KSK23 LCG20:LCG23 LMC20:LMC23 LVY20:LVY23 MFU20:MFU23 MPQ20:MPQ23 MZM20:MZM23 NJI20:NJI23 NTE20:NTE23 ODA20:ODA23 OMW20:OMW23 OWS20:OWS23 PGO20:PGO23 PQK20:PQK23 QAG20:QAG23 QKC20:QKC23 QTY20:QTY23 RDU20:RDU23 RNQ20:RNQ23 RXM20:RXM23 SHI20:SHI23 SRE20:SRE23 TBA20:TBA23 TKW20:TKW23 TUS20:TUS23 UEO20:UEO23 UOK20:UOK23 UYG20:UYG23 VIC20:VIC23 VRY20:VRY23 WBU20:WBU23 WLQ20:WLQ23 WVM20:WVM23 WVM83 JA65524:JA65527 SW65524:SW65527 ACS65524:ACS65527 AMO65524:AMO65527 AWK65524:AWK65527 BGG65524:BGG65527 BQC65524:BQC65527 BZY65524:BZY65527 CJU65524:CJU65527 CTQ65524:CTQ65527 DDM65524:DDM65527 DNI65524:DNI65527 DXE65524:DXE65527 EHA65524:EHA65527 EQW65524:EQW65527 FAS65524:FAS65527 FKO65524:FKO65527 FUK65524:FUK65527 GEG65524:GEG65527 GOC65524:GOC65527 GXY65524:GXY65527 HHU65524:HHU65527 HRQ65524:HRQ65527 IBM65524:IBM65527 ILI65524:ILI65527 IVE65524:IVE65527 JFA65524:JFA65527 JOW65524:JOW65527 JYS65524:JYS65527 KIO65524:KIO65527 KSK65524:KSK65527 LCG65524:LCG65527 LMC65524:LMC65527 LVY65524:LVY65527 MFU65524:MFU65527 MPQ65524:MPQ65527 MZM65524:MZM65527 NJI65524:NJI65527 NTE65524:NTE65527 ODA65524:ODA65527 OMW65524:OMW65527 OWS65524:OWS65527 PGO65524:PGO65527 PQK65524:PQK65527 QAG65524:QAG65527 QKC65524:QKC65527 QTY65524:QTY65527 RDU65524:RDU65527 RNQ65524:RNQ65527 RXM65524:RXM65527 SHI65524:SHI65527 SRE65524:SRE65527 TBA65524:TBA65527 TKW65524:TKW65527 TUS65524:TUS65527 UEO65524:UEO65527 UOK65524:UOK65527 UYG65524:UYG65527 VIC65524:VIC65527 VRY65524:VRY65527 WBU65524:WBU65527 WLQ65524:WLQ65527 WVM65524:WVM65527 WVN64:WVN82 JA131060:JA131063 SW131060:SW131063 ACS131060:ACS131063 AMO131060:AMO131063 AWK131060:AWK131063 BGG131060:BGG131063 BQC131060:BQC131063 BZY131060:BZY131063 CJU131060:CJU131063 CTQ131060:CTQ131063 DDM131060:DDM131063 DNI131060:DNI131063 DXE131060:DXE131063 EHA131060:EHA131063 EQW131060:EQW131063 FAS131060:FAS131063 FKO131060:FKO131063 FUK131060:FUK131063 GEG131060:GEG131063 GOC131060:GOC131063 GXY131060:GXY131063 HHU131060:HHU131063 HRQ131060:HRQ131063 IBM131060:IBM131063 ILI131060:ILI131063 IVE131060:IVE131063 JFA131060:JFA131063 JOW131060:JOW131063 JYS131060:JYS131063 KIO131060:KIO131063 KSK131060:KSK131063 LCG131060:LCG131063 LMC131060:LMC131063 LVY131060:LVY131063 MFU131060:MFU131063 MPQ131060:MPQ131063 MZM131060:MZM131063 NJI131060:NJI131063 NTE131060:NTE131063 ODA131060:ODA131063 OMW131060:OMW131063 OWS131060:OWS131063 PGO131060:PGO131063 PQK131060:PQK131063 QAG131060:QAG131063 QKC131060:QKC131063 QTY131060:QTY131063 RDU131060:RDU131063 RNQ131060:RNQ131063 RXM131060:RXM131063 SHI131060:SHI131063 SRE131060:SRE131063 TBA131060:TBA131063 TKW131060:TKW131063 TUS131060:TUS131063 UEO131060:UEO131063 UOK131060:UOK131063 UYG131060:UYG131063 VIC131060:VIC131063 VRY131060:VRY131063 WBU131060:WBU131063 WLQ131060:WLQ131063 WVM131060:WVM131063 WLQ83 JA196596:JA196599 SW196596:SW196599 ACS196596:ACS196599 AMO196596:AMO196599 AWK196596:AWK196599 BGG196596:BGG196599 BQC196596:BQC196599 BZY196596:BZY196599 CJU196596:CJU196599 CTQ196596:CTQ196599 DDM196596:DDM196599 DNI196596:DNI196599 DXE196596:DXE196599 EHA196596:EHA196599 EQW196596:EQW196599 FAS196596:FAS196599 FKO196596:FKO196599 FUK196596:FUK196599 GEG196596:GEG196599 GOC196596:GOC196599 GXY196596:GXY196599 HHU196596:HHU196599 HRQ196596:HRQ196599 IBM196596:IBM196599 ILI196596:ILI196599 IVE196596:IVE196599 JFA196596:JFA196599 JOW196596:JOW196599 JYS196596:JYS196599 KIO196596:KIO196599 KSK196596:KSK196599 LCG196596:LCG196599 LMC196596:LMC196599 LVY196596:LVY196599 MFU196596:MFU196599 MPQ196596:MPQ196599 MZM196596:MZM196599 NJI196596:NJI196599 NTE196596:NTE196599 ODA196596:ODA196599 OMW196596:OMW196599 OWS196596:OWS196599 PGO196596:PGO196599 PQK196596:PQK196599 QAG196596:QAG196599 QKC196596:QKC196599 QTY196596:QTY196599 RDU196596:RDU196599 RNQ196596:RNQ196599 RXM196596:RXM196599 SHI196596:SHI196599 SRE196596:SRE196599 TBA196596:TBA196599 TKW196596:TKW196599 TUS196596:TUS196599 UEO196596:UEO196599 UOK196596:UOK196599 UYG196596:UYG196599 VIC196596:VIC196599 VRY196596:VRY196599 WBU196596:WBU196599 WLQ196596:WLQ196599 WVM196596:WVM196599 WLR64:WLR82 JA262132:JA262135 SW262132:SW262135 ACS262132:ACS262135 AMO262132:AMO262135 AWK262132:AWK262135 BGG262132:BGG262135 BQC262132:BQC262135 BZY262132:BZY262135 CJU262132:CJU262135 CTQ262132:CTQ262135 DDM262132:DDM262135 DNI262132:DNI262135 DXE262132:DXE262135 EHA262132:EHA262135 EQW262132:EQW262135 FAS262132:FAS262135 FKO262132:FKO262135 FUK262132:FUK262135 GEG262132:GEG262135 GOC262132:GOC262135 GXY262132:GXY262135 HHU262132:HHU262135 HRQ262132:HRQ262135 IBM262132:IBM262135 ILI262132:ILI262135 IVE262132:IVE262135 JFA262132:JFA262135 JOW262132:JOW262135 JYS262132:JYS262135 KIO262132:KIO262135 KSK262132:KSK262135 LCG262132:LCG262135 LMC262132:LMC262135 LVY262132:LVY262135 MFU262132:MFU262135 MPQ262132:MPQ262135 MZM262132:MZM262135 NJI262132:NJI262135 NTE262132:NTE262135 ODA262132:ODA262135 OMW262132:OMW262135 OWS262132:OWS262135 PGO262132:PGO262135 PQK262132:PQK262135 QAG262132:QAG262135 QKC262132:QKC262135 QTY262132:QTY262135 RDU262132:RDU262135 RNQ262132:RNQ262135 RXM262132:RXM262135 SHI262132:SHI262135 SRE262132:SRE262135 TBA262132:TBA262135 TKW262132:TKW262135 TUS262132:TUS262135 UEO262132:UEO262135 UOK262132:UOK262135 UYG262132:UYG262135 VIC262132:VIC262135 VRY262132:VRY262135 WBU262132:WBU262135 WLQ262132:WLQ262135 WVM262132:WVM262135 WBU83 JA327668:JA327671 SW327668:SW327671 ACS327668:ACS327671 AMO327668:AMO327671 AWK327668:AWK327671 BGG327668:BGG327671 BQC327668:BQC327671 BZY327668:BZY327671 CJU327668:CJU327671 CTQ327668:CTQ327671 DDM327668:DDM327671 DNI327668:DNI327671 DXE327668:DXE327671 EHA327668:EHA327671 EQW327668:EQW327671 FAS327668:FAS327671 FKO327668:FKO327671 FUK327668:FUK327671 GEG327668:GEG327671 GOC327668:GOC327671 GXY327668:GXY327671 HHU327668:HHU327671 HRQ327668:HRQ327671 IBM327668:IBM327671 ILI327668:ILI327671 IVE327668:IVE327671 JFA327668:JFA327671 JOW327668:JOW327671 JYS327668:JYS327671 KIO327668:KIO327671 KSK327668:KSK327671 LCG327668:LCG327671 LMC327668:LMC327671 LVY327668:LVY327671 MFU327668:MFU327671 MPQ327668:MPQ327671 MZM327668:MZM327671 NJI327668:NJI327671 NTE327668:NTE327671 ODA327668:ODA327671 OMW327668:OMW327671 OWS327668:OWS327671 PGO327668:PGO327671 PQK327668:PQK327671 QAG327668:QAG327671 QKC327668:QKC327671 QTY327668:QTY327671 RDU327668:RDU327671 RNQ327668:RNQ327671 RXM327668:RXM327671 SHI327668:SHI327671 SRE327668:SRE327671 TBA327668:TBA327671 TKW327668:TKW327671 TUS327668:TUS327671 UEO327668:UEO327671 UOK327668:UOK327671 UYG327668:UYG327671 VIC327668:VIC327671 VRY327668:VRY327671 WBU327668:WBU327671 WLQ327668:WLQ327671 WVM327668:WVM327671 WBV64:WBV82 JA393204:JA393207 SW393204:SW393207 ACS393204:ACS393207 AMO393204:AMO393207 AWK393204:AWK393207 BGG393204:BGG393207 BQC393204:BQC393207 BZY393204:BZY393207 CJU393204:CJU393207 CTQ393204:CTQ393207 DDM393204:DDM393207 DNI393204:DNI393207 DXE393204:DXE393207 EHA393204:EHA393207 EQW393204:EQW393207 FAS393204:FAS393207 FKO393204:FKO393207 FUK393204:FUK393207 GEG393204:GEG393207 GOC393204:GOC393207 GXY393204:GXY393207 HHU393204:HHU393207 HRQ393204:HRQ393207 IBM393204:IBM393207 ILI393204:ILI393207 IVE393204:IVE393207 JFA393204:JFA393207 JOW393204:JOW393207 JYS393204:JYS393207 KIO393204:KIO393207 KSK393204:KSK393207 LCG393204:LCG393207 LMC393204:LMC393207 LVY393204:LVY393207 MFU393204:MFU393207 MPQ393204:MPQ393207 MZM393204:MZM393207 NJI393204:NJI393207 NTE393204:NTE393207 ODA393204:ODA393207 OMW393204:OMW393207 OWS393204:OWS393207 PGO393204:PGO393207 PQK393204:PQK393207 QAG393204:QAG393207 QKC393204:QKC393207 QTY393204:QTY393207 RDU393204:RDU393207 RNQ393204:RNQ393207 RXM393204:RXM393207 SHI393204:SHI393207 SRE393204:SRE393207 TBA393204:TBA393207 TKW393204:TKW393207 TUS393204:TUS393207 UEO393204:UEO393207 UOK393204:UOK393207 UYG393204:UYG393207 VIC393204:VIC393207 VRY393204:VRY393207 WBU393204:WBU393207 WLQ393204:WLQ393207 WVM393204:WVM393207 VRY83 JA458740:JA458743 SW458740:SW458743 ACS458740:ACS458743 AMO458740:AMO458743 AWK458740:AWK458743 BGG458740:BGG458743 BQC458740:BQC458743 BZY458740:BZY458743 CJU458740:CJU458743 CTQ458740:CTQ458743 DDM458740:DDM458743 DNI458740:DNI458743 DXE458740:DXE458743 EHA458740:EHA458743 EQW458740:EQW458743 FAS458740:FAS458743 FKO458740:FKO458743 FUK458740:FUK458743 GEG458740:GEG458743 GOC458740:GOC458743 GXY458740:GXY458743 HHU458740:HHU458743 HRQ458740:HRQ458743 IBM458740:IBM458743 ILI458740:ILI458743 IVE458740:IVE458743 JFA458740:JFA458743 JOW458740:JOW458743 JYS458740:JYS458743 KIO458740:KIO458743 KSK458740:KSK458743 LCG458740:LCG458743 LMC458740:LMC458743 LVY458740:LVY458743 MFU458740:MFU458743 MPQ458740:MPQ458743 MZM458740:MZM458743 NJI458740:NJI458743 NTE458740:NTE458743 ODA458740:ODA458743 OMW458740:OMW458743 OWS458740:OWS458743 PGO458740:PGO458743 PQK458740:PQK458743 QAG458740:QAG458743 QKC458740:QKC458743 QTY458740:QTY458743 RDU458740:RDU458743 RNQ458740:RNQ458743 RXM458740:RXM458743 SHI458740:SHI458743 SRE458740:SRE458743 TBA458740:TBA458743 TKW458740:TKW458743 TUS458740:TUS458743 UEO458740:UEO458743 UOK458740:UOK458743 UYG458740:UYG458743 VIC458740:VIC458743 VRY458740:VRY458743 WBU458740:WBU458743 WLQ458740:WLQ458743 WVM458740:WVM458743 VRZ64:VRZ82 JA524276:JA524279 SW524276:SW524279 ACS524276:ACS524279 AMO524276:AMO524279 AWK524276:AWK524279 BGG524276:BGG524279 BQC524276:BQC524279 BZY524276:BZY524279 CJU524276:CJU524279 CTQ524276:CTQ524279 DDM524276:DDM524279 DNI524276:DNI524279 DXE524276:DXE524279 EHA524276:EHA524279 EQW524276:EQW524279 FAS524276:FAS524279 FKO524276:FKO524279 FUK524276:FUK524279 GEG524276:GEG524279 GOC524276:GOC524279 GXY524276:GXY524279 HHU524276:HHU524279 HRQ524276:HRQ524279 IBM524276:IBM524279 ILI524276:ILI524279 IVE524276:IVE524279 JFA524276:JFA524279 JOW524276:JOW524279 JYS524276:JYS524279 KIO524276:KIO524279 KSK524276:KSK524279 LCG524276:LCG524279 LMC524276:LMC524279 LVY524276:LVY524279 MFU524276:MFU524279 MPQ524276:MPQ524279 MZM524276:MZM524279 NJI524276:NJI524279 NTE524276:NTE524279 ODA524276:ODA524279 OMW524276:OMW524279 OWS524276:OWS524279 PGO524276:PGO524279 PQK524276:PQK524279 QAG524276:QAG524279 QKC524276:QKC524279 QTY524276:QTY524279 RDU524276:RDU524279 RNQ524276:RNQ524279 RXM524276:RXM524279 SHI524276:SHI524279 SRE524276:SRE524279 TBA524276:TBA524279 TKW524276:TKW524279 TUS524276:TUS524279 UEO524276:UEO524279 UOK524276:UOK524279 UYG524276:UYG524279 VIC524276:VIC524279 VRY524276:VRY524279 WBU524276:WBU524279 WLQ524276:WLQ524279 WVM524276:WVM524279 VIC83 JA589812:JA589815 SW589812:SW589815 ACS589812:ACS589815 AMO589812:AMO589815 AWK589812:AWK589815 BGG589812:BGG589815 BQC589812:BQC589815 BZY589812:BZY589815 CJU589812:CJU589815 CTQ589812:CTQ589815 DDM589812:DDM589815 DNI589812:DNI589815 DXE589812:DXE589815 EHA589812:EHA589815 EQW589812:EQW589815 FAS589812:FAS589815 FKO589812:FKO589815 FUK589812:FUK589815 GEG589812:GEG589815 GOC589812:GOC589815 GXY589812:GXY589815 HHU589812:HHU589815 HRQ589812:HRQ589815 IBM589812:IBM589815 ILI589812:ILI589815 IVE589812:IVE589815 JFA589812:JFA589815 JOW589812:JOW589815 JYS589812:JYS589815 KIO589812:KIO589815 KSK589812:KSK589815 LCG589812:LCG589815 LMC589812:LMC589815 LVY589812:LVY589815 MFU589812:MFU589815 MPQ589812:MPQ589815 MZM589812:MZM589815 NJI589812:NJI589815 NTE589812:NTE589815 ODA589812:ODA589815 OMW589812:OMW589815 OWS589812:OWS589815 PGO589812:PGO589815 PQK589812:PQK589815 QAG589812:QAG589815 QKC589812:QKC589815 QTY589812:QTY589815 RDU589812:RDU589815 RNQ589812:RNQ589815 RXM589812:RXM589815 SHI589812:SHI589815 SRE589812:SRE589815 TBA589812:TBA589815 TKW589812:TKW589815 TUS589812:TUS589815 UEO589812:UEO589815 UOK589812:UOK589815 UYG589812:UYG589815 VIC589812:VIC589815 VRY589812:VRY589815 WBU589812:WBU589815 WLQ589812:WLQ589815 WVM589812:WVM589815 VID64:VID82 JA655348:JA655351 SW655348:SW655351 ACS655348:ACS655351 AMO655348:AMO655351 AWK655348:AWK655351 BGG655348:BGG655351 BQC655348:BQC655351 BZY655348:BZY655351 CJU655348:CJU655351 CTQ655348:CTQ655351 DDM655348:DDM655351 DNI655348:DNI655351 DXE655348:DXE655351 EHA655348:EHA655351 EQW655348:EQW655351 FAS655348:FAS655351 FKO655348:FKO655351 FUK655348:FUK655351 GEG655348:GEG655351 GOC655348:GOC655351 GXY655348:GXY655351 HHU655348:HHU655351 HRQ655348:HRQ655351 IBM655348:IBM655351 ILI655348:ILI655351 IVE655348:IVE655351 JFA655348:JFA655351 JOW655348:JOW655351 JYS655348:JYS655351 KIO655348:KIO655351 KSK655348:KSK655351 LCG655348:LCG655351 LMC655348:LMC655351 LVY655348:LVY655351 MFU655348:MFU655351 MPQ655348:MPQ655351 MZM655348:MZM655351 NJI655348:NJI655351 NTE655348:NTE655351 ODA655348:ODA655351 OMW655348:OMW655351 OWS655348:OWS655351 PGO655348:PGO655351 PQK655348:PQK655351 QAG655348:QAG655351 QKC655348:QKC655351 QTY655348:QTY655351 RDU655348:RDU655351 RNQ655348:RNQ655351 RXM655348:RXM655351 SHI655348:SHI655351 SRE655348:SRE655351 TBA655348:TBA655351 TKW655348:TKW655351 TUS655348:TUS655351 UEO655348:UEO655351 UOK655348:UOK655351 UYG655348:UYG655351 VIC655348:VIC655351 VRY655348:VRY655351 WBU655348:WBU655351 WLQ655348:WLQ655351 WVM655348:WVM655351 UYG83 JA720884:JA720887 SW720884:SW720887 ACS720884:ACS720887 AMO720884:AMO720887 AWK720884:AWK720887 BGG720884:BGG720887 BQC720884:BQC720887 BZY720884:BZY720887 CJU720884:CJU720887 CTQ720884:CTQ720887 DDM720884:DDM720887 DNI720884:DNI720887 DXE720884:DXE720887 EHA720884:EHA720887 EQW720884:EQW720887 FAS720884:FAS720887 FKO720884:FKO720887 FUK720884:FUK720887 GEG720884:GEG720887 GOC720884:GOC720887 GXY720884:GXY720887 HHU720884:HHU720887 HRQ720884:HRQ720887 IBM720884:IBM720887 ILI720884:ILI720887 IVE720884:IVE720887 JFA720884:JFA720887 JOW720884:JOW720887 JYS720884:JYS720887 KIO720884:KIO720887 KSK720884:KSK720887 LCG720884:LCG720887 LMC720884:LMC720887 LVY720884:LVY720887 MFU720884:MFU720887 MPQ720884:MPQ720887 MZM720884:MZM720887 NJI720884:NJI720887 NTE720884:NTE720887 ODA720884:ODA720887 OMW720884:OMW720887 OWS720884:OWS720887 PGO720884:PGO720887 PQK720884:PQK720887 QAG720884:QAG720887 QKC720884:QKC720887 QTY720884:QTY720887 RDU720884:RDU720887 RNQ720884:RNQ720887 RXM720884:RXM720887 SHI720884:SHI720887 SRE720884:SRE720887 TBA720884:TBA720887 TKW720884:TKW720887 TUS720884:TUS720887 UEO720884:UEO720887 UOK720884:UOK720887 UYG720884:UYG720887 VIC720884:VIC720887 VRY720884:VRY720887 WBU720884:WBU720887 WLQ720884:WLQ720887 WVM720884:WVM720887 UYH64:UYH82 JA786420:JA786423 SW786420:SW786423 ACS786420:ACS786423 AMO786420:AMO786423 AWK786420:AWK786423 BGG786420:BGG786423 BQC786420:BQC786423 BZY786420:BZY786423 CJU786420:CJU786423 CTQ786420:CTQ786423 DDM786420:DDM786423 DNI786420:DNI786423 DXE786420:DXE786423 EHA786420:EHA786423 EQW786420:EQW786423 FAS786420:FAS786423 FKO786420:FKO786423 FUK786420:FUK786423 GEG786420:GEG786423 GOC786420:GOC786423 GXY786420:GXY786423 HHU786420:HHU786423 HRQ786420:HRQ786423 IBM786420:IBM786423 ILI786420:ILI786423 IVE786420:IVE786423 JFA786420:JFA786423 JOW786420:JOW786423 JYS786420:JYS786423 KIO786420:KIO786423 KSK786420:KSK786423 LCG786420:LCG786423 LMC786420:LMC786423 LVY786420:LVY786423 MFU786420:MFU786423 MPQ786420:MPQ786423 MZM786420:MZM786423 NJI786420:NJI786423 NTE786420:NTE786423 ODA786420:ODA786423 OMW786420:OMW786423 OWS786420:OWS786423 PGO786420:PGO786423 PQK786420:PQK786423 QAG786420:QAG786423 QKC786420:QKC786423 QTY786420:QTY786423 RDU786420:RDU786423 RNQ786420:RNQ786423 RXM786420:RXM786423 SHI786420:SHI786423 SRE786420:SRE786423 TBA786420:TBA786423 TKW786420:TKW786423 TUS786420:TUS786423 UEO786420:UEO786423 UOK786420:UOK786423 UYG786420:UYG786423 VIC786420:VIC786423 VRY786420:VRY786423 WBU786420:WBU786423 WLQ786420:WLQ786423 WVM786420:WVM786423 UOK83 JA851956:JA851959 SW851956:SW851959 ACS851956:ACS851959 AMO851956:AMO851959 AWK851956:AWK851959 BGG851956:BGG851959 BQC851956:BQC851959 BZY851956:BZY851959 CJU851956:CJU851959 CTQ851956:CTQ851959 DDM851956:DDM851959 DNI851956:DNI851959 DXE851956:DXE851959 EHA851956:EHA851959 EQW851956:EQW851959 FAS851956:FAS851959 FKO851956:FKO851959 FUK851956:FUK851959 GEG851956:GEG851959 GOC851956:GOC851959 GXY851956:GXY851959 HHU851956:HHU851959 HRQ851956:HRQ851959 IBM851956:IBM851959 ILI851956:ILI851959 IVE851956:IVE851959 JFA851956:JFA851959 JOW851956:JOW851959 JYS851956:JYS851959 KIO851956:KIO851959 KSK851956:KSK851959 LCG851956:LCG851959 LMC851956:LMC851959 LVY851956:LVY851959 MFU851956:MFU851959 MPQ851956:MPQ851959 MZM851956:MZM851959 NJI851956:NJI851959 NTE851956:NTE851959 ODA851956:ODA851959 OMW851956:OMW851959 OWS851956:OWS851959 PGO851956:PGO851959 PQK851956:PQK851959 QAG851956:QAG851959 QKC851956:QKC851959 QTY851956:QTY851959 RDU851956:RDU851959 RNQ851956:RNQ851959 RXM851956:RXM851959 SHI851956:SHI851959 SRE851956:SRE851959 TBA851956:TBA851959 TKW851956:TKW851959 TUS851956:TUS851959 UEO851956:UEO851959 UOK851956:UOK851959 UYG851956:UYG851959 VIC851956:VIC851959 VRY851956:VRY851959 WBU851956:WBU851959 WLQ851956:WLQ851959 WVM851956:WVM851959 UOL64:UOL82 JA917492:JA917495 SW917492:SW917495 ACS917492:ACS917495 AMO917492:AMO917495 AWK917492:AWK917495 BGG917492:BGG917495 BQC917492:BQC917495 BZY917492:BZY917495 CJU917492:CJU917495 CTQ917492:CTQ917495 DDM917492:DDM917495 DNI917492:DNI917495 DXE917492:DXE917495 EHA917492:EHA917495 EQW917492:EQW917495 FAS917492:FAS917495 FKO917492:FKO917495 FUK917492:FUK917495 GEG917492:GEG917495 GOC917492:GOC917495 GXY917492:GXY917495 HHU917492:HHU917495 HRQ917492:HRQ917495 IBM917492:IBM917495 ILI917492:ILI917495 IVE917492:IVE917495 JFA917492:JFA917495 JOW917492:JOW917495 JYS917492:JYS917495 KIO917492:KIO917495 KSK917492:KSK917495 LCG917492:LCG917495 LMC917492:LMC917495 LVY917492:LVY917495 MFU917492:MFU917495 MPQ917492:MPQ917495 MZM917492:MZM917495 NJI917492:NJI917495 NTE917492:NTE917495 ODA917492:ODA917495 OMW917492:OMW917495 OWS917492:OWS917495 PGO917492:PGO917495 PQK917492:PQK917495 QAG917492:QAG917495 QKC917492:QKC917495 QTY917492:QTY917495 RDU917492:RDU917495 RNQ917492:RNQ917495 RXM917492:RXM917495 SHI917492:SHI917495 SRE917492:SRE917495 TBA917492:TBA917495 TKW917492:TKW917495 TUS917492:TUS917495 UEO917492:UEO917495 UOK917492:UOK917495 UYG917492:UYG917495 VIC917492:VIC917495 VRY917492:VRY917495 WBU917492:WBU917495 WLQ917492:WLQ917495 WVM917492:WVM917495 UEO83 JA983028:JA983031 SW983028:SW983031 ACS983028:ACS983031 AMO983028:AMO983031 AWK983028:AWK983031 BGG983028:BGG983031 BQC983028:BQC983031 BZY983028:BZY983031 CJU983028:CJU983031 CTQ983028:CTQ983031 DDM983028:DDM983031 DNI983028:DNI983031 DXE983028:DXE983031 EHA983028:EHA983031 EQW983028:EQW983031 FAS983028:FAS983031 FKO983028:FKO983031 FUK983028:FUK983031 GEG983028:GEG983031 GOC983028:GOC983031 GXY983028:GXY983031 HHU983028:HHU983031 HRQ983028:HRQ983031 IBM983028:IBM983031 ILI983028:ILI983031 IVE983028:IVE983031 JFA983028:JFA983031 JOW983028:JOW983031 JYS983028:JYS983031 KIO983028:KIO983031 KSK983028:KSK983031 LCG983028:LCG983031 LMC983028:LMC983031 LVY983028:LVY983031 MFU983028:MFU983031 MPQ983028:MPQ983031 MZM983028:MZM983031 NJI983028:NJI983031 NTE983028:NTE983031 ODA983028:ODA983031 OMW983028:OMW983031 OWS983028:OWS983031 PGO983028:PGO983031 PQK983028:PQK983031 QAG983028:QAG983031 QKC983028:QKC983031 QTY983028:QTY983031 RDU983028:RDU983031 RNQ983028:RNQ983031 RXM983028:RXM983031 SHI983028:SHI983031 SRE983028:SRE983031 TBA983028:TBA983031 TKW983028:TKW983031 TUS983028:TUS983031 UEO983028:UEO983031 UOK983028:UOK983031 UYG983028:UYG983031 VIC983028:VIC983031 VRY983028:VRY983031 WBU983028:WBU983031 WLQ983028:WLQ983031 WVM983028:WVM983031 UEP64:UEP82 JA35:JA38 SW35:SW38 ACS35:ACS38 AMO35:AMO38 AWK35:AWK38 BGG35:BGG38 BQC35:BQC38 BZY35:BZY38 CJU35:CJU38 CTQ35:CTQ38 DDM35:DDM38 DNI35:DNI38 DXE35:DXE38 EHA35:EHA38 EQW35:EQW38 FAS35:FAS38 FKO35:FKO38 FUK35:FUK38 GEG35:GEG38 GOC35:GOC38 GXY35:GXY38 HHU35:HHU38 HRQ35:HRQ38 IBM35:IBM38 ILI35:ILI38 IVE35:IVE38 JFA35:JFA38 JOW35:JOW38 JYS35:JYS38 KIO35:KIO38 KSK35:KSK38 LCG35:LCG38 LMC35:LMC38 LVY35:LVY38 MFU35:MFU38 MPQ35:MPQ38 MZM35:MZM38 NJI35:NJI38 NTE35:NTE38 ODA35:ODA38 OMW35:OMW38 OWS35:OWS38 PGO35:PGO38 PQK35:PQK38 QAG35:QAG38 QKC35:QKC38 QTY35:QTY38 RDU35:RDU38 RNQ35:RNQ38 RXM35:RXM38 SHI35:SHI38 SRE35:SRE38 TBA35:TBA38 TKW35:TKW38 TUS35:TUS38 UEO35:UEO38 UOK35:UOK38 UYG35:UYG38 VIC35:VIC38 VRY35:VRY38 WBU35:WBU38 WLQ35:WLQ38 WVM35:WVM38 TUS83 JA65539:JA65542 SW65539:SW65542 ACS65539:ACS65542 AMO65539:AMO65542 AWK65539:AWK65542 BGG65539:BGG65542 BQC65539:BQC65542 BZY65539:BZY65542 CJU65539:CJU65542 CTQ65539:CTQ65542 DDM65539:DDM65542 DNI65539:DNI65542 DXE65539:DXE65542 EHA65539:EHA65542 EQW65539:EQW65542 FAS65539:FAS65542 FKO65539:FKO65542 FUK65539:FUK65542 GEG65539:GEG65542 GOC65539:GOC65542 GXY65539:GXY65542 HHU65539:HHU65542 HRQ65539:HRQ65542 IBM65539:IBM65542 ILI65539:ILI65542 IVE65539:IVE65542 JFA65539:JFA65542 JOW65539:JOW65542 JYS65539:JYS65542 KIO65539:KIO65542 KSK65539:KSK65542 LCG65539:LCG65542 LMC65539:LMC65542 LVY65539:LVY65542 MFU65539:MFU65542 MPQ65539:MPQ65542 MZM65539:MZM65542 NJI65539:NJI65542 NTE65539:NTE65542 ODA65539:ODA65542 OMW65539:OMW65542 OWS65539:OWS65542 PGO65539:PGO65542 PQK65539:PQK65542 QAG65539:QAG65542 QKC65539:QKC65542 QTY65539:QTY65542 RDU65539:RDU65542 RNQ65539:RNQ65542 RXM65539:RXM65542 SHI65539:SHI65542 SRE65539:SRE65542 TBA65539:TBA65542 TKW65539:TKW65542 TUS65539:TUS65542 UEO65539:UEO65542 UOK65539:UOK65542 UYG65539:UYG65542 VIC65539:VIC65542 VRY65539:VRY65542 WBU65539:WBU65542 WLQ65539:WLQ65542 WVM65539:WVM65542 TUT64:TUT82 JA131075:JA131078 SW131075:SW131078 ACS131075:ACS131078 AMO131075:AMO131078 AWK131075:AWK131078 BGG131075:BGG131078 BQC131075:BQC131078 BZY131075:BZY131078 CJU131075:CJU131078 CTQ131075:CTQ131078 DDM131075:DDM131078 DNI131075:DNI131078 DXE131075:DXE131078 EHA131075:EHA131078 EQW131075:EQW131078 FAS131075:FAS131078 FKO131075:FKO131078 FUK131075:FUK131078 GEG131075:GEG131078 GOC131075:GOC131078 GXY131075:GXY131078 HHU131075:HHU131078 HRQ131075:HRQ131078 IBM131075:IBM131078 ILI131075:ILI131078 IVE131075:IVE131078 JFA131075:JFA131078 JOW131075:JOW131078 JYS131075:JYS131078 KIO131075:KIO131078 KSK131075:KSK131078 LCG131075:LCG131078 LMC131075:LMC131078 LVY131075:LVY131078 MFU131075:MFU131078 MPQ131075:MPQ131078 MZM131075:MZM131078 NJI131075:NJI131078 NTE131075:NTE131078 ODA131075:ODA131078 OMW131075:OMW131078 OWS131075:OWS131078 PGO131075:PGO131078 PQK131075:PQK131078 QAG131075:QAG131078 QKC131075:QKC131078 QTY131075:QTY131078 RDU131075:RDU131078 RNQ131075:RNQ131078 RXM131075:RXM131078 SHI131075:SHI131078 SRE131075:SRE131078 TBA131075:TBA131078 TKW131075:TKW131078 TUS131075:TUS131078 UEO131075:UEO131078 UOK131075:UOK131078 UYG131075:UYG131078 VIC131075:VIC131078 VRY131075:VRY131078 WBU131075:WBU131078 WLQ131075:WLQ131078 WVM131075:WVM131078 TKW83 JA196611:JA196614 SW196611:SW196614 ACS196611:ACS196614 AMO196611:AMO196614 AWK196611:AWK196614 BGG196611:BGG196614 BQC196611:BQC196614 BZY196611:BZY196614 CJU196611:CJU196614 CTQ196611:CTQ196614 DDM196611:DDM196614 DNI196611:DNI196614 DXE196611:DXE196614 EHA196611:EHA196614 EQW196611:EQW196614 FAS196611:FAS196614 FKO196611:FKO196614 FUK196611:FUK196614 GEG196611:GEG196614 GOC196611:GOC196614 GXY196611:GXY196614 HHU196611:HHU196614 HRQ196611:HRQ196614 IBM196611:IBM196614 ILI196611:ILI196614 IVE196611:IVE196614 JFA196611:JFA196614 JOW196611:JOW196614 JYS196611:JYS196614 KIO196611:KIO196614 KSK196611:KSK196614 LCG196611:LCG196614 LMC196611:LMC196614 LVY196611:LVY196614 MFU196611:MFU196614 MPQ196611:MPQ196614 MZM196611:MZM196614 NJI196611:NJI196614 NTE196611:NTE196614 ODA196611:ODA196614 OMW196611:OMW196614 OWS196611:OWS196614 PGO196611:PGO196614 PQK196611:PQK196614 QAG196611:QAG196614 QKC196611:QKC196614 QTY196611:QTY196614 RDU196611:RDU196614 RNQ196611:RNQ196614 RXM196611:RXM196614 SHI196611:SHI196614 SRE196611:SRE196614 TBA196611:TBA196614 TKW196611:TKW196614 TUS196611:TUS196614 UEO196611:UEO196614 UOK196611:UOK196614 UYG196611:UYG196614 VIC196611:VIC196614 VRY196611:VRY196614 WBU196611:WBU196614 WLQ196611:WLQ196614 WVM196611:WVM196614 TKX64:TKX82 JA262147:JA262150 SW262147:SW262150 ACS262147:ACS262150 AMO262147:AMO262150 AWK262147:AWK262150 BGG262147:BGG262150 BQC262147:BQC262150 BZY262147:BZY262150 CJU262147:CJU262150 CTQ262147:CTQ262150 DDM262147:DDM262150 DNI262147:DNI262150 DXE262147:DXE262150 EHA262147:EHA262150 EQW262147:EQW262150 FAS262147:FAS262150 FKO262147:FKO262150 FUK262147:FUK262150 GEG262147:GEG262150 GOC262147:GOC262150 GXY262147:GXY262150 HHU262147:HHU262150 HRQ262147:HRQ262150 IBM262147:IBM262150 ILI262147:ILI262150 IVE262147:IVE262150 JFA262147:JFA262150 JOW262147:JOW262150 JYS262147:JYS262150 KIO262147:KIO262150 KSK262147:KSK262150 LCG262147:LCG262150 LMC262147:LMC262150 LVY262147:LVY262150 MFU262147:MFU262150 MPQ262147:MPQ262150 MZM262147:MZM262150 NJI262147:NJI262150 NTE262147:NTE262150 ODA262147:ODA262150 OMW262147:OMW262150 OWS262147:OWS262150 PGO262147:PGO262150 PQK262147:PQK262150 QAG262147:QAG262150 QKC262147:QKC262150 QTY262147:QTY262150 RDU262147:RDU262150 RNQ262147:RNQ262150 RXM262147:RXM262150 SHI262147:SHI262150 SRE262147:SRE262150 TBA262147:TBA262150 TKW262147:TKW262150 TUS262147:TUS262150 UEO262147:UEO262150 UOK262147:UOK262150 UYG262147:UYG262150 VIC262147:VIC262150 VRY262147:VRY262150 WBU262147:WBU262150 WLQ262147:WLQ262150 WVM262147:WVM262150 TBA83 JA327683:JA327686 SW327683:SW327686 ACS327683:ACS327686 AMO327683:AMO327686 AWK327683:AWK327686 BGG327683:BGG327686 BQC327683:BQC327686 BZY327683:BZY327686 CJU327683:CJU327686 CTQ327683:CTQ327686 DDM327683:DDM327686 DNI327683:DNI327686 DXE327683:DXE327686 EHA327683:EHA327686 EQW327683:EQW327686 FAS327683:FAS327686 FKO327683:FKO327686 FUK327683:FUK327686 GEG327683:GEG327686 GOC327683:GOC327686 GXY327683:GXY327686 HHU327683:HHU327686 HRQ327683:HRQ327686 IBM327683:IBM327686 ILI327683:ILI327686 IVE327683:IVE327686 JFA327683:JFA327686 JOW327683:JOW327686 JYS327683:JYS327686 KIO327683:KIO327686 KSK327683:KSK327686 LCG327683:LCG327686 LMC327683:LMC327686 LVY327683:LVY327686 MFU327683:MFU327686 MPQ327683:MPQ327686 MZM327683:MZM327686 NJI327683:NJI327686 NTE327683:NTE327686 ODA327683:ODA327686 OMW327683:OMW327686 OWS327683:OWS327686 PGO327683:PGO327686 PQK327683:PQK327686 QAG327683:QAG327686 QKC327683:QKC327686 QTY327683:QTY327686 RDU327683:RDU327686 RNQ327683:RNQ327686 RXM327683:RXM327686 SHI327683:SHI327686 SRE327683:SRE327686 TBA327683:TBA327686 TKW327683:TKW327686 TUS327683:TUS327686 UEO327683:UEO327686 UOK327683:UOK327686 UYG327683:UYG327686 VIC327683:VIC327686 VRY327683:VRY327686 WBU327683:WBU327686 WLQ327683:WLQ327686 WVM327683:WVM327686 TBB64:TBB82 JA393219:JA393222 SW393219:SW393222 ACS393219:ACS393222 AMO393219:AMO393222 AWK393219:AWK393222 BGG393219:BGG393222 BQC393219:BQC393222 BZY393219:BZY393222 CJU393219:CJU393222 CTQ393219:CTQ393222 DDM393219:DDM393222 DNI393219:DNI393222 DXE393219:DXE393222 EHA393219:EHA393222 EQW393219:EQW393222 FAS393219:FAS393222 FKO393219:FKO393222 FUK393219:FUK393222 GEG393219:GEG393222 GOC393219:GOC393222 GXY393219:GXY393222 HHU393219:HHU393222 HRQ393219:HRQ393222 IBM393219:IBM393222 ILI393219:ILI393222 IVE393219:IVE393222 JFA393219:JFA393222 JOW393219:JOW393222 JYS393219:JYS393222 KIO393219:KIO393222 KSK393219:KSK393222 LCG393219:LCG393222 LMC393219:LMC393222 LVY393219:LVY393222 MFU393219:MFU393222 MPQ393219:MPQ393222 MZM393219:MZM393222 NJI393219:NJI393222 NTE393219:NTE393222 ODA393219:ODA393222 OMW393219:OMW393222 OWS393219:OWS393222 PGO393219:PGO393222 PQK393219:PQK393222 QAG393219:QAG393222 QKC393219:QKC393222 QTY393219:QTY393222 RDU393219:RDU393222 RNQ393219:RNQ393222 RXM393219:RXM393222 SHI393219:SHI393222 SRE393219:SRE393222 TBA393219:TBA393222 TKW393219:TKW393222 TUS393219:TUS393222 UEO393219:UEO393222 UOK393219:UOK393222 UYG393219:UYG393222 VIC393219:VIC393222 VRY393219:VRY393222 WBU393219:WBU393222 WLQ393219:WLQ393222 WVM393219:WVM393222 SRE83 JA458755:JA458758 SW458755:SW458758 ACS458755:ACS458758 AMO458755:AMO458758 AWK458755:AWK458758 BGG458755:BGG458758 BQC458755:BQC458758 BZY458755:BZY458758 CJU458755:CJU458758 CTQ458755:CTQ458758 DDM458755:DDM458758 DNI458755:DNI458758 DXE458755:DXE458758 EHA458755:EHA458758 EQW458755:EQW458758 FAS458755:FAS458758 FKO458755:FKO458758 FUK458755:FUK458758 GEG458755:GEG458758 GOC458755:GOC458758 GXY458755:GXY458758 HHU458755:HHU458758 HRQ458755:HRQ458758 IBM458755:IBM458758 ILI458755:ILI458758 IVE458755:IVE458758 JFA458755:JFA458758 JOW458755:JOW458758 JYS458755:JYS458758 KIO458755:KIO458758 KSK458755:KSK458758 LCG458755:LCG458758 LMC458755:LMC458758 LVY458755:LVY458758 MFU458755:MFU458758 MPQ458755:MPQ458758 MZM458755:MZM458758 NJI458755:NJI458758 NTE458755:NTE458758 ODA458755:ODA458758 OMW458755:OMW458758 OWS458755:OWS458758 PGO458755:PGO458758 PQK458755:PQK458758 QAG458755:QAG458758 QKC458755:QKC458758 QTY458755:QTY458758 RDU458755:RDU458758 RNQ458755:RNQ458758 RXM458755:RXM458758 SHI458755:SHI458758 SRE458755:SRE458758 TBA458755:TBA458758 TKW458755:TKW458758 TUS458755:TUS458758 UEO458755:UEO458758 UOK458755:UOK458758 UYG458755:UYG458758 VIC458755:VIC458758 VRY458755:VRY458758 WBU458755:WBU458758 WLQ458755:WLQ458758 WVM458755:WVM458758 SRF64:SRF82 JA524291:JA524294 SW524291:SW524294 ACS524291:ACS524294 AMO524291:AMO524294 AWK524291:AWK524294 BGG524291:BGG524294 BQC524291:BQC524294 BZY524291:BZY524294 CJU524291:CJU524294 CTQ524291:CTQ524294 DDM524291:DDM524294 DNI524291:DNI524294 DXE524291:DXE524294 EHA524291:EHA524294 EQW524291:EQW524294 FAS524291:FAS524294 FKO524291:FKO524294 FUK524291:FUK524294 GEG524291:GEG524294 GOC524291:GOC524294 GXY524291:GXY524294 HHU524291:HHU524294 HRQ524291:HRQ524294 IBM524291:IBM524294 ILI524291:ILI524294 IVE524291:IVE524294 JFA524291:JFA524294 JOW524291:JOW524294 JYS524291:JYS524294 KIO524291:KIO524294 KSK524291:KSK524294 LCG524291:LCG524294 LMC524291:LMC524294 LVY524291:LVY524294 MFU524291:MFU524294 MPQ524291:MPQ524294 MZM524291:MZM524294 NJI524291:NJI524294 NTE524291:NTE524294 ODA524291:ODA524294 OMW524291:OMW524294 OWS524291:OWS524294 PGO524291:PGO524294 PQK524291:PQK524294 QAG524291:QAG524294 QKC524291:QKC524294 QTY524291:QTY524294 RDU524291:RDU524294 RNQ524291:RNQ524294 RXM524291:RXM524294 SHI524291:SHI524294 SRE524291:SRE524294 TBA524291:TBA524294 TKW524291:TKW524294 TUS524291:TUS524294 UEO524291:UEO524294 UOK524291:UOK524294 UYG524291:UYG524294 VIC524291:VIC524294 VRY524291:VRY524294 WBU524291:WBU524294 WLQ524291:WLQ524294 WVM524291:WVM524294 SHI83 JA589827:JA589830 SW589827:SW589830 ACS589827:ACS589830 AMO589827:AMO589830 AWK589827:AWK589830 BGG589827:BGG589830 BQC589827:BQC589830 BZY589827:BZY589830 CJU589827:CJU589830 CTQ589827:CTQ589830 DDM589827:DDM589830 DNI589827:DNI589830 DXE589827:DXE589830 EHA589827:EHA589830 EQW589827:EQW589830 FAS589827:FAS589830 FKO589827:FKO589830 FUK589827:FUK589830 GEG589827:GEG589830 GOC589827:GOC589830 GXY589827:GXY589830 HHU589827:HHU589830 HRQ589827:HRQ589830 IBM589827:IBM589830 ILI589827:ILI589830 IVE589827:IVE589830 JFA589827:JFA589830 JOW589827:JOW589830 JYS589827:JYS589830 KIO589827:KIO589830 KSK589827:KSK589830 LCG589827:LCG589830 LMC589827:LMC589830 LVY589827:LVY589830 MFU589827:MFU589830 MPQ589827:MPQ589830 MZM589827:MZM589830 NJI589827:NJI589830 NTE589827:NTE589830 ODA589827:ODA589830 OMW589827:OMW589830 OWS589827:OWS589830 PGO589827:PGO589830 PQK589827:PQK589830 QAG589827:QAG589830 QKC589827:QKC589830 QTY589827:QTY589830 RDU589827:RDU589830 RNQ589827:RNQ589830 RXM589827:RXM589830 SHI589827:SHI589830 SRE589827:SRE589830 TBA589827:TBA589830 TKW589827:TKW589830 TUS589827:TUS589830 UEO589827:UEO589830 UOK589827:UOK589830 UYG589827:UYG589830 VIC589827:VIC589830 VRY589827:VRY589830 WBU589827:WBU589830 WLQ589827:WLQ589830 WVM589827:WVM589830 SHJ64:SHJ82 JA655363:JA655366 SW655363:SW655366 ACS655363:ACS655366 AMO655363:AMO655366 AWK655363:AWK655366 BGG655363:BGG655366 BQC655363:BQC655366 BZY655363:BZY655366 CJU655363:CJU655366 CTQ655363:CTQ655366 DDM655363:DDM655366 DNI655363:DNI655366 DXE655363:DXE655366 EHA655363:EHA655366 EQW655363:EQW655366 FAS655363:FAS655366 FKO655363:FKO655366 FUK655363:FUK655366 GEG655363:GEG655366 GOC655363:GOC655366 GXY655363:GXY655366 HHU655363:HHU655366 HRQ655363:HRQ655366 IBM655363:IBM655366 ILI655363:ILI655366 IVE655363:IVE655366 JFA655363:JFA655366 JOW655363:JOW655366 JYS655363:JYS655366 KIO655363:KIO655366 KSK655363:KSK655366 LCG655363:LCG655366 LMC655363:LMC655366 LVY655363:LVY655366 MFU655363:MFU655366 MPQ655363:MPQ655366 MZM655363:MZM655366 NJI655363:NJI655366 NTE655363:NTE655366 ODA655363:ODA655366 OMW655363:OMW655366 OWS655363:OWS655366 PGO655363:PGO655366 PQK655363:PQK655366 QAG655363:QAG655366 QKC655363:QKC655366 QTY655363:QTY655366 RDU655363:RDU655366 RNQ655363:RNQ655366 RXM655363:RXM655366 SHI655363:SHI655366 SRE655363:SRE655366 TBA655363:TBA655366 TKW655363:TKW655366 TUS655363:TUS655366 UEO655363:UEO655366 UOK655363:UOK655366 UYG655363:UYG655366 VIC655363:VIC655366 VRY655363:VRY655366 WBU655363:WBU655366 WLQ655363:WLQ655366 WVM655363:WVM655366 RXM83 JA720899:JA720902 SW720899:SW720902 ACS720899:ACS720902 AMO720899:AMO720902 AWK720899:AWK720902 BGG720899:BGG720902 BQC720899:BQC720902 BZY720899:BZY720902 CJU720899:CJU720902 CTQ720899:CTQ720902 DDM720899:DDM720902 DNI720899:DNI720902 DXE720899:DXE720902 EHA720899:EHA720902 EQW720899:EQW720902 FAS720899:FAS720902 FKO720899:FKO720902 FUK720899:FUK720902 GEG720899:GEG720902 GOC720899:GOC720902 GXY720899:GXY720902 HHU720899:HHU720902 HRQ720899:HRQ720902 IBM720899:IBM720902 ILI720899:ILI720902 IVE720899:IVE720902 JFA720899:JFA720902 JOW720899:JOW720902 JYS720899:JYS720902 KIO720899:KIO720902 KSK720899:KSK720902 LCG720899:LCG720902 LMC720899:LMC720902 LVY720899:LVY720902 MFU720899:MFU720902 MPQ720899:MPQ720902 MZM720899:MZM720902 NJI720899:NJI720902 NTE720899:NTE720902 ODA720899:ODA720902 OMW720899:OMW720902 OWS720899:OWS720902 PGO720899:PGO720902 PQK720899:PQK720902 QAG720899:QAG720902 QKC720899:QKC720902 QTY720899:QTY720902 RDU720899:RDU720902 RNQ720899:RNQ720902 RXM720899:RXM720902 SHI720899:SHI720902 SRE720899:SRE720902 TBA720899:TBA720902 TKW720899:TKW720902 TUS720899:TUS720902 UEO720899:UEO720902 UOK720899:UOK720902 UYG720899:UYG720902 VIC720899:VIC720902 VRY720899:VRY720902 WBU720899:WBU720902 WLQ720899:WLQ720902 WVM720899:WVM720902 RXN64:RXN82 JA786435:JA786438 SW786435:SW786438 ACS786435:ACS786438 AMO786435:AMO786438 AWK786435:AWK786438 BGG786435:BGG786438 BQC786435:BQC786438 BZY786435:BZY786438 CJU786435:CJU786438 CTQ786435:CTQ786438 DDM786435:DDM786438 DNI786435:DNI786438 DXE786435:DXE786438 EHA786435:EHA786438 EQW786435:EQW786438 FAS786435:FAS786438 FKO786435:FKO786438 FUK786435:FUK786438 GEG786435:GEG786438 GOC786435:GOC786438 GXY786435:GXY786438 HHU786435:HHU786438 HRQ786435:HRQ786438 IBM786435:IBM786438 ILI786435:ILI786438 IVE786435:IVE786438 JFA786435:JFA786438 JOW786435:JOW786438 JYS786435:JYS786438 KIO786435:KIO786438 KSK786435:KSK786438 LCG786435:LCG786438 LMC786435:LMC786438 LVY786435:LVY786438 MFU786435:MFU786438 MPQ786435:MPQ786438 MZM786435:MZM786438 NJI786435:NJI786438 NTE786435:NTE786438 ODA786435:ODA786438 OMW786435:OMW786438 OWS786435:OWS786438 PGO786435:PGO786438 PQK786435:PQK786438 QAG786435:QAG786438 QKC786435:QKC786438 QTY786435:QTY786438 RDU786435:RDU786438 RNQ786435:RNQ786438 RXM786435:RXM786438 SHI786435:SHI786438 SRE786435:SRE786438 TBA786435:TBA786438 TKW786435:TKW786438 TUS786435:TUS786438 UEO786435:UEO786438 UOK786435:UOK786438 UYG786435:UYG786438 VIC786435:VIC786438 VRY786435:VRY786438 WBU786435:WBU786438 WLQ786435:WLQ786438 WVM786435:WVM786438 RNQ83 JA851971:JA851974 SW851971:SW851974 ACS851971:ACS851974 AMO851971:AMO851974 AWK851971:AWK851974 BGG851971:BGG851974 BQC851971:BQC851974 BZY851971:BZY851974 CJU851971:CJU851974 CTQ851971:CTQ851974 DDM851971:DDM851974 DNI851971:DNI851974 DXE851971:DXE851974 EHA851971:EHA851974 EQW851971:EQW851974 FAS851971:FAS851974 FKO851971:FKO851974 FUK851971:FUK851974 GEG851971:GEG851974 GOC851971:GOC851974 GXY851971:GXY851974 HHU851971:HHU851974 HRQ851971:HRQ851974 IBM851971:IBM851974 ILI851971:ILI851974 IVE851971:IVE851974 JFA851971:JFA851974 JOW851971:JOW851974 JYS851971:JYS851974 KIO851971:KIO851974 KSK851971:KSK851974 LCG851971:LCG851974 LMC851971:LMC851974 LVY851971:LVY851974 MFU851971:MFU851974 MPQ851971:MPQ851974 MZM851971:MZM851974 NJI851971:NJI851974 NTE851971:NTE851974 ODA851971:ODA851974 OMW851971:OMW851974 OWS851971:OWS851974 PGO851971:PGO851974 PQK851971:PQK851974 QAG851971:QAG851974 QKC851971:QKC851974 QTY851971:QTY851974 RDU851971:RDU851974 RNQ851971:RNQ851974 RXM851971:RXM851974 SHI851971:SHI851974 SRE851971:SRE851974 TBA851971:TBA851974 TKW851971:TKW851974 TUS851971:TUS851974 UEO851971:UEO851974 UOK851971:UOK851974 UYG851971:UYG851974 VIC851971:VIC851974 VRY851971:VRY851974 WBU851971:WBU851974 WLQ851971:WLQ851974 WVM851971:WVM851974 RNR64:RNR82 JA917507:JA917510 SW917507:SW917510 ACS917507:ACS917510 AMO917507:AMO917510 AWK917507:AWK917510 BGG917507:BGG917510 BQC917507:BQC917510 BZY917507:BZY917510 CJU917507:CJU917510 CTQ917507:CTQ917510 DDM917507:DDM917510 DNI917507:DNI917510 DXE917507:DXE917510 EHA917507:EHA917510 EQW917507:EQW917510 FAS917507:FAS917510 FKO917507:FKO917510 FUK917507:FUK917510 GEG917507:GEG917510 GOC917507:GOC917510 GXY917507:GXY917510 HHU917507:HHU917510 HRQ917507:HRQ917510 IBM917507:IBM917510 ILI917507:ILI917510 IVE917507:IVE917510 JFA917507:JFA917510 JOW917507:JOW917510 JYS917507:JYS917510 KIO917507:KIO917510 KSK917507:KSK917510 LCG917507:LCG917510 LMC917507:LMC917510 LVY917507:LVY917510 MFU917507:MFU917510 MPQ917507:MPQ917510 MZM917507:MZM917510 NJI917507:NJI917510 NTE917507:NTE917510 ODA917507:ODA917510 OMW917507:OMW917510 OWS917507:OWS917510 PGO917507:PGO917510 PQK917507:PQK917510 QAG917507:QAG917510 QKC917507:QKC917510 QTY917507:QTY917510 RDU917507:RDU917510 RNQ917507:RNQ917510 RXM917507:RXM917510 SHI917507:SHI917510 SRE917507:SRE917510 TBA917507:TBA917510 TKW917507:TKW917510 TUS917507:TUS917510 UEO917507:UEO917510 UOK917507:UOK917510 UYG917507:UYG917510 VIC917507:VIC917510 VRY917507:VRY917510 WBU917507:WBU917510 WLQ917507:WLQ917510 WVM917507:WVM917510 RDU83 JA983043:JA983046 SW983043:SW983046 ACS983043:ACS983046 AMO983043:AMO983046 AWK983043:AWK983046 BGG983043:BGG983046 BQC983043:BQC983046 BZY983043:BZY983046 CJU983043:CJU983046 CTQ983043:CTQ983046 DDM983043:DDM983046 DNI983043:DNI983046 DXE983043:DXE983046 EHA983043:EHA983046 EQW983043:EQW983046 FAS983043:FAS983046 FKO983043:FKO983046 FUK983043:FUK983046 GEG983043:GEG983046 GOC983043:GOC983046 GXY983043:GXY983046 HHU983043:HHU983046 HRQ983043:HRQ983046 IBM983043:IBM983046 ILI983043:ILI983046 IVE983043:IVE983046 JFA983043:JFA983046 JOW983043:JOW983046 JYS983043:JYS983046 KIO983043:KIO983046 KSK983043:KSK983046 LCG983043:LCG983046 LMC983043:LMC983046 LVY983043:LVY983046 MFU983043:MFU983046 MPQ983043:MPQ983046 MZM983043:MZM983046 NJI983043:NJI983046 NTE983043:NTE983046 ODA983043:ODA983046 OMW983043:OMW983046 OWS983043:OWS983046 PGO983043:PGO983046 PQK983043:PQK983046 QAG983043:QAG983046 QKC983043:QKC983046 QTY983043:QTY983046 RDU983043:RDU983046 RNQ983043:RNQ983046 RXM983043:RXM983046 SHI983043:SHI983046 SRE983043:SRE983046 TBA983043:TBA983046 TKW983043:TKW983046 TUS983043:TUS983046 UEO983043:UEO983046 UOK983043:UOK983046 UYG983043:UYG983046 VIC983043:VIC983046 VRY983043:VRY983046 WBU983043:WBU983046 WLQ983043:WLQ983046 WVM983043:WVM983046 RDV64:RDV82 JA40:JA43 SW40:SW43 ACS40:ACS43 AMO40:AMO43 AWK40:AWK43 BGG40:BGG43 BQC40:BQC43 BZY40:BZY43 CJU40:CJU43 CTQ40:CTQ43 DDM40:DDM43 DNI40:DNI43 DXE40:DXE43 EHA40:EHA43 EQW40:EQW43 FAS40:FAS43 FKO40:FKO43 FUK40:FUK43 GEG40:GEG43 GOC40:GOC43 GXY40:GXY43 HHU40:HHU43 HRQ40:HRQ43 IBM40:IBM43 ILI40:ILI43 IVE40:IVE43 JFA40:JFA43 JOW40:JOW43 JYS40:JYS43 KIO40:KIO43 KSK40:KSK43 LCG40:LCG43 LMC40:LMC43 LVY40:LVY43 MFU40:MFU43 MPQ40:MPQ43 MZM40:MZM43 NJI40:NJI43 NTE40:NTE43 ODA40:ODA43 OMW40:OMW43 OWS40:OWS43 PGO40:PGO43 PQK40:PQK43 QAG40:QAG43 QKC40:QKC43 QTY40:QTY43 RDU40:RDU43 RNQ40:RNQ43 RXM40:RXM43 SHI40:SHI43 SRE40:SRE43 TBA40:TBA43 TKW40:TKW43 TUS40:TUS43 UEO40:UEO43 UOK40:UOK43 UYG40:UYG43 VIC40:VIC43 VRY40:VRY43 WBU40:WBU43 WLQ40:WLQ43 WVM40:WVM43 QTY83 JA65544:JA65547 SW65544:SW65547 ACS65544:ACS65547 AMO65544:AMO65547 AWK65544:AWK65547 BGG65544:BGG65547 BQC65544:BQC65547 BZY65544:BZY65547 CJU65544:CJU65547 CTQ65544:CTQ65547 DDM65544:DDM65547 DNI65544:DNI65547 DXE65544:DXE65547 EHA65544:EHA65547 EQW65544:EQW65547 FAS65544:FAS65547 FKO65544:FKO65547 FUK65544:FUK65547 GEG65544:GEG65547 GOC65544:GOC65547 GXY65544:GXY65547 HHU65544:HHU65547 HRQ65544:HRQ65547 IBM65544:IBM65547 ILI65544:ILI65547 IVE65544:IVE65547 JFA65544:JFA65547 JOW65544:JOW65547 JYS65544:JYS65547 KIO65544:KIO65547 KSK65544:KSK65547 LCG65544:LCG65547 LMC65544:LMC65547 LVY65544:LVY65547 MFU65544:MFU65547 MPQ65544:MPQ65547 MZM65544:MZM65547 NJI65544:NJI65547 NTE65544:NTE65547 ODA65544:ODA65547 OMW65544:OMW65547 OWS65544:OWS65547 PGO65544:PGO65547 PQK65544:PQK65547 QAG65544:QAG65547 QKC65544:QKC65547 QTY65544:QTY65547 RDU65544:RDU65547 RNQ65544:RNQ65547 RXM65544:RXM65547 SHI65544:SHI65547 SRE65544:SRE65547 TBA65544:TBA65547 TKW65544:TKW65547 TUS65544:TUS65547 UEO65544:UEO65547 UOK65544:UOK65547 UYG65544:UYG65547 VIC65544:VIC65547 VRY65544:VRY65547 WBU65544:WBU65547 WLQ65544:WLQ65547 WVM65544:WVM65547 QTZ64:QTZ82 JA131080:JA131083 SW131080:SW131083 ACS131080:ACS131083 AMO131080:AMO131083 AWK131080:AWK131083 BGG131080:BGG131083 BQC131080:BQC131083 BZY131080:BZY131083 CJU131080:CJU131083 CTQ131080:CTQ131083 DDM131080:DDM131083 DNI131080:DNI131083 DXE131080:DXE131083 EHA131080:EHA131083 EQW131080:EQW131083 FAS131080:FAS131083 FKO131080:FKO131083 FUK131080:FUK131083 GEG131080:GEG131083 GOC131080:GOC131083 GXY131080:GXY131083 HHU131080:HHU131083 HRQ131080:HRQ131083 IBM131080:IBM131083 ILI131080:ILI131083 IVE131080:IVE131083 JFA131080:JFA131083 JOW131080:JOW131083 JYS131080:JYS131083 KIO131080:KIO131083 KSK131080:KSK131083 LCG131080:LCG131083 LMC131080:LMC131083 LVY131080:LVY131083 MFU131080:MFU131083 MPQ131080:MPQ131083 MZM131080:MZM131083 NJI131080:NJI131083 NTE131080:NTE131083 ODA131080:ODA131083 OMW131080:OMW131083 OWS131080:OWS131083 PGO131080:PGO131083 PQK131080:PQK131083 QAG131080:QAG131083 QKC131080:QKC131083 QTY131080:QTY131083 RDU131080:RDU131083 RNQ131080:RNQ131083 RXM131080:RXM131083 SHI131080:SHI131083 SRE131080:SRE131083 TBA131080:TBA131083 TKW131080:TKW131083 TUS131080:TUS131083 UEO131080:UEO131083 UOK131080:UOK131083 UYG131080:UYG131083 VIC131080:VIC131083 VRY131080:VRY131083 WBU131080:WBU131083 WLQ131080:WLQ131083 WVM131080:WVM131083 QKC83 JA196616:JA196619 SW196616:SW196619 ACS196616:ACS196619 AMO196616:AMO196619 AWK196616:AWK196619 BGG196616:BGG196619 BQC196616:BQC196619 BZY196616:BZY196619 CJU196616:CJU196619 CTQ196616:CTQ196619 DDM196616:DDM196619 DNI196616:DNI196619 DXE196616:DXE196619 EHA196616:EHA196619 EQW196616:EQW196619 FAS196616:FAS196619 FKO196616:FKO196619 FUK196616:FUK196619 GEG196616:GEG196619 GOC196616:GOC196619 GXY196616:GXY196619 HHU196616:HHU196619 HRQ196616:HRQ196619 IBM196616:IBM196619 ILI196616:ILI196619 IVE196616:IVE196619 JFA196616:JFA196619 JOW196616:JOW196619 JYS196616:JYS196619 KIO196616:KIO196619 KSK196616:KSK196619 LCG196616:LCG196619 LMC196616:LMC196619 LVY196616:LVY196619 MFU196616:MFU196619 MPQ196616:MPQ196619 MZM196616:MZM196619 NJI196616:NJI196619 NTE196616:NTE196619 ODA196616:ODA196619 OMW196616:OMW196619 OWS196616:OWS196619 PGO196616:PGO196619 PQK196616:PQK196619 QAG196616:QAG196619 QKC196616:QKC196619 QTY196616:QTY196619 RDU196616:RDU196619 RNQ196616:RNQ196619 RXM196616:RXM196619 SHI196616:SHI196619 SRE196616:SRE196619 TBA196616:TBA196619 TKW196616:TKW196619 TUS196616:TUS196619 UEO196616:UEO196619 UOK196616:UOK196619 UYG196616:UYG196619 VIC196616:VIC196619 VRY196616:VRY196619 WBU196616:WBU196619 WLQ196616:WLQ196619 WVM196616:WVM196619 QKD64:QKD82 JA262152:JA262155 SW262152:SW262155 ACS262152:ACS262155 AMO262152:AMO262155 AWK262152:AWK262155 BGG262152:BGG262155 BQC262152:BQC262155 BZY262152:BZY262155 CJU262152:CJU262155 CTQ262152:CTQ262155 DDM262152:DDM262155 DNI262152:DNI262155 DXE262152:DXE262155 EHA262152:EHA262155 EQW262152:EQW262155 FAS262152:FAS262155 FKO262152:FKO262155 FUK262152:FUK262155 GEG262152:GEG262155 GOC262152:GOC262155 GXY262152:GXY262155 HHU262152:HHU262155 HRQ262152:HRQ262155 IBM262152:IBM262155 ILI262152:ILI262155 IVE262152:IVE262155 JFA262152:JFA262155 JOW262152:JOW262155 JYS262152:JYS262155 KIO262152:KIO262155 KSK262152:KSK262155 LCG262152:LCG262155 LMC262152:LMC262155 LVY262152:LVY262155 MFU262152:MFU262155 MPQ262152:MPQ262155 MZM262152:MZM262155 NJI262152:NJI262155 NTE262152:NTE262155 ODA262152:ODA262155 OMW262152:OMW262155 OWS262152:OWS262155 PGO262152:PGO262155 PQK262152:PQK262155 QAG262152:QAG262155 QKC262152:QKC262155 QTY262152:QTY262155 RDU262152:RDU262155 RNQ262152:RNQ262155 RXM262152:RXM262155 SHI262152:SHI262155 SRE262152:SRE262155 TBA262152:TBA262155 TKW262152:TKW262155 TUS262152:TUS262155 UEO262152:UEO262155 UOK262152:UOK262155 UYG262152:UYG262155 VIC262152:VIC262155 VRY262152:VRY262155 WBU262152:WBU262155 WLQ262152:WLQ262155 WVM262152:WVM262155 QAG83 JA327688:JA327691 SW327688:SW327691 ACS327688:ACS327691 AMO327688:AMO327691 AWK327688:AWK327691 BGG327688:BGG327691 BQC327688:BQC327691 BZY327688:BZY327691 CJU327688:CJU327691 CTQ327688:CTQ327691 DDM327688:DDM327691 DNI327688:DNI327691 DXE327688:DXE327691 EHA327688:EHA327691 EQW327688:EQW327691 FAS327688:FAS327691 FKO327688:FKO327691 FUK327688:FUK327691 GEG327688:GEG327691 GOC327688:GOC327691 GXY327688:GXY327691 HHU327688:HHU327691 HRQ327688:HRQ327691 IBM327688:IBM327691 ILI327688:ILI327691 IVE327688:IVE327691 JFA327688:JFA327691 JOW327688:JOW327691 JYS327688:JYS327691 KIO327688:KIO327691 KSK327688:KSK327691 LCG327688:LCG327691 LMC327688:LMC327691 LVY327688:LVY327691 MFU327688:MFU327691 MPQ327688:MPQ327691 MZM327688:MZM327691 NJI327688:NJI327691 NTE327688:NTE327691 ODA327688:ODA327691 OMW327688:OMW327691 OWS327688:OWS327691 PGO327688:PGO327691 PQK327688:PQK327691 QAG327688:QAG327691 QKC327688:QKC327691 QTY327688:QTY327691 RDU327688:RDU327691 RNQ327688:RNQ327691 RXM327688:RXM327691 SHI327688:SHI327691 SRE327688:SRE327691 TBA327688:TBA327691 TKW327688:TKW327691 TUS327688:TUS327691 UEO327688:UEO327691 UOK327688:UOK327691 UYG327688:UYG327691 VIC327688:VIC327691 VRY327688:VRY327691 WBU327688:WBU327691 WLQ327688:WLQ327691 WVM327688:WVM327691 QAH64:QAH82 JA393224:JA393227 SW393224:SW393227 ACS393224:ACS393227 AMO393224:AMO393227 AWK393224:AWK393227 BGG393224:BGG393227 BQC393224:BQC393227 BZY393224:BZY393227 CJU393224:CJU393227 CTQ393224:CTQ393227 DDM393224:DDM393227 DNI393224:DNI393227 DXE393224:DXE393227 EHA393224:EHA393227 EQW393224:EQW393227 FAS393224:FAS393227 FKO393224:FKO393227 FUK393224:FUK393227 GEG393224:GEG393227 GOC393224:GOC393227 GXY393224:GXY393227 HHU393224:HHU393227 HRQ393224:HRQ393227 IBM393224:IBM393227 ILI393224:ILI393227 IVE393224:IVE393227 JFA393224:JFA393227 JOW393224:JOW393227 JYS393224:JYS393227 KIO393224:KIO393227 KSK393224:KSK393227 LCG393224:LCG393227 LMC393224:LMC393227 LVY393224:LVY393227 MFU393224:MFU393227 MPQ393224:MPQ393227 MZM393224:MZM393227 NJI393224:NJI393227 NTE393224:NTE393227 ODA393224:ODA393227 OMW393224:OMW393227 OWS393224:OWS393227 PGO393224:PGO393227 PQK393224:PQK393227 QAG393224:QAG393227 QKC393224:QKC393227 QTY393224:QTY393227 RDU393224:RDU393227 RNQ393224:RNQ393227 RXM393224:RXM393227 SHI393224:SHI393227 SRE393224:SRE393227 TBA393224:TBA393227 TKW393224:TKW393227 TUS393224:TUS393227 UEO393224:UEO393227 UOK393224:UOK393227 UYG393224:UYG393227 VIC393224:VIC393227 VRY393224:VRY393227 WBU393224:WBU393227 WLQ393224:WLQ393227 WVM393224:WVM393227 PQK83 JA458760:JA458763 SW458760:SW458763 ACS458760:ACS458763 AMO458760:AMO458763 AWK458760:AWK458763 BGG458760:BGG458763 BQC458760:BQC458763 BZY458760:BZY458763 CJU458760:CJU458763 CTQ458760:CTQ458763 DDM458760:DDM458763 DNI458760:DNI458763 DXE458760:DXE458763 EHA458760:EHA458763 EQW458760:EQW458763 FAS458760:FAS458763 FKO458760:FKO458763 FUK458760:FUK458763 GEG458760:GEG458763 GOC458760:GOC458763 GXY458760:GXY458763 HHU458760:HHU458763 HRQ458760:HRQ458763 IBM458760:IBM458763 ILI458760:ILI458763 IVE458760:IVE458763 JFA458760:JFA458763 JOW458760:JOW458763 JYS458760:JYS458763 KIO458760:KIO458763 KSK458760:KSK458763 LCG458760:LCG458763 LMC458760:LMC458763 LVY458760:LVY458763 MFU458760:MFU458763 MPQ458760:MPQ458763 MZM458760:MZM458763 NJI458760:NJI458763 NTE458760:NTE458763 ODA458760:ODA458763 OMW458760:OMW458763 OWS458760:OWS458763 PGO458760:PGO458763 PQK458760:PQK458763 QAG458760:QAG458763 QKC458760:QKC458763 QTY458760:QTY458763 RDU458760:RDU458763 RNQ458760:RNQ458763 RXM458760:RXM458763 SHI458760:SHI458763 SRE458760:SRE458763 TBA458760:TBA458763 TKW458760:TKW458763 TUS458760:TUS458763 UEO458760:UEO458763 UOK458760:UOK458763 UYG458760:UYG458763 VIC458760:VIC458763 VRY458760:VRY458763 WBU458760:WBU458763 WLQ458760:WLQ458763 WVM458760:WVM458763 PQL64:PQL82 JA524296:JA524299 SW524296:SW524299 ACS524296:ACS524299 AMO524296:AMO524299 AWK524296:AWK524299 BGG524296:BGG524299 BQC524296:BQC524299 BZY524296:BZY524299 CJU524296:CJU524299 CTQ524296:CTQ524299 DDM524296:DDM524299 DNI524296:DNI524299 DXE524296:DXE524299 EHA524296:EHA524299 EQW524296:EQW524299 FAS524296:FAS524299 FKO524296:FKO524299 FUK524296:FUK524299 GEG524296:GEG524299 GOC524296:GOC524299 GXY524296:GXY524299 HHU524296:HHU524299 HRQ524296:HRQ524299 IBM524296:IBM524299 ILI524296:ILI524299 IVE524296:IVE524299 JFA524296:JFA524299 JOW524296:JOW524299 JYS524296:JYS524299 KIO524296:KIO524299 KSK524296:KSK524299 LCG524296:LCG524299 LMC524296:LMC524299 LVY524296:LVY524299 MFU524296:MFU524299 MPQ524296:MPQ524299 MZM524296:MZM524299 NJI524296:NJI524299 NTE524296:NTE524299 ODA524296:ODA524299 OMW524296:OMW524299 OWS524296:OWS524299 PGO524296:PGO524299 PQK524296:PQK524299 QAG524296:QAG524299 QKC524296:QKC524299 QTY524296:QTY524299 RDU524296:RDU524299 RNQ524296:RNQ524299 RXM524296:RXM524299 SHI524296:SHI524299 SRE524296:SRE524299 TBA524296:TBA524299 TKW524296:TKW524299 TUS524296:TUS524299 UEO524296:UEO524299 UOK524296:UOK524299 UYG524296:UYG524299 VIC524296:VIC524299 VRY524296:VRY524299 WBU524296:WBU524299 WLQ524296:WLQ524299 WVM524296:WVM524299 PGO83 JA589832:JA589835 SW589832:SW589835 ACS589832:ACS589835 AMO589832:AMO589835 AWK589832:AWK589835 BGG589832:BGG589835 BQC589832:BQC589835 BZY589832:BZY589835 CJU589832:CJU589835 CTQ589832:CTQ589835 DDM589832:DDM589835 DNI589832:DNI589835 DXE589832:DXE589835 EHA589832:EHA589835 EQW589832:EQW589835 FAS589832:FAS589835 FKO589832:FKO589835 FUK589832:FUK589835 GEG589832:GEG589835 GOC589832:GOC589835 GXY589832:GXY589835 HHU589832:HHU589835 HRQ589832:HRQ589835 IBM589832:IBM589835 ILI589832:ILI589835 IVE589832:IVE589835 JFA589832:JFA589835 JOW589832:JOW589835 JYS589832:JYS589835 KIO589832:KIO589835 KSK589832:KSK589835 LCG589832:LCG589835 LMC589832:LMC589835 LVY589832:LVY589835 MFU589832:MFU589835 MPQ589832:MPQ589835 MZM589832:MZM589835 NJI589832:NJI589835 NTE589832:NTE589835 ODA589832:ODA589835 OMW589832:OMW589835 OWS589832:OWS589835 PGO589832:PGO589835 PQK589832:PQK589835 QAG589832:QAG589835 QKC589832:QKC589835 QTY589832:QTY589835 RDU589832:RDU589835 RNQ589832:RNQ589835 RXM589832:RXM589835 SHI589832:SHI589835 SRE589832:SRE589835 TBA589832:TBA589835 TKW589832:TKW589835 TUS589832:TUS589835 UEO589832:UEO589835 UOK589832:UOK589835 UYG589832:UYG589835 VIC589832:VIC589835 VRY589832:VRY589835 WBU589832:WBU589835 WLQ589832:WLQ589835 WVM589832:WVM589835 PGP64:PGP82 JA655368:JA655371 SW655368:SW655371 ACS655368:ACS655371 AMO655368:AMO655371 AWK655368:AWK655371 BGG655368:BGG655371 BQC655368:BQC655371 BZY655368:BZY655371 CJU655368:CJU655371 CTQ655368:CTQ655371 DDM655368:DDM655371 DNI655368:DNI655371 DXE655368:DXE655371 EHA655368:EHA655371 EQW655368:EQW655371 FAS655368:FAS655371 FKO655368:FKO655371 FUK655368:FUK655371 GEG655368:GEG655371 GOC655368:GOC655371 GXY655368:GXY655371 HHU655368:HHU655371 HRQ655368:HRQ655371 IBM655368:IBM655371 ILI655368:ILI655371 IVE655368:IVE655371 JFA655368:JFA655371 JOW655368:JOW655371 JYS655368:JYS655371 KIO655368:KIO655371 KSK655368:KSK655371 LCG655368:LCG655371 LMC655368:LMC655371 LVY655368:LVY655371 MFU655368:MFU655371 MPQ655368:MPQ655371 MZM655368:MZM655371 NJI655368:NJI655371 NTE655368:NTE655371 ODA655368:ODA655371 OMW655368:OMW655371 OWS655368:OWS655371 PGO655368:PGO655371 PQK655368:PQK655371 QAG655368:QAG655371 QKC655368:QKC655371 QTY655368:QTY655371 RDU655368:RDU655371 RNQ655368:RNQ655371 RXM655368:RXM655371 SHI655368:SHI655371 SRE655368:SRE655371 TBA655368:TBA655371 TKW655368:TKW655371 TUS655368:TUS655371 UEO655368:UEO655371 UOK655368:UOK655371 UYG655368:UYG655371 VIC655368:VIC655371 VRY655368:VRY655371 WBU655368:WBU655371 WLQ655368:WLQ655371 WVM655368:WVM655371 OWS83 JA720904:JA720907 SW720904:SW720907 ACS720904:ACS720907 AMO720904:AMO720907 AWK720904:AWK720907 BGG720904:BGG720907 BQC720904:BQC720907 BZY720904:BZY720907 CJU720904:CJU720907 CTQ720904:CTQ720907 DDM720904:DDM720907 DNI720904:DNI720907 DXE720904:DXE720907 EHA720904:EHA720907 EQW720904:EQW720907 FAS720904:FAS720907 FKO720904:FKO720907 FUK720904:FUK720907 GEG720904:GEG720907 GOC720904:GOC720907 GXY720904:GXY720907 HHU720904:HHU720907 HRQ720904:HRQ720907 IBM720904:IBM720907 ILI720904:ILI720907 IVE720904:IVE720907 JFA720904:JFA720907 JOW720904:JOW720907 JYS720904:JYS720907 KIO720904:KIO720907 KSK720904:KSK720907 LCG720904:LCG720907 LMC720904:LMC720907 LVY720904:LVY720907 MFU720904:MFU720907 MPQ720904:MPQ720907 MZM720904:MZM720907 NJI720904:NJI720907 NTE720904:NTE720907 ODA720904:ODA720907 OMW720904:OMW720907 OWS720904:OWS720907 PGO720904:PGO720907 PQK720904:PQK720907 QAG720904:QAG720907 QKC720904:QKC720907 QTY720904:QTY720907 RDU720904:RDU720907 RNQ720904:RNQ720907 RXM720904:RXM720907 SHI720904:SHI720907 SRE720904:SRE720907 TBA720904:TBA720907 TKW720904:TKW720907 TUS720904:TUS720907 UEO720904:UEO720907 UOK720904:UOK720907 UYG720904:UYG720907 VIC720904:VIC720907 VRY720904:VRY720907 WBU720904:WBU720907 WLQ720904:WLQ720907 WVM720904:WVM720907 OWT64:OWT82 JA786440:JA786443 SW786440:SW786443 ACS786440:ACS786443 AMO786440:AMO786443 AWK786440:AWK786443 BGG786440:BGG786443 BQC786440:BQC786443 BZY786440:BZY786443 CJU786440:CJU786443 CTQ786440:CTQ786443 DDM786440:DDM786443 DNI786440:DNI786443 DXE786440:DXE786443 EHA786440:EHA786443 EQW786440:EQW786443 FAS786440:FAS786443 FKO786440:FKO786443 FUK786440:FUK786443 GEG786440:GEG786443 GOC786440:GOC786443 GXY786440:GXY786443 HHU786440:HHU786443 HRQ786440:HRQ786443 IBM786440:IBM786443 ILI786440:ILI786443 IVE786440:IVE786443 JFA786440:JFA786443 JOW786440:JOW786443 JYS786440:JYS786443 KIO786440:KIO786443 KSK786440:KSK786443 LCG786440:LCG786443 LMC786440:LMC786443 LVY786440:LVY786443 MFU786440:MFU786443 MPQ786440:MPQ786443 MZM786440:MZM786443 NJI786440:NJI786443 NTE786440:NTE786443 ODA786440:ODA786443 OMW786440:OMW786443 OWS786440:OWS786443 PGO786440:PGO786443 PQK786440:PQK786443 QAG786440:QAG786443 QKC786440:QKC786443 QTY786440:QTY786443 RDU786440:RDU786443 RNQ786440:RNQ786443 RXM786440:RXM786443 SHI786440:SHI786443 SRE786440:SRE786443 TBA786440:TBA786443 TKW786440:TKW786443 TUS786440:TUS786443 UEO786440:UEO786443 UOK786440:UOK786443 UYG786440:UYG786443 VIC786440:VIC786443 VRY786440:VRY786443 WBU786440:WBU786443 WLQ786440:WLQ786443 WVM786440:WVM786443 OMW83 JA851976:JA851979 SW851976:SW851979 ACS851976:ACS851979 AMO851976:AMO851979 AWK851976:AWK851979 BGG851976:BGG851979 BQC851976:BQC851979 BZY851976:BZY851979 CJU851976:CJU851979 CTQ851976:CTQ851979 DDM851976:DDM851979 DNI851976:DNI851979 DXE851976:DXE851979 EHA851976:EHA851979 EQW851976:EQW851979 FAS851976:FAS851979 FKO851976:FKO851979 FUK851976:FUK851979 GEG851976:GEG851979 GOC851976:GOC851979 GXY851976:GXY851979 HHU851976:HHU851979 HRQ851976:HRQ851979 IBM851976:IBM851979 ILI851976:ILI851979 IVE851976:IVE851979 JFA851976:JFA851979 JOW851976:JOW851979 JYS851976:JYS851979 KIO851976:KIO851979 KSK851976:KSK851979 LCG851976:LCG851979 LMC851976:LMC851979 LVY851976:LVY851979 MFU851976:MFU851979 MPQ851976:MPQ851979 MZM851976:MZM851979 NJI851976:NJI851979 NTE851976:NTE851979 ODA851976:ODA851979 OMW851976:OMW851979 OWS851976:OWS851979 PGO851976:PGO851979 PQK851976:PQK851979 QAG851976:QAG851979 QKC851976:QKC851979 QTY851976:QTY851979 RDU851976:RDU851979 RNQ851976:RNQ851979 RXM851976:RXM851979 SHI851976:SHI851979 SRE851976:SRE851979 TBA851976:TBA851979 TKW851976:TKW851979 TUS851976:TUS851979 UEO851976:UEO851979 UOK851976:UOK851979 UYG851976:UYG851979 VIC851976:VIC851979 VRY851976:VRY851979 WBU851976:WBU851979 WLQ851976:WLQ851979 WVM851976:WVM851979 OMX64:OMX82 JA917512:JA917515 SW917512:SW917515 ACS917512:ACS917515 AMO917512:AMO917515 AWK917512:AWK917515 BGG917512:BGG917515 BQC917512:BQC917515 BZY917512:BZY917515 CJU917512:CJU917515 CTQ917512:CTQ917515 DDM917512:DDM917515 DNI917512:DNI917515 DXE917512:DXE917515 EHA917512:EHA917515 EQW917512:EQW917515 FAS917512:FAS917515 FKO917512:FKO917515 FUK917512:FUK917515 GEG917512:GEG917515 GOC917512:GOC917515 GXY917512:GXY917515 HHU917512:HHU917515 HRQ917512:HRQ917515 IBM917512:IBM917515 ILI917512:ILI917515 IVE917512:IVE917515 JFA917512:JFA917515 JOW917512:JOW917515 JYS917512:JYS917515 KIO917512:KIO917515 KSK917512:KSK917515 LCG917512:LCG917515 LMC917512:LMC917515 LVY917512:LVY917515 MFU917512:MFU917515 MPQ917512:MPQ917515 MZM917512:MZM917515 NJI917512:NJI917515 NTE917512:NTE917515 ODA917512:ODA917515 OMW917512:OMW917515 OWS917512:OWS917515 PGO917512:PGO917515 PQK917512:PQK917515 QAG917512:QAG917515 QKC917512:QKC917515 QTY917512:QTY917515 RDU917512:RDU917515 RNQ917512:RNQ917515 RXM917512:RXM917515 SHI917512:SHI917515 SRE917512:SRE917515 TBA917512:TBA917515 TKW917512:TKW917515 TUS917512:TUS917515 UEO917512:UEO917515 UOK917512:UOK917515 UYG917512:UYG917515 VIC917512:VIC917515 VRY917512:VRY917515 WBU917512:WBU917515 WLQ917512:WLQ917515 WVM917512:WVM917515 ODA83 JA983048:JA983051 SW983048:SW983051 ACS983048:ACS983051 AMO983048:AMO983051 AWK983048:AWK983051 BGG983048:BGG983051 BQC983048:BQC983051 BZY983048:BZY983051 CJU983048:CJU983051 CTQ983048:CTQ983051 DDM983048:DDM983051 DNI983048:DNI983051 DXE983048:DXE983051 EHA983048:EHA983051 EQW983048:EQW983051 FAS983048:FAS983051 FKO983048:FKO983051 FUK983048:FUK983051 GEG983048:GEG983051 GOC983048:GOC983051 GXY983048:GXY983051 HHU983048:HHU983051 HRQ983048:HRQ983051 IBM983048:IBM983051 ILI983048:ILI983051 IVE983048:IVE983051 JFA983048:JFA983051 JOW983048:JOW983051 JYS983048:JYS983051 KIO983048:KIO983051 KSK983048:KSK983051 LCG983048:LCG983051 LMC983048:LMC983051 LVY983048:LVY983051 MFU983048:MFU983051 MPQ983048:MPQ983051 MZM983048:MZM983051 NJI983048:NJI983051 NTE983048:NTE983051 ODA983048:ODA983051 OMW983048:OMW983051 OWS983048:OWS983051 PGO983048:PGO983051 PQK983048:PQK983051 QAG983048:QAG983051 QKC983048:QKC983051 QTY983048:QTY983051 RDU983048:RDU983051 RNQ983048:RNQ983051 RXM983048:RXM983051 SHI983048:SHI983051 SRE983048:SRE983051 TBA983048:TBA983051 TKW983048:TKW983051 TUS983048:TUS983051 UEO983048:UEO983051 UOK983048:UOK983051 UYG983048:UYG983051 VIC983048:VIC983051 VRY983048:VRY983051 WBU983048:WBU983051 WLQ983048:WLQ983051 WVM983048:WVM983051 WLS983023 JB8 SX8 ACT8 AMP8 AWL8 BGH8 BQD8 BZZ8 CJV8 CTR8 DDN8 DNJ8 DXF8 EHB8 EQX8 FAT8 FKP8 FUL8 GEH8 GOD8 GXZ8 HHV8 HRR8 IBN8 ILJ8 IVF8 JFB8 JOX8 JYT8 KIP8 KSL8 LCH8 LMD8 LVZ8 MFV8 MPR8 MZN8 NJJ8 NTF8 ODB8 OMX8 OWT8 PGP8 PQL8 QAH8 QKD8 QTZ8 RDV8 RNR8 RXN8 SHJ8 SRF8 TBB8 TKX8 TUT8 UEP8 UOL8 UYH8 VID8 VRZ8 WBV8 WLR8 WVN8 ODB64:ODB82 JB65513 SX65513 ACT65513 AMP65513 AWL65513 BGH65513 BQD65513 BZZ65513 CJV65513 CTR65513 DDN65513 DNJ65513 DXF65513 EHB65513 EQX65513 FAT65513 FKP65513 FUL65513 GEH65513 GOD65513 GXZ65513 HHV65513 HRR65513 IBN65513 ILJ65513 IVF65513 JFB65513 JOX65513 JYT65513 KIP65513 KSL65513 LCH65513 LMD65513 LVZ65513 MFV65513 MPR65513 MZN65513 NJJ65513 NTF65513 ODB65513 OMX65513 OWT65513 PGP65513 PQL65513 QAH65513 QKD65513 QTZ65513 RDV65513 RNR65513 RXN65513 SHJ65513 SRF65513 TBB65513 TKX65513 TUT65513 UEP65513 UOL65513 UYH65513 VID65513 VRZ65513 WBV65513 WLR65513 WVN65513 NTE83 JB131049 SX131049 ACT131049 AMP131049 AWL131049 BGH131049 BQD131049 BZZ131049 CJV131049 CTR131049 DDN131049 DNJ131049 DXF131049 EHB131049 EQX131049 FAT131049 FKP131049 FUL131049 GEH131049 GOD131049 GXZ131049 HHV131049 HRR131049 IBN131049 ILJ131049 IVF131049 JFB131049 JOX131049 JYT131049 KIP131049 KSL131049 LCH131049 LMD131049 LVZ131049 MFV131049 MPR131049 MZN131049 NJJ131049 NTF131049 ODB131049 OMX131049 OWT131049 PGP131049 PQL131049 QAH131049 QKD131049 QTZ131049 RDV131049 RNR131049 RXN131049 SHJ131049 SRF131049 TBB131049 TKX131049 TUT131049 UEP131049 UOL131049 UYH131049 VID131049 VRZ131049 WBV131049 WLR131049 WVN131049 NTF64:NTF82 JB196585 SX196585 ACT196585 AMP196585 AWL196585 BGH196585 BQD196585 BZZ196585 CJV196585 CTR196585 DDN196585 DNJ196585 DXF196585 EHB196585 EQX196585 FAT196585 FKP196585 FUL196585 GEH196585 GOD196585 GXZ196585 HHV196585 HRR196585 IBN196585 ILJ196585 IVF196585 JFB196585 JOX196585 JYT196585 KIP196585 KSL196585 LCH196585 LMD196585 LVZ196585 MFV196585 MPR196585 MZN196585 NJJ196585 NTF196585 ODB196585 OMX196585 OWT196585 PGP196585 PQL196585 QAH196585 QKD196585 QTZ196585 RDV196585 RNR196585 RXN196585 SHJ196585 SRF196585 TBB196585 TKX196585 TUT196585 UEP196585 UOL196585 UYH196585 VID196585 VRZ196585 WBV196585 WLR196585 WVN196585 NJI83 JB262121 SX262121 ACT262121 AMP262121 AWL262121 BGH262121 BQD262121 BZZ262121 CJV262121 CTR262121 DDN262121 DNJ262121 DXF262121 EHB262121 EQX262121 FAT262121 FKP262121 FUL262121 GEH262121 GOD262121 GXZ262121 HHV262121 HRR262121 IBN262121 ILJ262121 IVF262121 JFB262121 JOX262121 JYT262121 KIP262121 KSL262121 LCH262121 LMD262121 LVZ262121 MFV262121 MPR262121 MZN262121 NJJ262121 NTF262121 ODB262121 OMX262121 OWT262121 PGP262121 PQL262121 QAH262121 QKD262121 QTZ262121 RDV262121 RNR262121 RXN262121 SHJ262121 SRF262121 TBB262121 TKX262121 TUT262121 UEP262121 UOL262121 UYH262121 VID262121 VRZ262121 WBV262121 WLR262121 WVN262121 NJJ64:NJJ82 JB327657 SX327657 ACT327657 AMP327657 AWL327657 BGH327657 BQD327657 BZZ327657 CJV327657 CTR327657 DDN327657 DNJ327657 DXF327657 EHB327657 EQX327657 FAT327657 FKP327657 FUL327657 GEH327657 GOD327657 GXZ327657 HHV327657 HRR327657 IBN327657 ILJ327657 IVF327657 JFB327657 JOX327657 JYT327657 KIP327657 KSL327657 LCH327657 LMD327657 LVZ327657 MFV327657 MPR327657 MZN327657 NJJ327657 NTF327657 ODB327657 OMX327657 OWT327657 PGP327657 PQL327657 QAH327657 QKD327657 QTZ327657 RDV327657 RNR327657 RXN327657 SHJ327657 SRF327657 TBB327657 TKX327657 TUT327657 UEP327657 UOL327657 UYH327657 VID327657 VRZ327657 WBV327657 WLR327657 WVN327657 MZM83 JB393193 SX393193 ACT393193 AMP393193 AWL393193 BGH393193 BQD393193 BZZ393193 CJV393193 CTR393193 DDN393193 DNJ393193 DXF393193 EHB393193 EQX393193 FAT393193 FKP393193 FUL393193 GEH393193 GOD393193 GXZ393193 HHV393193 HRR393193 IBN393193 ILJ393193 IVF393193 JFB393193 JOX393193 JYT393193 KIP393193 KSL393193 LCH393193 LMD393193 LVZ393193 MFV393193 MPR393193 MZN393193 NJJ393193 NTF393193 ODB393193 OMX393193 OWT393193 PGP393193 PQL393193 QAH393193 QKD393193 QTZ393193 RDV393193 RNR393193 RXN393193 SHJ393193 SRF393193 TBB393193 TKX393193 TUT393193 UEP393193 UOL393193 UYH393193 VID393193 VRZ393193 WBV393193 WLR393193 WVN393193 MZN64:MZN82 JB458729 SX458729 ACT458729 AMP458729 AWL458729 BGH458729 BQD458729 BZZ458729 CJV458729 CTR458729 DDN458729 DNJ458729 DXF458729 EHB458729 EQX458729 FAT458729 FKP458729 FUL458729 GEH458729 GOD458729 GXZ458729 HHV458729 HRR458729 IBN458729 ILJ458729 IVF458729 JFB458729 JOX458729 JYT458729 KIP458729 KSL458729 LCH458729 LMD458729 LVZ458729 MFV458729 MPR458729 MZN458729 NJJ458729 NTF458729 ODB458729 OMX458729 OWT458729 PGP458729 PQL458729 QAH458729 QKD458729 QTZ458729 RDV458729 RNR458729 RXN458729 SHJ458729 SRF458729 TBB458729 TKX458729 TUT458729 UEP458729 UOL458729 UYH458729 VID458729 VRZ458729 WBV458729 WLR458729 WVN458729 MPQ83 JB524265 SX524265 ACT524265 AMP524265 AWL524265 BGH524265 BQD524265 BZZ524265 CJV524265 CTR524265 DDN524265 DNJ524265 DXF524265 EHB524265 EQX524265 FAT524265 FKP524265 FUL524265 GEH524265 GOD524265 GXZ524265 HHV524265 HRR524265 IBN524265 ILJ524265 IVF524265 JFB524265 JOX524265 JYT524265 KIP524265 KSL524265 LCH524265 LMD524265 LVZ524265 MFV524265 MPR524265 MZN524265 NJJ524265 NTF524265 ODB524265 OMX524265 OWT524265 PGP524265 PQL524265 QAH524265 QKD524265 QTZ524265 RDV524265 RNR524265 RXN524265 SHJ524265 SRF524265 TBB524265 TKX524265 TUT524265 UEP524265 UOL524265 UYH524265 VID524265 VRZ524265 WBV524265 WLR524265 WVN524265 MPR64:MPR82 JB589801 SX589801 ACT589801 AMP589801 AWL589801 BGH589801 BQD589801 BZZ589801 CJV589801 CTR589801 DDN589801 DNJ589801 DXF589801 EHB589801 EQX589801 FAT589801 FKP589801 FUL589801 GEH589801 GOD589801 GXZ589801 HHV589801 HRR589801 IBN589801 ILJ589801 IVF589801 JFB589801 JOX589801 JYT589801 KIP589801 KSL589801 LCH589801 LMD589801 LVZ589801 MFV589801 MPR589801 MZN589801 NJJ589801 NTF589801 ODB589801 OMX589801 OWT589801 PGP589801 PQL589801 QAH589801 QKD589801 QTZ589801 RDV589801 RNR589801 RXN589801 SHJ589801 SRF589801 TBB589801 TKX589801 TUT589801 UEP589801 UOL589801 UYH589801 VID589801 VRZ589801 WBV589801 WLR589801 WVN589801 MFU83 JB655337 SX655337 ACT655337 AMP655337 AWL655337 BGH655337 BQD655337 BZZ655337 CJV655337 CTR655337 DDN655337 DNJ655337 DXF655337 EHB655337 EQX655337 FAT655337 FKP655337 FUL655337 GEH655337 GOD655337 GXZ655337 HHV655337 HRR655337 IBN655337 ILJ655337 IVF655337 JFB655337 JOX655337 JYT655337 KIP655337 KSL655337 LCH655337 LMD655337 LVZ655337 MFV655337 MPR655337 MZN655337 NJJ655337 NTF655337 ODB655337 OMX655337 OWT655337 PGP655337 PQL655337 QAH655337 QKD655337 QTZ655337 RDV655337 RNR655337 RXN655337 SHJ655337 SRF655337 TBB655337 TKX655337 TUT655337 UEP655337 UOL655337 UYH655337 VID655337 VRZ655337 WBV655337 WLR655337 WVN655337 MFV64:MFV82 JB720873 SX720873 ACT720873 AMP720873 AWL720873 BGH720873 BQD720873 BZZ720873 CJV720873 CTR720873 DDN720873 DNJ720873 DXF720873 EHB720873 EQX720873 FAT720873 FKP720873 FUL720873 GEH720873 GOD720873 GXZ720873 HHV720873 HRR720873 IBN720873 ILJ720873 IVF720873 JFB720873 JOX720873 JYT720873 KIP720873 KSL720873 LCH720873 LMD720873 LVZ720873 MFV720873 MPR720873 MZN720873 NJJ720873 NTF720873 ODB720873 OMX720873 OWT720873 PGP720873 PQL720873 QAH720873 QKD720873 QTZ720873 RDV720873 RNR720873 RXN720873 SHJ720873 SRF720873 TBB720873 TKX720873 TUT720873 UEP720873 UOL720873 UYH720873 VID720873 VRZ720873 WBV720873 WLR720873 WVN720873 LVY83 JB786409 SX786409 ACT786409 AMP786409 AWL786409 BGH786409 BQD786409 BZZ786409 CJV786409 CTR786409 DDN786409 DNJ786409 DXF786409 EHB786409 EQX786409 FAT786409 FKP786409 FUL786409 GEH786409 GOD786409 GXZ786409 HHV786409 HRR786409 IBN786409 ILJ786409 IVF786409 JFB786409 JOX786409 JYT786409 KIP786409 KSL786409 LCH786409 LMD786409 LVZ786409 MFV786409 MPR786409 MZN786409 NJJ786409 NTF786409 ODB786409 OMX786409 OWT786409 PGP786409 PQL786409 QAH786409 QKD786409 QTZ786409 RDV786409 RNR786409 RXN786409 SHJ786409 SRF786409 TBB786409 TKX786409 TUT786409 UEP786409 UOL786409 UYH786409 VID786409 VRZ786409 WBV786409 WLR786409 WVN786409 LVZ64:LVZ82 JB851945 SX851945 ACT851945 AMP851945 AWL851945 BGH851945 BQD851945 BZZ851945 CJV851945 CTR851945 DDN851945 DNJ851945 DXF851945 EHB851945 EQX851945 FAT851945 FKP851945 FUL851945 GEH851945 GOD851945 GXZ851945 HHV851945 HRR851945 IBN851945 ILJ851945 IVF851945 JFB851945 JOX851945 JYT851945 KIP851945 KSL851945 LCH851945 LMD851945 LVZ851945 MFV851945 MPR851945 MZN851945 NJJ851945 NTF851945 ODB851945 OMX851945 OWT851945 PGP851945 PQL851945 QAH851945 QKD851945 QTZ851945 RDV851945 RNR851945 RXN851945 SHJ851945 SRF851945 TBB851945 TKX851945 TUT851945 UEP851945 UOL851945 UYH851945 VID851945 VRZ851945 WBV851945 WLR851945 WVN851945 LMC83 JB917481 SX917481 ACT917481 AMP917481 AWL917481 BGH917481 BQD917481 BZZ917481 CJV917481 CTR917481 DDN917481 DNJ917481 DXF917481 EHB917481 EQX917481 FAT917481 FKP917481 FUL917481 GEH917481 GOD917481 GXZ917481 HHV917481 HRR917481 IBN917481 ILJ917481 IVF917481 JFB917481 JOX917481 JYT917481 KIP917481 KSL917481 LCH917481 LMD917481 LVZ917481 MFV917481 MPR917481 MZN917481 NJJ917481 NTF917481 ODB917481 OMX917481 OWT917481 PGP917481 PQL917481 QAH917481 QKD917481 QTZ917481 RDV917481 RNR917481 RXN917481 SHJ917481 SRF917481 TBB917481 TKX917481 TUT917481 UEP917481 UOL917481 UYH917481 VID917481 VRZ917481 WBV917481 WLR917481 WVN917481 LMD64:LMD82 JB983017 SX983017 ACT983017 AMP983017 AWL983017 BGH983017 BQD983017 BZZ983017 CJV983017 CTR983017 DDN983017 DNJ983017 DXF983017 EHB983017 EQX983017 FAT983017 FKP983017 FUL983017 GEH983017 GOD983017 GXZ983017 HHV983017 HRR983017 IBN983017 ILJ983017 IVF983017 JFB983017 JOX983017 JYT983017 KIP983017 KSL983017 LCH983017 LMD983017 LVZ983017 MFV983017 MPR983017 MZN983017 NJJ983017 NTF983017 ODB983017 OMX983017 OWT983017 PGP983017 PQL983017 QAH983017 QKD983017 QTZ983017 RDV983017 RNR983017 RXN983017 SHJ983017 SRF983017 TBB983017 TKX983017 TUT983017 UEP983017 UOL983017 UYH983017 VID983017 VRZ983017 WBV983017 WLR983017 WVN983017 LCG83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LCH64:LCH82 JJ65513 TF65513 ADB65513 AMX65513 AWT65513 BGP65513 BQL65513 CAH65513 CKD65513 CTZ65513 DDV65513 DNR65513 DXN65513 EHJ65513 ERF65513 FBB65513 FKX65513 FUT65513 GEP65513 GOL65513 GYH65513 HID65513 HRZ65513 IBV65513 ILR65513 IVN65513 JFJ65513 JPF65513 JZB65513 KIX65513 KST65513 LCP65513 LML65513 LWH65513 MGD65513 MPZ65513 MZV65513 NJR65513 NTN65513 ODJ65513 ONF65513 OXB65513 PGX65513 PQT65513 QAP65513 QKL65513 QUH65513 RED65513 RNZ65513 RXV65513 SHR65513 SRN65513 TBJ65513 TLF65513 TVB65513 UEX65513 UOT65513 UYP65513 VIL65513 VSH65513 WCD65513 WLZ65513 WVV65513 KSK83 JJ131049 TF131049 ADB131049 AMX131049 AWT131049 BGP131049 BQL131049 CAH131049 CKD131049 CTZ131049 DDV131049 DNR131049 DXN131049 EHJ131049 ERF131049 FBB131049 FKX131049 FUT131049 GEP131049 GOL131049 GYH131049 HID131049 HRZ131049 IBV131049 ILR131049 IVN131049 JFJ131049 JPF131049 JZB131049 KIX131049 KST131049 LCP131049 LML131049 LWH131049 MGD131049 MPZ131049 MZV131049 NJR131049 NTN131049 ODJ131049 ONF131049 OXB131049 PGX131049 PQT131049 QAP131049 QKL131049 QUH131049 RED131049 RNZ131049 RXV131049 SHR131049 SRN131049 TBJ131049 TLF131049 TVB131049 UEX131049 UOT131049 UYP131049 VIL131049 VSH131049 WCD131049 WLZ131049 WVV131049 KSL64:KSL82 JJ196585 TF196585 ADB196585 AMX196585 AWT196585 BGP196585 BQL196585 CAH196585 CKD196585 CTZ196585 DDV196585 DNR196585 DXN196585 EHJ196585 ERF196585 FBB196585 FKX196585 FUT196585 GEP196585 GOL196585 GYH196585 HID196585 HRZ196585 IBV196585 ILR196585 IVN196585 JFJ196585 JPF196585 JZB196585 KIX196585 KST196585 LCP196585 LML196585 LWH196585 MGD196585 MPZ196585 MZV196585 NJR196585 NTN196585 ODJ196585 ONF196585 OXB196585 PGX196585 PQT196585 QAP196585 QKL196585 QUH196585 RED196585 RNZ196585 RXV196585 SHR196585 SRN196585 TBJ196585 TLF196585 TVB196585 UEX196585 UOT196585 UYP196585 VIL196585 VSH196585 WCD196585 WLZ196585 WVV196585 KIO83 JJ262121 TF262121 ADB262121 AMX262121 AWT262121 BGP262121 BQL262121 CAH262121 CKD262121 CTZ262121 DDV262121 DNR262121 DXN262121 EHJ262121 ERF262121 FBB262121 FKX262121 FUT262121 GEP262121 GOL262121 GYH262121 HID262121 HRZ262121 IBV262121 ILR262121 IVN262121 JFJ262121 JPF262121 JZB262121 KIX262121 KST262121 LCP262121 LML262121 LWH262121 MGD262121 MPZ262121 MZV262121 NJR262121 NTN262121 ODJ262121 ONF262121 OXB262121 PGX262121 PQT262121 QAP262121 QKL262121 QUH262121 RED262121 RNZ262121 RXV262121 SHR262121 SRN262121 TBJ262121 TLF262121 TVB262121 UEX262121 UOT262121 UYP262121 VIL262121 VSH262121 WCD262121 WLZ262121 WVV262121 KIP64:KIP82 JJ327657 TF327657 ADB327657 AMX327657 AWT327657 BGP327657 BQL327657 CAH327657 CKD327657 CTZ327657 DDV327657 DNR327657 DXN327657 EHJ327657 ERF327657 FBB327657 FKX327657 FUT327657 GEP327657 GOL327657 GYH327657 HID327657 HRZ327657 IBV327657 ILR327657 IVN327657 JFJ327657 JPF327657 JZB327657 KIX327657 KST327657 LCP327657 LML327657 LWH327657 MGD327657 MPZ327657 MZV327657 NJR327657 NTN327657 ODJ327657 ONF327657 OXB327657 PGX327657 PQT327657 QAP327657 QKL327657 QUH327657 RED327657 RNZ327657 RXV327657 SHR327657 SRN327657 TBJ327657 TLF327657 TVB327657 UEX327657 UOT327657 UYP327657 VIL327657 VSH327657 WCD327657 WLZ327657 WVV327657 JYS83 JJ393193 TF393193 ADB393193 AMX393193 AWT393193 BGP393193 BQL393193 CAH393193 CKD393193 CTZ393193 DDV393193 DNR393193 DXN393193 EHJ393193 ERF393193 FBB393193 FKX393193 FUT393193 GEP393193 GOL393193 GYH393193 HID393193 HRZ393193 IBV393193 ILR393193 IVN393193 JFJ393193 JPF393193 JZB393193 KIX393193 KST393193 LCP393193 LML393193 LWH393193 MGD393193 MPZ393193 MZV393193 NJR393193 NTN393193 ODJ393193 ONF393193 OXB393193 PGX393193 PQT393193 QAP393193 QKL393193 QUH393193 RED393193 RNZ393193 RXV393193 SHR393193 SRN393193 TBJ393193 TLF393193 TVB393193 UEX393193 UOT393193 UYP393193 VIL393193 VSH393193 WCD393193 WLZ393193 WVV393193 JYT64:JYT82 JJ458729 TF458729 ADB458729 AMX458729 AWT458729 BGP458729 BQL458729 CAH458729 CKD458729 CTZ458729 DDV458729 DNR458729 DXN458729 EHJ458729 ERF458729 FBB458729 FKX458729 FUT458729 GEP458729 GOL458729 GYH458729 HID458729 HRZ458729 IBV458729 ILR458729 IVN458729 JFJ458729 JPF458729 JZB458729 KIX458729 KST458729 LCP458729 LML458729 LWH458729 MGD458729 MPZ458729 MZV458729 NJR458729 NTN458729 ODJ458729 ONF458729 OXB458729 PGX458729 PQT458729 QAP458729 QKL458729 QUH458729 RED458729 RNZ458729 RXV458729 SHR458729 SRN458729 TBJ458729 TLF458729 TVB458729 UEX458729 UOT458729 UYP458729 VIL458729 VSH458729 WCD458729 WLZ458729 WVV458729 JOW83 JJ524265 TF524265 ADB524265 AMX524265 AWT524265 BGP524265 BQL524265 CAH524265 CKD524265 CTZ524265 DDV524265 DNR524265 DXN524265 EHJ524265 ERF524265 FBB524265 FKX524265 FUT524265 GEP524265 GOL524265 GYH524265 HID524265 HRZ524265 IBV524265 ILR524265 IVN524265 JFJ524265 JPF524265 JZB524265 KIX524265 KST524265 LCP524265 LML524265 LWH524265 MGD524265 MPZ524265 MZV524265 NJR524265 NTN524265 ODJ524265 ONF524265 OXB524265 PGX524265 PQT524265 QAP524265 QKL524265 QUH524265 RED524265 RNZ524265 RXV524265 SHR524265 SRN524265 TBJ524265 TLF524265 TVB524265 UEX524265 UOT524265 UYP524265 VIL524265 VSH524265 WCD524265 WLZ524265 WVV524265 JOX64:JOX82 JJ589801 TF589801 ADB589801 AMX589801 AWT589801 BGP589801 BQL589801 CAH589801 CKD589801 CTZ589801 DDV589801 DNR589801 DXN589801 EHJ589801 ERF589801 FBB589801 FKX589801 FUT589801 GEP589801 GOL589801 GYH589801 HID589801 HRZ589801 IBV589801 ILR589801 IVN589801 JFJ589801 JPF589801 JZB589801 KIX589801 KST589801 LCP589801 LML589801 LWH589801 MGD589801 MPZ589801 MZV589801 NJR589801 NTN589801 ODJ589801 ONF589801 OXB589801 PGX589801 PQT589801 QAP589801 QKL589801 QUH589801 RED589801 RNZ589801 RXV589801 SHR589801 SRN589801 TBJ589801 TLF589801 TVB589801 UEX589801 UOT589801 UYP589801 VIL589801 VSH589801 WCD589801 WLZ589801 WVV589801 JFA83 JJ655337 TF655337 ADB655337 AMX655337 AWT655337 BGP655337 BQL655337 CAH655337 CKD655337 CTZ655337 DDV655337 DNR655337 DXN655337 EHJ655337 ERF655337 FBB655337 FKX655337 FUT655337 GEP655337 GOL655337 GYH655337 HID655337 HRZ655337 IBV655337 ILR655337 IVN655337 JFJ655337 JPF655337 JZB655337 KIX655337 KST655337 LCP655337 LML655337 LWH655337 MGD655337 MPZ655337 MZV655337 NJR655337 NTN655337 ODJ655337 ONF655337 OXB655337 PGX655337 PQT655337 QAP655337 QKL655337 QUH655337 RED655337 RNZ655337 RXV655337 SHR655337 SRN655337 TBJ655337 TLF655337 TVB655337 UEX655337 UOT655337 UYP655337 VIL655337 VSH655337 WCD655337 WLZ655337 WVV655337 JFB64:JFB82 JJ720873 TF720873 ADB720873 AMX720873 AWT720873 BGP720873 BQL720873 CAH720873 CKD720873 CTZ720873 DDV720873 DNR720873 DXN720873 EHJ720873 ERF720873 FBB720873 FKX720873 FUT720873 GEP720873 GOL720873 GYH720873 HID720873 HRZ720873 IBV720873 ILR720873 IVN720873 JFJ720873 JPF720873 JZB720873 KIX720873 KST720873 LCP720873 LML720873 LWH720873 MGD720873 MPZ720873 MZV720873 NJR720873 NTN720873 ODJ720873 ONF720873 OXB720873 PGX720873 PQT720873 QAP720873 QKL720873 QUH720873 RED720873 RNZ720873 RXV720873 SHR720873 SRN720873 TBJ720873 TLF720873 TVB720873 UEX720873 UOT720873 UYP720873 VIL720873 VSH720873 WCD720873 WLZ720873 WVV720873 IVE83 JJ786409 TF786409 ADB786409 AMX786409 AWT786409 BGP786409 BQL786409 CAH786409 CKD786409 CTZ786409 DDV786409 DNR786409 DXN786409 EHJ786409 ERF786409 FBB786409 FKX786409 FUT786409 GEP786409 GOL786409 GYH786409 HID786409 HRZ786409 IBV786409 ILR786409 IVN786409 JFJ786409 JPF786409 JZB786409 KIX786409 KST786409 LCP786409 LML786409 LWH786409 MGD786409 MPZ786409 MZV786409 NJR786409 NTN786409 ODJ786409 ONF786409 OXB786409 PGX786409 PQT786409 QAP786409 QKL786409 QUH786409 RED786409 RNZ786409 RXV786409 SHR786409 SRN786409 TBJ786409 TLF786409 TVB786409 UEX786409 UOT786409 UYP786409 VIL786409 VSH786409 WCD786409 WLZ786409 WVV786409 IVF64:IVF82 JJ851945 TF851945 ADB851945 AMX851945 AWT851945 BGP851945 BQL851945 CAH851945 CKD851945 CTZ851945 DDV851945 DNR851945 DXN851945 EHJ851945 ERF851945 FBB851945 FKX851945 FUT851945 GEP851945 GOL851945 GYH851945 HID851945 HRZ851945 IBV851945 ILR851945 IVN851945 JFJ851945 JPF851945 JZB851945 KIX851945 KST851945 LCP851945 LML851945 LWH851945 MGD851945 MPZ851945 MZV851945 NJR851945 NTN851945 ODJ851945 ONF851945 OXB851945 PGX851945 PQT851945 QAP851945 QKL851945 QUH851945 RED851945 RNZ851945 RXV851945 SHR851945 SRN851945 TBJ851945 TLF851945 TVB851945 UEX851945 UOT851945 UYP851945 VIL851945 VSH851945 WCD851945 WLZ851945 WVV851945 ILI83 JJ917481 TF917481 ADB917481 AMX917481 AWT917481 BGP917481 BQL917481 CAH917481 CKD917481 CTZ917481 DDV917481 DNR917481 DXN917481 EHJ917481 ERF917481 FBB917481 FKX917481 FUT917481 GEP917481 GOL917481 GYH917481 HID917481 HRZ917481 IBV917481 ILR917481 IVN917481 JFJ917481 JPF917481 JZB917481 KIX917481 KST917481 LCP917481 LML917481 LWH917481 MGD917481 MPZ917481 MZV917481 NJR917481 NTN917481 ODJ917481 ONF917481 OXB917481 PGX917481 PQT917481 QAP917481 QKL917481 QUH917481 RED917481 RNZ917481 RXV917481 SHR917481 SRN917481 TBJ917481 TLF917481 TVB917481 UEX917481 UOT917481 UYP917481 VIL917481 VSH917481 WCD917481 WLZ917481 WVV917481 ILJ64:ILJ82 JJ983017 TF983017 ADB983017 AMX983017 AWT983017 BGP983017 BQL983017 CAH983017 CKD983017 CTZ983017 DDV983017 DNR983017 DXN983017 EHJ983017 ERF983017 FBB983017 FKX983017 FUT983017 GEP983017 GOL983017 GYH983017 HID983017 HRZ983017 IBV983017 ILR983017 IVN983017 JFJ983017 JPF983017 JZB983017 KIX983017 KST983017 LCP983017 LML983017 LWH983017 MGD983017 MPZ983017 MZV983017 NJR983017 NTN983017 ODJ983017 ONF983017 OXB983017 PGX983017 PQT983017 QAP983017 QKL983017 QUH983017 RED983017 RNZ983017 RXV983017 SHR983017 SRN983017 TBJ983017 TLF983017 TVB983017 UEX983017 UOT983017 UYP983017 VIL983017 VSH983017 WCD983017 WLZ983017 WVV983017 IBM83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IBN64:IBN82 JB65516 SX65516 ACT65516 AMP65516 AWL65516 BGH65516 BQD65516 BZZ65516 CJV65516 CTR65516 DDN65516 DNJ65516 DXF65516 EHB65516 EQX65516 FAT65516 FKP65516 FUL65516 GEH65516 GOD65516 GXZ65516 HHV65516 HRR65516 IBN65516 ILJ65516 IVF65516 JFB65516 JOX65516 JYT65516 KIP65516 KSL65516 LCH65516 LMD65516 LVZ65516 MFV65516 MPR65516 MZN65516 NJJ65516 NTF65516 ODB65516 OMX65516 OWT65516 PGP65516 PQL65516 QAH65516 QKD65516 QTZ65516 RDV65516 RNR65516 RXN65516 SHJ65516 SRF65516 TBB65516 TKX65516 TUT65516 UEP65516 UOL65516 UYH65516 VID65516 VRZ65516 WBV65516 WLR65516 WVN65516 HRQ83 JB131052 SX131052 ACT131052 AMP131052 AWL131052 BGH131052 BQD131052 BZZ131052 CJV131052 CTR131052 DDN131052 DNJ131052 DXF131052 EHB131052 EQX131052 FAT131052 FKP131052 FUL131052 GEH131052 GOD131052 GXZ131052 HHV131052 HRR131052 IBN131052 ILJ131052 IVF131052 JFB131052 JOX131052 JYT131052 KIP131052 KSL131052 LCH131052 LMD131052 LVZ131052 MFV131052 MPR131052 MZN131052 NJJ131052 NTF131052 ODB131052 OMX131052 OWT131052 PGP131052 PQL131052 QAH131052 QKD131052 QTZ131052 RDV131052 RNR131052 RXN131052 SHJ131052 SRF131052 TBB131052 TKX131052 TUT131052 UEP131052 UOL131052 UYH131052 VID131052 VRZ131052 WBV131052 WLR131052 WVN131052 HRR64:HRR82 JB196588 SX196588 ACT196588 AMP196588 AWL196588 BGH196588 BQD196588 BZZ196588 CJV196588 CTR196588 DDN196588 DNJ196588 DXF196588 EHB196588 EQX196588 FAT196588 FKP196588 FUL196588 GEH196588 GOD196588 GXZ196588 HHV196588 HRR196588 IBN196588 ILJ196588 IVF196588 JFB196588 JOX196588 JYT196588 KIP196588 KSL196588 LCH196588 LMD196588 LVZ196588 MFV196588 MPR196588 MZN196588 NJJ196588 NTF196588 ODB196588 OMX196588 OWT196588 PGP196588 PQL196588 QAH196588 QKD196588 QTZ196588 RDV196588 RNR196588 RXN196588 SHJ196588 SRF196588 TBB196588 TKX196588 TUT196588 UEP196588 UOL196588 UYH196588 VID196588 VRZ196588 WBV196588 WLR196588 WVN196588 HHU83 JB262124 SX262124 ACT262124 AMP262124 AWL262124 BGH262124 BQD262124 BZZ262124 CJV262124 CTR262124 DDN262124 DNJ262124 DXF262124 EHB262124 EQX262124 FAT262124 FKP262124 FUL262124 GEH262124 GOD262124 GXZ262124 HHV262124 HRR262124 IBN262124 ILJ262124 IVF262124 JFB262124 JOX262124 JYT262124 KIP262124 KSL262124 LCH262124 LMD262124 LVZ262124 MFV262124 MPR262124 MZN262124 NJJ262124 NTF262124 ODB262124 OMX262124 OWT262124 PGP262124 PQL262124 QAH262124 QKD262124 QTZ262124 RDV262124 RNR262124 RXN262124 SHJ262124 SRF262124 TBB262124 TKX262124 TUT262124 UEP262124 UOL262124 UYH262124 VID262124 VRZ262124 WBV262124 WLR262124 WVN262124 HHV64:HHV82 JB327660 SX327660 ACT327660 AMP327660 AWL327660 BGH327660 BQD327660 BZZ327660 CJV327660 CTR327660 DDN327660 DNJ327660 DXF327660 EHB327660 EQX327660 FAT327660 FKP327660 FUL327660 GEH327660 GOD327660 GXZ327660 HHV327660 HRR327660 IBN327660 ILJ327660 IVF327660 JFB327660 JOX327660 JYT327660 KIP327660 KSL327660 LCH327660 LMD327660 LVZ327660 MFV327660 MPR327660 MZN327660 NJJ327660 NTF327660 ODB327660 OMX327660 OWT327660 PGP327660 PQL327660 QAH327660 QKD327660 QTZ327660 RDV327660 RNR327660 RXN327660 SHJ327660 SRF327660 TBB327660 TKX327660 TUT327660 UEP327660 UOL327660 UYH327660 VID327660 VRZ327660 WBV327660 WLR327660 WVN327660 GXY83 JB393196 SX393196 ACT393196 AMP393196 AWL393196 BGH393196 BQD393196 BZZ393196 CJV393196 CTR393196 DDN393196 DNJ393196 DXF393196 EHB393196 EQX393196 FAT393196 FKP393196 FUL393196 GEH393196 GOD393196 GXZ393196 HHV393196 HRR393196 IBN393196 ILJ393196 IVF393196 JFB393196 JOX393196 JYT393196 KIP393196 KSL393196 LCH393196 LMD393196 LVZ393196 MFV393196 MPR393196 MZN393196 NJJ393196 NTF393196 ODB393196 OMX393196 OWT393196 PGP393196 PQL393196 QAH393196 QKD393196 QTZ393196 RDV393196 RNR393196 RXN393196 SHJ393196 SRF393196 TBB393196 TKX393196 TUT393196 UEP393196 UOL393196 UYH393196 VID393196 VRZ393196 WBV393196 WLR393196 WVN393196 GXZ64:GXZ82 JB458732 SX458732 ACT458732 AMP458732 AWL458732 BGH458732 BQD458732 BZZ458732 CJV458732 CTR458732 DDN458732 DNJ458732 DXF458732 EHB458732 EQX458732 FAT458732 FKP458732 FUL458732 GEH458732 GOD458732 GXZ458732 HHV458732 HRR458732 IBN458732 ILJ458732 IVF458732 JFB458732 JOX458732 JYT458732 KIP458732 KSL458732 LCH458732 LMD458732 LVZ458732 MFV458732 MPR458732 MZN458732 NJJ458732 NTF458732 ODB458732 OMX458732 OWT458732 PGP458732 PQL458732 QAH458732 QKD458732 QTZ458732 RDV458732 RNR458732 RXN458732 SHJ458732 SRF458732 TBB458732 TKX458732 TUT458732 UEP458732 UOL458732 UYH458732 VID458732 VRZ458732 WBV458732 WLR458732 WVN458732 GOC83 JB524268 SX524268 ACT524268 AMP524268 AWL524268 BGH524268 BQD524268 BZZ524268 CJV524268 CTR524268 DDN524268 DNJ524268 DXF524268 EHB524268 EQX524268 FAT524268 FKP524268 FUL524268 GEH524268 GOD524268 GXZ524268 HHV524268 HRR524268 IBN524268 ILJ524268 IVF524268 JFB524268 JOX524268 JYT524268 KIP524268 KSL524268 LCH524268 LMD524268 LVZ524268 MFV524268 MPR524268 MZN524268 NJJ524268 NTF524268 ODB524268 OMX524268 OWT524268 PGP524268 PQL524268 QAH524268 QKD524268 QTZ524268 RDV524268 RNR524268 RXN524268 SHJ524268 SRF524268 TBB524268 TKX524268 TUT524268 UEP524268 UOL524268 UYH524268 VID524268 VRZ524268 WBV524268 WLR524268 WVN524268 GOD64:GOD82 JB589804 SX589804 ACT589804 AMP589804 AWL589804 BGH589804 BQD589804 BZZ589804 CJV589804 CTR589804 DDN589804 DNJ589804 DXF589804 EHB589804 EQX589804 FAT589804 FKP589804 FUL589804 GEH589804 GOD589804 GXZ589804 HHV589804 HRR589804 IBN589804 ILJ589804 IVF589804 JFB589804 JOX589804 JYT589804 KIP589804 KSL589804 LCH589804 LMD589804 LVZ589804 MFV589804 MPR589804 MZN589804 NJJ589804 NTF589804 ODB589804 OMX589804 OWT589804 PGP589804 PQL589804 QAH589804 QKD589804 QTZ589804 RDV589804 RNR589804 RXN589804 SHJ589804 SRF589804 TBB589804 TKX589804 TUT589804 UEP589804 UOL589804 UYH589804 VID589804 VRZ589804 WBV589804 WLR589804 WVN589804 GEG83 JB655340 SX655340 ACT655340 AMP655340 AWL655340 BGH655340 BQD655340 BZZ655340 CJV655340 CTR655340 DDN655340 DNJ655340 DXF655340 EHB655340 EQX655340 FAT655340 FKP655340 FUL655340 GEH655340 GOD655340 GXZ655340 HHV655340 HRR655340 IBN655340 ILJ655340 IVF655340 JFB655340 JOX655340 JYT655340 KIP655340 KSL655340 LCH655340 LMD655340 LVZ655340 MFV655340 MPR655340 MZN655340 NJJ655340 NTF655340 ODB655340 OMX655340 OWT655340 PGP655340 PQL655340 QAH655340 QKD655340 QTZ655340 RDV655340 RNR655340 RXN655340 SHJ655340 SRF655340 TBB655340 TKX655340 TUT655340 UEP655340 UOL655340 UYH655340 VID655340 VRZ655340 WBV655340 WLR655340 WVN655340 GEH64:GEH82 JB720876 SX720876 ACT720876 AMP720876 AWL720876 BGH720876 BQD720876 BZZ720876 CJV720876 CTR720876 DDN720876 DNJ720876 DXF720876 EHB720876 EQX720876 FAT720876 FKP720876 FUL720876 GEH720876 GOD720876 GXZ720876 HHV720876 HRR720876 IBN720876 ILJ720876 IVF720876 JFB720876 JOX720876 JYT720876 KIP720876 KSL720876 LCH720876 LMD720876 LVZ720876 MFV720876 MPR720876 MZN720876 NJJ720876 NTF720876 ODB720876 OMX720876 OWT720876 PGP720876 PQL720876 QAH720876 QKD720876 QTZ720876 RDV720876 RNR720876 RXN720876 SHJ720876 SRF720876 TBB720876 TKX720876 TUT720876 UEP720876 UOL720876 UYH720876 VID720876 VRZ720876 WBV720876 WLR720876 WVN720876 FUK83 JB786412 SX786412 ACT786412 AMP786412 AWL786412 BGH786412 BQD786412 BZZ786412 CJV786412 CTR786412 DDN786412 DNJ786412 DXF786412 EHB786412 EQX786412 FAT786412 FKP786412 FUL786412 GEH786412 GOD786412 GXZ786412 HHV786412 HRR786412 IBN786412 ILJ786412 IVF786412 JFB786412 JOX786412 JYT786412 KIP786412 KSL786412 LCH786412 LMD786412 LVZ786412 MFV786412 MPR786412 MZN786412 NJJ786412 NTF786412 ODB786412 OMX786412 OWT786412 PGP786412 PQL786412 QAH786412 QKD786412 QTZ786412 RDV786412 RNR786412 RXN786412 SHJ786412 SRF786412 TBB786412 TKX786412 TUT786412 UEP786412 UOL786412 UYH786412 VID786412 VRZ786412 WBV786412 WLR786412 WVN786412 FUL64:FUL82 JB851948 SX851948 ACT851948 AMP851948 AWL851948 BGH851948 BQD851948 BZZ851948 CJV851948 CTR851948 DDN851948 DNJ851948 DXF851948 EHB851948 EQX851948 FAT851948 FKP851948 FUL851948 GEH851948 GOD851948 GXZ851948 HHV851948 HRR851948 IBN851948 ILJ851948 IVF851948 JFB851948 JOX851948 JYT851948 KIP851948 KSL851948 LCH851948 LMD851948 LVZ851948 MFV851948 MPR851948 MZN851948 NJJ851948 NTF851948 ODB851948 OMX851948 OWT851948 PGP851948 PQL851948 QAH851948 QKD851948 QTZ851948 RDV851948 RNR851948 RXN851948 SHJ851948 SRF851948 TBB851948 TKX851948 TUT851948 UEP851948 UOL851948 UYH851948 VID851948 VRZ851948 WBV851948 WLR851948 WVN851948 FKO83 JB917484 SX917484 ACT917484 AMP917484 AWL917484 BGH917484 BQD917484 BZZ917484 CJV917484 CTR917484 DDN917484 DNJ917484 DXF917484 EHB917484 EQX917484 FAT917484 FKP917484 FUL917484 GEH917484 GOD917484 GXZ917484 HHV917484 HRR917484 IBN917484 ILJ917484 IVF917484 JFB917484 JOX917484 JYT917484 KIP917484 KSL917484 LCH917484 LMD917484 LVZ917484 MFV917484 MPR917484 MZN917484 NJJ917484 NTF917484 ODB917484 OMX917484 OWT917484 PGP917484 PQL917484 QAH917484 QKD917484 QTZ917484 RDV917484 RNR917484 RXN917484 SHJ917484 SRF917484 TBB917484 TKX917484 TUT917484 UEP917484 UOL917484 UYH917484 VID917484 VRZ917484 WBV917484 WLR917484 WVN917484 FKP64:FKP82 JB983020 SX983020 ACT983020 AMP983020 AWL983020 BGH983020 BQD983020 BZZ983020 CJV983020 CTR983020 DDN983020 DNJ983020 DXF983020 EHB983020 EQX983020 FAT983020 FKP983020 FUL983020 GEH983020 GOD983020 GXZ983020 HHV983020 HRR983020 IBN983020 ILJ983020 IVF983020 JFB983020 JOX983020 JYT983020 KIP983020 KSL983020 LCH983020 LMD983020 LVZ983020 MFV983020 MPR983020 MZN983020 NJJ983020 NTF983020 ODB983020 OMX983020 OWT983020 PGP983020 PQL983020 QAH983020 QKD983020 QTZ983020 RDV983020 RNR983020 RXN983020 SHJ983020 SRF983020 TBB983020 TKX983020 TUT983020 UEP983020 UOL983020 UYH983020 VID983020 VRZ983020 WBV983020 WLR983020 WVN983020 FAS83 IZ9 SV9 ACR9 AMN9 AWJ9 BGF9 BQB9 BZX9 CJT9 CTP9 DDL9 DNH9 DXD9 EGZ9 EQV9 FAR9 FKN9 FUJ9 GEF9 GOB9 GXX9 HHT9 HRP9 IBL9 ILH9 IVD9 JEZ9 JOV9 JYR9 KIN9 KSJ9 LCF9 LMB9 LVX9 MFT9 MPP9 MZL9 NJH9 NTD9 OCZ9 OMV9 OWR9 PGN9 PQJ9 QAF9 QKB9 QTX9 RDT9 RNP9 RXL9 SHH9 SRD9 TAZ9 TKV9 TUR9 UEN9 UOJ9 UYF9 VIB9 VRX9 WBT9 WLP9 WVL9 FAT64:FAT82 IZ65514 SV65514 ACR65514 AMN65514 AWJ65514 BGF65514 BQB65514 BZX65514 CJT65514 CTP65514 DDL65514 DNH65514 DXD65514 EGZ65514 EQV65514 FAR65514 FKN65514 FUJ65514 GEF65514 GOB65514 GXX65514 HHT65514 HRP65514 IBL65514 ILH65514 IVD65514 JEZ65514 JOV65514 JYR65514 KIN65514 KSJ65514 LCF65514 LMB65514 LVX65514 MFT65514 MPP65514 MZL65514 NJH65514 NTD65514 OCZ65514 OMV65514 OWR65514 PGN65514 PQJ65514 QAF65514 QKB65514 QTX65514 RDT65514 RNP65514 RXL65514 SHH65514 SRD65514 TAZ65514 TKV65514 TUR65514 UEN65514 UOJ65514 UYF65514 VIB65514 VRX65514 WBT65514 WLP65514 WVL65514 EQW83 IZ131050 SV131050 ACR131050 AMN131050 AWJ131050 BGF131050 BQB131050 BZX131050 CJT131050 CTP131050 DDL131050 DNH131050 DXD131050 EGZ131050 EQV131050 FAR131050 FKN131050 FUJ131050 GEF131050 GOB131050 GXX131050 HHT131050 HRP131050 IBL131050 ILH131050 IVD131050 JEZ131050 JOV131050 JYR131050 KIN131050 KSJ131050 LCF131050 LMB131050 LVX131050 MFT131050 MPP131050 MZL131050 NJH131050 NTD131050 OCZ131050 OMV131050 OWR131050 PGN131050 PQJ131050 QAF131050 QKB131050 QTX131050 RDT131050 RNP131050 RXL131050 SHH131050 SRD131050 TAZ131050 TKV131050 TUR131050 UEN131050 UOJ131050 UYF131050 VIB131050 VRX131050 WBT131050 WLP131050 WVL131050 EQX64:EQX82 IZ196586 SV196586 ACR196586 AMN196586 AWJ196586 BGF196586 BQB196586 BZX196586 CJT196586 CTP196586 DDL196586 DNH196586 DXD196586 EGZ196586 EQV196586 FAR196586 FKN196586 FUJ196586 GEF196586 GOB196586 GXX196586 HHT196586 HRP196586 IBL196586 ILH196586 IVD196586 JEZ196586 JOV196586 JYR196586 KIN196586 KSJ196586 LCF196586 LMB196586 LVX196586 MFT196586 MPP196586 MZL196586 NJH196586 NTD196586 OCZ196586 OMV196586 OWR196586 PGN196586 PQJ196586 QAF196586 QKB196586 QTX196586 RDT196586 RNP196586 RXL196586 SHH196586 SRD196586 TAZ196586 TKV196586 TUR196586 UEN196586 UOJ196586 UYF196586 VIB196586 VRX196586 WBT196586 WLP196586 WVL196586 EHA83 IZ262122 SV262122 ACR262122 AMN262122 AWJ262122 BGF262122 BQB262122 BZX262122 CJT262122 CTP262122 DDL262122 DNH262122 DXD262122 EGZ262122 EQV262122 FAR262122 FKN262122 FUJ262122 GEF262122 GOB262122 GXX262122 HHT262122 HRP262122 IBL262122 ILH262122 IVD262122 JEZ262122 JOV262122 JYR262122 KIN262122 KSJ262122 LCF262122 LMB262122 LVX262122 MFT262122 MPP262122 MZL262122 NJH262122 NTD262122 OCZ262122 OMV262122 OWR262122 PGN262122 PQJ262122 QAF262122 QKB262122 QTX262122 RDT262122 RNP262122 RXL262122 SHH262122 SRD262122 TAZ262122 TKV262122 TUR262122 UEN262122 UOJ262122 UYF262122 VIB262122 VRX262122 WBT262122 WLP262122 WVL262122 EHB64:EHB82 IZ327658 SV327658 ACR327658 AMN327658 AWJ327658 BGF327658 BQB327658 BZX327658 CJT327658 CTP327658 DDL327658 DNH327658 DXD327658 EGZ327658 EQV327658 FAR327658 FKN327658 FUJ327658 GEF327658 GOB327658 GXX327658 HHT327658 HRP327658 IBL327658 ILH327658 IVD327658 JEZ327658 JOV327658 JYR327658 KIN327658 KSJ327658 LCF327658 LMB327658 LVX327658 MFT327658 MPP327658 MZL327658 NJH327658 NTD327658 OCZ327658 OMV327658 OWR327658 PGN327658 PQJ327658 QAF327658 QKB327658 QTX327658 RDT327658 RNP327658 RXL327658 SHH327658 SRD327658 TAZ327658 TKV327658 TUR327658 UEN327658 UOJ327658 UYF327658 VIB327658 VRX327658 WBT327658 WLP327658 WVL327658 DXE83 IZ393194 SV393194 ACR393194 AMN393194 AWJ393194 BGF393194 BQB393194 BZX393194 CJT393194 CTP393194 DDL393194 DNH393194 DXD393194 EGZ393194 EQV393194 FAR393194 FKN393194 FUJ393194 GEF393194 GOB393194 GXX393194 HHT393194 HRP393194 IBL393194 ILH393194 IVD393194 JEZ393194 JOV393194 JYR393194 KIN393194 KSJ393194 LCF393194 LMB393194 LVX393194 MFT393194 MPP393194 MZL393194 NJH393194 NTD393194 OCZ393194 OMV393194 OWR393194 PGN393194 PQJ393194 QAF393194 QKB393194 QTX393194 RDT393194 RNP393194 RXL393194 SHH393194 SRD393194 TAZ393194 TKV393194 TUR393194 UEN393194 UOJ393194 UYF393194 VIB393194 VRX393194 WBT393194 WLP393194 WVL393194 DXF64:DXF82 IZ458730 SV458730 ACR458730 AMN458730 AWJ458730 BGF458730 BQB458730 BZX458730 CJT458730 CTP458730 DDL458730 DNH458730 DXD458730 EGZ458730 EQV458730 FAR458730 FKN458730 FUJ458730 GEF458730 GOB458730 GXX458730 HHT458730 HRP458730 IBL458730 ILH458730 IVD458730 JEZ458730 JOV458730 JYR458730 KIN458730 KSJ458730 LCF458730 LMB458730 LVX458730 MFT458730 MPP458730 MZL458730 NJH458730 NTD458730 OCZ458730 OMV458730 OWR458730 PGN458730 PQJ458730 QAF458730 QKB458730 QTX458730 RDT458730 RNP458730 RXL458730 SHH458730 SRD458730 TAZ458730 TKV458730 TUR458730 UEN458730 UOJ458730 UYF458730 VIB458730 VRX458730 WBT458730 WLP458730 WVL458730 DNI83 IZ524266 SV524266 ACR524266 AMN524266 AWJ524266 BGF524266 BQB524266 BZX524266 CJT524266 CTP524266 DDL524266 DNH524266 DXD524266 EGZ524266 EQV524266 FAR524266 FKN524266 FUJ524266 GEF524266 GOB524266 GXX524266 HHT524266 HRP524266 IBL524266 ILH524266 IVD524266 JEZ524266 JOV524266 JYR524266 KIN524266 KSJ524266 LCF524266 LMB524266 LVX524266 MFT524266 MPP524266 MZL524266 NJH524266 NTD524266 OCZ524266 OMV524266 OWR524266 PGN524266 PQJ524266 QAF524266 QKB524266 QTX524266 RDT524266 RNP524266 RXL524266 SHH524266 SRD524266 TAZ524266 TKV524266 TUR524266 UEN524266 UOJ524266 UYF524266 VIB524266 VRX524266 WBT524266 WLP524266 WVL524266 DNJ64:DNJ82 IZ589802 SV589802 ACR589802 AMN589802 AWJ589802 BGF589802 BQB589802 BZX589802 CJT589802 CTP589802 DDL589802 DNH589802 DXD589802 EGZ589802 EQV589802 FAR589802 FKN589802 FUJ589802 GEF589802 GOB589802 GXX589802 HHT589802 HRP589802 IBL589802 ILH589802 IVD589802 JEZ589802 JOV589802 JYR589802 KIN589802 KSJ589802 LCF589802 LMB589802 LVX589802 MFT589802 MPP589802 MZL589802 NJH589802 NTD589802 OCZ589802 OMV589802 OWR589802 PGN589802 PQJ589802 QAF589802 QKB589802 QTX589802 RDT589802 RNP589802 RXL589802 SHH589802 SRD589802 TAZ589802 TKV589802 TUR589802 UEN589802 UOJ589802 UYF589802 VIB589802 VRX589802 WBT589802 WLP589802 WVL589802 DDM83 IZ655338 SV655338 ACR655338 AMN655338 AWJ655338 BGF655338 BQB655338 BZX655338 CJT655338 CTP655338 DDL655338 DNH655338 DXD655338 EGZ655338 EQV655338 FAR655338 FKN655338 FUJ655338 GEF655338 GOB655338 GXX655338 HHT655338 HRP655338 IBL655338 ILH655338 IVD655338 JEZ655338 JOV655338 JYR655338 KIN655338 KSJ655338 LCF655338 LMB655338 LVX655338 MFT655338 MPP655338 MZL655338 NJH655338 NTD655338 OCZ655338 OMV655338 OWR655338 PGN655338 PQJ655338 QAF655338 QKB655338 QTX655338 RDT655338 RNP655338 RXL655338 SHH655338 SRD655338 TAZ655338 TKV655338 TUR655338 UEN655338 UOJ655338 UYF655338 VIB655338 VRX655338 WBT655338 WLP655338 WVL655338 DDN64:DDN82 IZ720874 SV720874 ACR720874 AMN720874 AWJ720874 BGF720874 BQB720874 BZX720874 CJT720874 CTP720874 DDL720874 DNH720874 DXD720874 EGZ720874 EQV720874 FAR720874 FKN720874 FUJ720874 GEF720874 GOB720874 GXX720874 HHT720874 HRP720874 IBL720874 ILH720874 IVD720874 JEZ720874 JOV720874 JYR720874 KIN720874 KSJ720874 LCF720874 LMB720874 LVX720874 MFT720874 MPP720874 MZL720874 NJH720874 NTD720874 OCZ720874 OMV720874 OWR720874 PGN720874 PQJ720874 QAF720874 QKB720874 QTX720874 RDT720874 RNP720874 RXL720874 SHH720874 SRD720874 TAZ720874 TKV720874 TUR720874 UEN720874 UOJ720874 UYF720874 VIB720874 VRX720874 WBT720874 WLP720874 WVL720874 CTQ83 IZ786410 SV786410 ACR786410 AMN786410 AWJ786410 BGF786410 BQB786410 BZX786410 CJT786410 CTP786410 DDL786410 DNH786410 DXD786410 EGZ786410 EQV786410 FAR786410 FKN786410 FUJ786410 GEF786410 GOB786410 GXX786410 HHT786410 HRP786410 IBL786410 ILH786410 IVD786410 JEZ786410 JOV786410 JYR786410 KIN786410 KSJ786410 LCF786410 LMB786410 LVX786410 MFT786410 MPP786410 MZL786410 NJH786410 NTD786410 OCZ786410 OMV786410 OWR786410 PGN786410 PQJ786410 QAF786410 QKB786410 QTX786410 RDT786410 RNP786410 RXL786410 SHH786410 SRD786410 TAZ786410 TKV786410 TUR786410 UEN786410 UOJ786410 UYF786410 VIB786410 VRX786410 WBT786410 WLP786410 WVL786410 CTR64:CTR82 IZ851946 SV851946 ACR851946 AMN851946 AWJ851946 BGF851946 BQB851946 BZX851946 CJT851946 CTP851946 DDL851946 DNH851946 DXD851946 EGZ851946 EQV851946 FAR851946 FKN851946 FUJ851946 GEF851946 GOB851946 GXX851946 HHT851946 HRP851946 IBL851946 ILH851946 IVD851946 JEZ851946 JOV851946 JYR851946 KIN851946 KSJ851946 LCF851946 LMB851946 LVX851946 MFT851946 MPP851946 MZL851946 NJH851946 NTD851946 OCZ851946 OMV851946 OWR851946 PGN851946 PQJ851946 QAF851946 QKB851946 QTX851946 RDT851946 RNP851946 RXL851946 SHH851946 SRD851946 TAZ851946 TKV851946 TUR851946 UEN851946 UOJ851946 UYF851946 VIB851946 VRX851946 WBT851946 WLP851946 WVL851946 CJU83 IZ917482 SV917482 ACR917482 AMN917482 AWJ917482 BGF917482 BQB917482 BZX917482 CJT917482 CTP917482 DDL917482 DNH917482 DXD917482 EGZ917482 EQV917482 FAR917482 FKN917482 FUJ917482 GEF917482 GOB917482 GXX917482 HHT917482 HRP917482 IBL917482 ILH917482 IVD917482 JEZ917482 JOV917482 JYR917482 KIN917482 KSJ917482 LCF917482 LMB917482 LVX917482 MFT917482 MPP917482 MZL917482 NJH917482 NTD917482 OCZ917482 OMV917482 OWR917482 PGN917482 PQJ917482 QAF917482 QKB917482 QTX917482 RDT917482 RNP917482 RXL917482 SHH917482 SRD917482 TAZ917482 TKV917482 TUR917482 UEN917482 UOJ917482 UYF917482 VIB917482 VRX917482 WBT917482 WLP917482 WVL917482 CJV64:CJV82 IZ983018 SV983018 ACR983018 AMN983018 AWJ983018 BGF983018 BQB983018 BZX983018 CJT983018 CTP983018 DDL983018 DNH983018 DXD983018 EGZ983018 EQV983018 FAR983018 FKN983018 FUJ983018 GEF983018 GOB983018 GXX983018 HHT983018 HRP983018 IBL983018 ILH983018 IVD983018 JEZ983018 JOV983018 JYR983018 KIN983018 KSJ983018 LCF983018 LMB983018 LVX983018 MFT983018 MPP983018 MZL983018 NJH983018 NTD983018 OCZ983018 OMV983018 OWR983018 PGN983018 PQJ983018 QAF983018 QKB983018 QTX983018 RDT983018 RNP983018 RXL983018 SHH983018 SRD983018 TAZ983018 TKV983018 TUR983018 UEN983018 UOJ983018 UYF983018 VIB983018 VRX983018 WBT983018 WLP983018 WVL983018 BZY83 JC14 SY14 ACU14 AMQ14 AWM14 BGI14 BQE14 CAA14 CJW14 CTS14 DDO14 DNK14 DXG14 EHC14 EQY14 FAU14 FKQ14 FUM14 GEI14 GOE14 GYA14 HHW14 HRS14 IBO14 ILK14 IVG14 JFC14 JOY14 JYU14 KIQ14 KSM14 LCI14 LME14 LWA14 MFW14 MPS14 MZO14 NJK14 NTG14 ODC14 OMY14 OWU14 PGQ14 PQM14 QAI14 QKE14 QUA14 RDW14 RNS14 RXO14 SHK14 SRG14 TBC14 TKY14 TUU14 UEQ14 UOM14 UYI14 VIE14 VSA14 WBW14 WLS14 WVO14 BZZ64:BZZ82 JC65519 SY65519 ACU65519 AMQ65519 AWM65519 BGI65519 BQE65519 CAA65519 CJW65519 CTS65519 DDO65519 DNK65519 DXG65519 EHC65519 EQY65519 FAU65519 FKQ65519 FUM65519 GEI65519 GOE65519 GYA65519 HHW65519 HRS65519 IBO65519 ILK65519 IVG65519 JFC65519 JOY65519 JYU65519 KIQ65519 KSM65519 LCI65519 LME65519 LWA65519 MFW65519 MPS65519 MZO65519 NJK65519 NTG65519 ODC65519 OMY65519 OWU65519 PGQ65519 PQM65519 QAI65519 QKE65519 QUA65519 RDW65519 RNS65519 RXO65519 SHK65519 SRG65519 TBC65519 TKY65519 TUU65519 UEQ65519 UOM65519 UYI65519 VIE65519 VSA65519 WBW65519 WLS65519 WVO65519 BQC83 JC131055 SY131055 ACU131055 AMQ131055 AWM131055 BGI131055 BQE131055 CAA131055 CJW131055 CTS131055 DDO131055 DNK131055 DXG131055 EHC131055 EQY131055 FAU131055 FKQ131055 FUM131055 GEI131055 GOE131055 GYA131055 HHW131055 HRS131055 IBO131055 ILK131055 IVG131055 JFC131055 JOY131055 JYU131055 KIQ131055 KSM131055 LCI131055 LME131055 LWA131055 MFW131055 MPS131055 MZO131055 NJK131055 NTG131055 ODC131055 OMY131055 OWU131055 PGQ131055 PQM131055 QAI131055 QKE131055 QUA131055 RDW131055 RNS131055 RXO131055 SHK131055 SRG131055 TBC131055 TKY131055 TUU131055 UEQ131055 UOM131055 UYI131055 VIE131055 VSA131055 WBW131055 WLS131055 WVO131055 BQD64:BQD82 JC196591 SY196591 ACU196591 AMQ196591 AWM196591 BGI196591 BQE196591 CAA196591 CJW196591 CTS196591 DDO196591 DNK196591 DXG196591 EHC196591 EQY196591 FAU196591 FKQ196591 FUM196591 GEI196591 GOE196591 GYA196591 HHW196591 HRS196591 IBO196591 ILK196591 IVG196591 JFC196591 JOY196591 JYU196591 KIQ196591 KSM196591 LCI196591 LME196591 LWA196591 MFW196591 MPS196591 MZO196591 NJK196591 NTG196591 ODC196591 OMY196591 OWU196591 PGQ196591 PQM196591 QAI196591 QKE196591 QUA196591 RDW196591 RNS196591 RXO196591 SHK196591 SRG196591 TBC196591 TKY196591 TUU196591 UEQ196591 UOM196591 UYI196591 VIE196591 VSA196591 WBW196591 WLS196591 WVO196591 BGG83 JC262127 SY262127 ACU262127 AMQ262127 AWM262127 BGI262127 BQE262127 CAA262127 CJW262127 CTS262127 DDO262127 DNK262127 DXG262127 EHC262127 EQY262127 FAU262127 FKQ262127 FUM262127 GEI262127 GOE262127 GYA262127 HHW262127 HRS262127 IBO262127 ILK262127 IVG262127 JFC262127 JOY262127 JYU262127 KIQ262127 KSM262127 LCI262127 LME262127 LWA262127 MFW262127 MPS262127 MZO262127 NJK262127 NTG262127 ODC262127 OMY262127 OWU262127 PGQ262127 PQM262127 QAI262127 QKE262127 QUA262127 RDW262127 RNS262127 RXO262127 SHK262127 SRG262127 TBC262127 TKY262127 TUU262127 UEQ262127 UOM262127 UYI262127 VIE262127 VSA262127 WBW262127 WLS262127 WVO262127 BGH64:BGH82 JC327663 SY327663 ACU327663 AMQ327663 AWM327663 BGI327663 BQE327663 CAA327663 CJW327663 CTS327663 DDO327663 DNK327663 DXG327663 EHC327663 EQY327663 FAU327663 FKQ327663 FUM327663 GEI327663 GOE327663 GYA327663 HHW327663 HRS327663 IBO327663 ILK327663 IVG327663 JFC327663 JOY327663 JYU327663 KIQ327663 KSM327663 LCI327663 LME327663 LWA327663 MFW327663 MPS327663 MZO327663 NJK327663 NTG327663 ODC327663 OMY327663 OWU327663 PGQ327663 PQM327663 QAI327663 QKE327663 QUA327663 RDW327663 RNS327663 RXO327663 SHK327663 SRG327663 TBC327663 TKY327663 TUU327663 UEQ327663 UOM327663 UYI327663 VIE327663 VSA327663 WBW327663 WLS327663 WVO327663 AWK83 JC393199 SY393199 ACU393199 AMQ393199 AWM393199 BGI393199 BQE393199 CAA393199 CJW393199 CTS393199 DDO393199 DNK393199 DXG393199 EHC393199 EQY393199 FAU393199 FKQ393199 FUM393199 GEI393199 GOE393199 GYA393199 HHW393199 HRS393199 IBO393199 ILK393199 IVG393199 JFC393199 JOY393199 JYU393199 KIQ393199 KSM393199 LCI393199 LME393199 LWA393199 MFW393199 MPS393199 MZO393199 NJK393199 NTG393199 ODC393199 OMY393199 OWU393199 PGQ393199 PQM393199 QAI393199 QKE393199 QUA393199 RDW393199 RNS393199 RXO393199 SHK393199 SRG393199 TBC393199 TKY393199 TUU393199 UEQ393199 UOM393199 UYI393199 VIE393199 VSA393199 WBW393199 WLS393199 WVO393199 AWL64:AWL82 JC458735 SY458735 ACU458735 AMQ458735 AWM458735 BGI458735 BQE458735 CAA458735 CJW458735 CTS458735 DDO458735 DNK458735 DXG458735 EHC458735 EQY458735 FAU458735 FKQ458735 FUM458735 GEI458735 GOE458735 GYA458735 HHW458735 HRS458735 IBO458735 ILK458735 IVG458735 JFC458735 JOY458735 JYU458735 KIQ458735 KSM458735 LCI458735 LME458735 LWA458735 MFW458735 MPS458735 MZO458735 NJK458735 NTG458735 ODC458735 OMY458735 OWU458735 PGQ458735 PQM458735 QAI458735 QKE458735 QUA458735 RDW458735 RNS458735 RXO458735 SHK458735 SRG458735 TBC458735 TKY458735 TUU458735 UEQ458735 UOM458735 UYI458735 VIE458735 VSA458735 WBW458735 WLS458735 WVO458735 AMO83 JC524271 SY524271 ACU524271 AMQ524271 AWM524271 BGI524271 BQE524271 CAA524271 CJW524271 CTS524271 DDO524271 DNK524271 DXG524271 EHC524271 EQY524271 FAU524271 FKQ524271 FUM524271 GEI524271 GOE524271 GYA524271 HHW524271 HRS524271 IBO524271 ILK524271 IVG524271 JFC524271 JOY524271 JYU524271 KIQ524271 KSM524271 LCI524271 LME524271 LWA524271 MFW524271 MPS524271 MZO524271 NJK524271 NTG524271 ODC524271 OMY524271 OWU524271 PGQ524271 PQM524271 QAI524271 QKE524271 QUA524271 RDW524271 RNS524271 RXO524271 SHK524271 SRG524271 TBC524271 TKY524271 TUU524271 UEQ524271 UOM524271 UYI524271 VIE524271 VSA524271 WBW524271 WLS524271 WVO524271 AMP64:AMP82 JC589807 SY589807 ACU589807 AMQ589807 AWM589807 BGI589807 BQE589807 CAA589807 CJW589807 CTS589807 DDO589807 DNK589807 DXG589807 EHC589807 EQY589807 FAU589807 FKQ589807 FUM589807 GEI589807 GOE589807 GYA589807 HHW589807 HRS589807 IBO589807 ILK589807 IVG589807 JFC589807 JOY589807 JYU589807 KIQ589807 KSM589807 LCI589807 LME589807 LWA589807 MFW589807 MPS589807 MZO589807 NJK589807 NTG589807 ODC589807 OMY589807 OWU589807 PGQ589807 PQM589807 QAI589807 QKE589807 QUA589807 RDW589807 RNS589807 RXO589807 SHK589807 SRG589807 TBC589807 TKY589807 TUU589807 UEQ589807 UOM589807 UYI589807 VIE589807 VSA589807 WBW589807 WLS589807 WVO589807 ACS83 JC655343 SY655343 ACU655343 AMQ655343 AWM655343 BGI655343 BQE655343 CAA655343 CJW655343 CTS655343 DDO655343 DNK655343 DXG655343 EHC655343 EQY655343 FAU655343 FKQ655343 FUM655343 GEI655343 GOE655343 GYA655343 HHW655343 HRS655343 IBO655343 ILK655343 IVG655343 JFC655343 JOY655343 JYU655343 KIQ655343 KSM655343 LCI655343 LME655343 LWA655343 MFW655343 MPS655343 MZO655343 NJK655343 NTG655343 ODC655343 OMY655343 OWU655343 PGQ655343 PQM655343 QAI655343 QKE655343 QUA655343 RDW655343 RNS655343 RXO655343 SHK655343 SRG655343 TBC655343 TKY655343 TUU655343 UEQ655343 UOM655343 UYI655343 VIE655343 VSA655343 WBW655343 WLS655343 WVO655343 ACT64:ACT82 JC720879 SY720879 ACU720879 AMQ720879 AWM720879 BGI720879 BQE720879 CAA720879 CJW720879 CTS720879 DDO720879 DNK720879 DXG720879 EHC720879 EQY720879 FAU720879 FKQ720879 FUM720879 GEI720879 GOE720879 GYA720879 HHW720879 HRS720879 IBO720879 ILK720879 IVG720879 JFC720879 JOY720879 JYU720879 KIQ720879 KSM720879 LCI720879 LME720879 LWA720879 MFW720879 MPS720879 MZO720879 NJK720879 NTG720879 ODC720879 OMY720879 OWU720879 PGQ720879 PQM720879 QAI720879 QKE720879 QUA720879 RDW720879 RNS720879 RXO720879 SHK720879 SRG720879 TBC720879 TKY720879 TUU720879 UEQ720879 UOM720879 UYI720879 VIE720879 VSA720879 WBW720879 WLS720879 WVO720879 SW83 JC786415 SY786415 ACU786415 AMQ786415 AWM786415 BGI786415 BQE786415 CAA786415 CJW786415 CTS786415 DDO786415 DNK786415 DXG786415 EHC786415 EQY786415 FAU786415 FKQ786415 FUM786415 GEI786415 GOE786415 GYA786415 HHW786415 HRS786415 IBO786415 ILK786415 IVG786415 JFC786415 JOY786415 JYU786415 KIQ786415 KSM786415 LCI786415 LME786415 LWA786415 MFW786415 MPS786415 MZO786415 NJK786415 NTG786415 ODC786415 OMY786415 OWU786415 PGQ786415 PQM786415 QAI786415 QKE786415 QUA786415 RDW786415 RNS786415 RXO786415 SHK786415 SRG786415 TBC786415 TKY786415 TUU786415 UEQ786415 UOM786415 UYI786415 VIE786415 VSA786415 WBW786415 WLS786415 WVO786415 SX64:SX82 JC851951 SY851951 ACU851951 AMQ851951 AWM851951 BGI851951 BQE851951 CAA851951 CJW851951 CTS851951 DDO851951 DNK851951 DXG851951 EHC851951 EQY851951 FAU851951 FKQ851951 FUM851951 GEI851951 GOE851951 GYA851951 HHW851951 HRS851951 IBO851951 ILK851951 IVG851951 JFC851951 JOY851951 JYU851951 KIQ851951 KSM851951 LCI851951 LME851951 LWA851951 MFW851951 MPS851951 MZO851951 NJK851951 NTG851951 ODC851951 OMY851951 OWU851951 PGQ851951 PQM851951 QAI851951 QKE851951 QUA851951 RDW851951 RNS851951 RXO851951 SHK851951 SRG851951 TBC851951 TKY851951 TUU851951 UEQ851951 UOM851951 UYI851951 VIE851951 VSA851951 WBW851951 WLS851951 WVO851951 JA83 JC917487 SY917487 ACU917487 AMQ917487 AWM917487 BGI917487 BQE917487 CAA917487 CJW917487 CTS917487 DDO917487 DNK917487 DXG917487 EHC917487 EQY917487 FAU917487 FKQ917487 FUM917487 GEI917487 GOE917487 GYA917487 HHW917487 HRS917487 IBO917487 ILK917487 IVG917487 JFC917487 JOY917487 JYU917487 D15:D16 D65520 D131056 D196592 D262128 D327664 D393200 D458736 D524272 D589808 D655344 D720880 D786416 D851952 D917488 D983024 O1 O65506 O131042 O196578 O262114 O327650 O393186 O458722 O524258 O589794 O655330 O720866 O786402 O851938 O917474 O983010 K9 K65514 K131050 K196586 K262122 K327658 K393194 K458730 K524266 K589802 K655338 K720874 K786410 K851946 K917482 K983018 C40:C43 E65569:E65588 E131105:E131124 E196641:E196660 E262177:E262196 E327713:E327732 E393249:E393268 E458785:E458804 E524321:E524340 E589857:E589876 E655393:E655412 E720929:E720948 E786465:E786484 E852001:E852020 E917537:E917556 E983073:E983092 C65529:C65532 C131065:C131068 C196601:C196604 C262137:C262140 C327673:C327676 C393209:C393212 C458745:C458748 C524281:C524284 C589817:C589820 C655353:C655356 C720889:C720892 C786425:C786428 C851961:C851964 C917497:C917500 C983033:C983036 C25:C28 C65534:C65537 C131070:C131073 C196606:C196609 C262142:C262145 C327678:C327681 C393214:C393217 C458750:C458753 C524286:C524289 C589822:C589825 C655358:C655361 C720894:C720897 C786430:C786433 C851966:C851969 C917502:C917505 C983038:C983041 C20:C23 C65524:C65527 C131060:C131063 C196596:C196599 C262132:C262135 C327668:C327671 C393204:C393207 C458740:C458743 C524276:C524279 C589812:C589815 C655348:C655351 C720884:C720887 C786420:C786423 C851956:C851959 C917492:C917495 C983028:C983031 C30:C33 C65539:C65542 C131075:C131078 C196611:C196614 C262147:C262150 C327683:C327686 C393219:C393222 C458755:C458758 C524291:C524294 C589827:C589830 C655363:C655366 C720899:C720902 C786435:C786438 C851971:C851974 C917507:C917510 C983043:C983046 C35:C38 C65544:C65547 C131080:C131083 C196616:C196619 C262152:C262155 C327688:C327691 C393224:C393227 C458760:C458763 C524296:C524299 C589832:C589835 C655368:C655371 C720904:C720907 C786440:C786443 C851976:C851979 C917512:C917515 C983048:C983051 D65513 D131049 D196585 D262121 D327657 D393193 D458729 D524265 D589801 D655337 D720873 D786409 D851945 D917481 D983017 L8:M8 L65513:M65513 L131049:M131049 L196585:M196585 L262121:M262121 L327657:M327657 L393193:M393193 L458729:M458729 L524265:M524265 L589801:M589801 L655337:M655337 L720873:M720873 L786409:M786409 L851945:M851945 L917481:M917481 L983017:M983017 D11 D65516 D131052 D196588 D262124 D327660 D393196 D458732 D524268 D589804 D655340 D720876 D786412 D851948 D917484 D983020 B9 B65514 B131050 B196586 B262122 B327658 B393194 B458730 B524266 B589802 B655338 B720874 B786410 B851946 B917482 B983018 E14 E65519 E131055 E196591 E262127 E327663 E393199 E458735 E524271 E589807 E655343 E720879 E786415 E851951 E917487 E983023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FF00"/>
  </sheetPr>
  <dimension ref="A1:AB185"/>
  <sheetViews>
    <sheetView showGridLines="0" view="pageBreakPreview" zoomScaleNormal="100" zoomScaleSheetLayoutView="100" workbookViewId="0">
      <selection sqref="A1:C1"/>
    </sheetView>
  </sheetViews>
  <sheetFormatPr defaultColWidth="11" defaultRowHeight="15.75"/>
  <cols>
    <col min="1" max="1" width="4.125" style="155" customWidth="1"/>
    <col min="2" max="2" width="7.5" style="156" customWidth="1"/>
    <col min="3" max="3" width="4.625" style="156" customWidth="1"/>
    <col min="4" max="5" width="6.25" style="156" customWidth="1"/>
    <col min="6" max="6" width="2.125" style="156" customWidth="1"/>
    <col min="7" max="7" width="6.25" style="156" customWidth="1"/>
    <col min="8" max="8" width="2.125" style="156" customWidth="1"/>
    <col min="9" max="9" width="6.25" style="156" customWidth="1"/>
    <col min="10" max="10" width="6.375" style="156" customWidth="1"/>
    <col min="11" max="11" width="6.25" style="156" customWidth="1"/>
    <col min="12" max="12" width="1.25" style="156" customWidth="1"/>
    <col min="13" max="13" width="5" style="156" customWidth="1"/>
    <col min="14" max="14" width="2.125" style="156" customWidth="1"/>
    <col min="15" max="15" width="6.25" style="156" customWidth="1"/>
    <col min="16" max="16" width="2.125" style="156" customWidth="1"/>
    <col min="17" max="17" width="1.875" style="156" customWidth="1"/>
    <col min="18" max="18" width="4.375" style="156" customWidth="1"/>
    <col min="19" max="19" width="11.25" style="156" customWidth="1"/>
    <col min="20" max="20" width="4.875" style="156" customWidth="1"/>
    <col min="21" max="23" width="3.625" customWidth="1"/>
    <col min="260" max="260" width="3.625" customWidth="1"/>
    <col min="261" max="261" width="5.625" customWidth="1"/>
    <col min="262" max="263" width="4.625" customWidth="1"/>
    <col min="264" max="264" width="6.375" customWidth="1"/>
    <col min="265" max="265" width="2.125" customWidth="1"/>
    <col min="266" max="266" width="7.125" customWidth="1"/>
    <col min="267" max="276" width="4.625" customWidth="1"/>
    <col min="277" max="279" width="3.625" customWidth="1"/>
    <col min="516" max="516" width="3.625" customWidth="1"/>
    <col min="517" max="517" width="5.625" customWidth="1"/>
    <col min="518" max="519" width="4.625" customWidth="1"/>
    <col min="520" max="520" width="6.375" customWidth="1"/>
    <col min="521" max="521" width="2.125" customWidth="1"/>
    <col min="522" max="522" width="7.125" customWidth="1"/>
    <col min="523" max="532" width="4.625" customWidth="1"/>
    <col min="533" max="535" width="3.625" customWidth="1"/>
    <col min="772" max="772" width="3.625" customWidth="1"/>
    <col min="773" max="773" width="5.625" customWidth="1"/>
    <col min="774" max="775" width="4.625" customWidth="1"/>
    <col min="776" max="776" width="6.375" customWidth="1"/>
    <col min="777" max="777" width="2.125" customWidth="1"/>
    <col min="778" max="778" width="7.125" customWidth="1"/>
    <col min="779" max="788" width="4.625" customWidth="1"/>
    <col min="789" max="791" width="3.625" customWidth="1"/>
    <col min="1028" max="1028" width="3.625" customWidth="1"/>
    <col min="1029" max="1029" width="5.625" customWidth="1"/>
    <col min="1030" max="1031" width="4.625" customWidth="1"/>
    <col min="1032" max="1032" width="6.375" customWidth="1"/>
    <col min="1033" max="1033" width="2.125" customWidth="1"/>
    <col min="1034" max="1034" width="7.125" customWidth="1"/>
    <col min="1035" max="1044" width="4.625" customWidth="1"/>
    <col min="1045" max="1047" width="3.625" customWidth="1"/>
    <col min="1284" max="1284" width="3.625" customWidth="1"/>
    <col min="1285" max="1285" width="5.625" customWidth="1"/>
    <col min="1286" max="1287" width="4.625" customWidth="1"/>
    <col min="1288" max="1288" width="6.375" customWidth="1"/>
    <col min="1289" max="1289" width="2.125" customWidth="1"/>
    <col min="1290" max="1290" width="7.125" customWidth="1"/>
    <col min="1291" max="1300" width="4.625" customWidth="1"/>
    <col min="1301" max="1303" width="3.625" customWidth="1"/>
    <col min="1540" max="1540" width="3.625" customWidth="1"/>
    <col min="1541" max="1541" width="5.625" customWidth="1"/>
    <col min="1542" max="1543" width="4.625" customWidth="1"/>
    <col min="1544" max="1544" width="6.375" customWidth="1"/>
    <col min="1545" max="1545" width="2.125" customWidth="1"/>
    <col min="1546" max="1546" width="7.125" customWidth="1"/>
    <col min="1547" max="1556" width="4.625" customWidth="1"/>
    <col min="1557" max="1559" width="3.625" customWidth="1"/>
    <col min="1796" max="1796" width="3.625" customWidth="1"/>
    <col min="1797" max="1797" width="5.625" customWidth="1"/>
    <col min="1798" max="1799" width="4.625" customWidth="1"/>
    <col min="1800" max="1800" width="6.375" customWidth="1"/>
    <col min="1801" max="1801" width="2.125" customWidth="1"/>
    <col min="1802" max="1802" width="7.125" customWidth="1"/>
    <col min="1803" max="1812" width="4.625" customWidth="1"/>
    <col min="1813" max="1815" width="3.625" customWidth="1"/>
    <col min="2052" max="2052" width="3.625" customWidth="1"/>
    <col min="2053" max="2053" width="5.625" customWidth="1"/>
    <col min="2054" max="2055" width="4.625" customWidth="1"/>
    <col min="2056" max="2056" width="6.375" customWidth="1"/>
    <col min="2057" max="2057" width="2.125" customWidth="1"/>
    <col min="2058" max="2058" width="7.125" customWidth="1"/>
    <col min="2059" max="2068" width="4.625" customWidth="1"/>
    <col min="2069" max="2071" width="3.625" customWidth="1"/>
    <col min="2308" max="2308" width="3.625" customWidth="1"/>
    <col min="2309" max="2309" width="5.625" customWidth="1"/>
    <col min="2310" max="2311" width="4.625" customWidth="1"/>
    <col min="2312" max="2312" width="6.375" customWidth="1"/>
    <col min="2313" max="2313" width="2.125" customWidth="1"/>
    <col min="2314" max="2314" width="7.125" customWidth="1"/>
    <col min="2315" max="2324" width="4.625" customWidth="1"/>
    <col min="2325" max="2327" width="3.625" customWidth="1"/>
    <col min="2564" max="2564" width="3.625" customWidth="1"/>
    <col min="2565" max="2565" width="5.625" customWidth="1"/>
    <col min="2566" max="2567" width="4.625" customWidth="1"/>
    <col min="2568" max="2568" width="6.375" customWidth="1"/>
    <col min="2569" max="2569" width="2.125" customWidth="1"/>
    <col min="2570" max="2570" width="7.125" customWidth="1"/>
    <col min="2571" max="2580" width="4.625" customWidth="1"/>
    <col min="2581" max="2583" width="3.625" customWidth="1"/>
    <col min="2820" max="2820" width="3.625" customWidth="1"/>
    <col min="2821" max="2821" width="5.625" customWidth="1"/>
    <col min="2822" max="2823" width="4.625" customWidth="1"/>
    <col min="2824" max="2824" width="6.375" customWidth="1"/>
    <col min="2825" max="2825" width="2.125" customWidth="1"/>
    <col min="2826" max="2826" width="7.125" customWidth="1"/>
    <col min="2827" max="2836" width="4.625" customWidth="1"/>
    <col min="2837" max="2839" width="3.625" customWidth="1"/>
    <col min="3076" max="3076" width="3.625" customWidth="1"/>
    <col min="3077" max="3077" width="5.625" customWidth="1"/>
    <col min="3078" max="3079" width="4.625" customWidth="1"/>
    <col min="3080" max="3080" width="6.375" customWidth="1"/>
    <col min="3081" max="3081" width="2.125" customWidth="1"/>
    <col min="3082" max="3082" width="7.125" customWidth="1"/>
    <col min="3083" max="3092" width="4.625" customWidth="1"/>
    <col min="3093" max="3095" width="3.625" customWidth="1"/>
    <col min="3332" max="3332" width="3.625" customWidth="1"/>
    <col min="3333" max="3333" width="5.625" customWidth="1"/>
    <col min="3334" max="3335" width="4.625" customWidth="1"/>
    <col min="3336" max="3336" width="6.375" customWidth="1"/>
    <col min="3337" max="3337" width="2.125" customWidth="1"/>
    <col min="3338" max="3338" width="7.125" customWidth="1"/>
    <col min="3339" max="3348" width="4.625" customWidth="1"/>
    <col min="3349" max="3351" width="3.625" customWidth="1"/>
    <col min="3588" max="3588" width="3.625" customWidth="1"/>
    <col min="3589" max="3589" width="5.625" customWidth="1"/>
    <col min="3590" max="3591" width="4.625" customWidth="1"/>
    <col min="3592" max="3592" width="6.375" customWidth="1"/>
    <col min="3593" max="3593" width="2.125" customWidth="1"/>
    <col min="3594" max="3594" width="7.125" customWidth="1"/>
    <col min="3595" max="3604" width="4.625" customWidth="1"/>
    <col min="3605" max="3607" width="3.625" customWidth="1"/>
    <col min="3844" max="3844" width="3.625" customWidth="1"/>
    <col min="3845" max="3845" width="5.625" customWidth="1"/>
    <col min="3846" max="3847" width="4.625" customWidth="1"/>
    <col min="3848" max="3848" width="6.375" customWidth="1"/>
    <col min="3849" max="3849" width="2.125" customWidth="1"/>
    <col min="3850" max="3850" width="7.125" customWidth="1"/>
    <col min="3851" max="3860" width="4.625" customWidth="1"/>
    <col min="3861" max="3863" width="3.625" customWidth="1"/>
    <col min="4100" max="4100" width="3.625" customWidth="1"/>
    <col min="4101" max="4101" width="5.625" customWidth="1"/>
    <col min="4102" max="4103" width="4.625" customWidth="1"/>
    <col min="4104" max="4104" width="6.375" customWidth="1"/>
    <col min="4105" max="4105" width="2.125" customWidth="1"/>
    <col min="4106" max="4106" width="7.125" customWidth="1"/>
    <col min="4107" max="4116" width="4.625" customWidth="1"/>
    <col min="4117" max="4119" width="3.625" customWidth="1"/>
    <col min="4356" max="4356" width="3.625" customWidth="1"/>
    <col min="4357" max="4357" width="5.625" customWidth="1"/>
    <col min="4358" max="4359" width="4.625" customWidth="1"/>
    <col min="4360" max="4360" width="6.375" customWidth="1"/>
    <col min="4361" max="4361" width="2.125" customWidth="1"/>
    <col min="4362" max="4362" width="7.125" customWidth="1"/>
    <col min="4363" max="4372" width="4.625" customWidth="1"/>
    <col min="4373" max="4375" width="3.625" customWidth="1"/>
    <col min="4612" max="4612" width="3.625" customWidth="1"/>
    <col min="4613" max="4613" width="5.625" customWidth="1"/>
    <col min="4614" max="4615" width="4.625" customWidth="1"/>
    <col min="4616" max="4616" width="6.375" customWidth="1"/>
    <col min="4617" max="4617" width="2.125" customWidth="1"/>
    <col min="4618" max="4618" width="7.125" customWidth="1"/>
    <col min="4619" max="4628" width="4.625" customWidth="1"/>
    <col min="4629" max="4631" width="3.625" customWidth="1"/>
    <col min="4868" max="4868" width="3.625" customWidth="1"/>
    <col min="4869" max="4869" width="5.625" customWidth="1"/>
    <col min="4870" max="4871" width="4.625" customWidth="1"/>
    <col min="4872" max="4872" width="6.375" customWidth="1"/>
    <col min="4873" max="4873" width="2.125" customWidth="1"/>
    <col min="4874" max="4874" width="7.125" customWidth="1"/>
    <col min="4875" max="4884" width="4.625" customWidth="1"/>
    <col min="4885" max="4887" width="3.625" customWidth="1"/>
    <col min="5124" max="5124" width="3.625" customWidth="1"/>
    <col min="5125" max="5125" width="5.625" customWidth="1"/>
    <col min="5126" max="5127" width="4.625" customWidth="1"/>
    <col min="5128" max="5128" width="6.375" customWidth="1"/>
    <col min="5129" max="5129" width="2.125" customWidth="1"/>
    <col min="5130" max="5130" width="7.125" customWidth="1"/>
    <col min="5131" max="5140" width="4.625" customWidth="1"/>
    <col min="5141" max="5143" width="3.625" customWidth="1"/>
    <col min="5380" max="5380" width="3.625" customWidth="1"/>
    <col min="5381" max="5381" width="5.625" customWidth="1"/>
    <col min="5382" max="5383" width="4.625" customWidth="1"/>
    <col min="5384" max="5384" width="6.375" customWidth="1"/>
    <col min="5385" max="5385" width="2.125" customWidth="1"/>
    <col min="5386" max="5386" width="7.125" customWidth="1"/>
    <col min="5387" max="5396" width="4.625" customWidth="1"/>
    <col min="5397" max="5399" width="3.625" customWidth="1"/>
    <col min="5636" max="5636" width="3.625" customWidth="1"/>
    <col min="5637" max="5637" width="5.625" customWidth="1"/>
    <col min="5638" max="5639" width="4.625" customWidth="1"/>
    <col min="5640" max="5640" width="6.375" customWidth="1"/>
    <col min="5641" max="5641" width="2.125" customWidth="1"/>
    <col min="5642" max="5642" width="7.125" customWidth="1"/>
    <col min="5643" max="5652" width="4.625" customWidth="1"/>
    <col min="5653" max="5655" width="3.625" customWidth="1"/>
    <col min="5892" max="5892" width="3.625" customWidth="1"/>
    <col min="5893" max="5893" width="5.625" customWidth="1"/>
    <col min="5894" max="5895" width="4.625" customWidth="1"/>
    <col min="5896" max="5896" width="6.375" customWidth="1"/>
    <col min="5897" max="5897" width="2.125" customWidth="1"/>
    <col min="5898" max="5898" width="7.125" customWidth="1"/>
    <col min="5899" max="5908" width="4.625" customWidth="1"/>
    <col min="5909" max="5911" width="3.625" customWidth="1"/>
    <col min="6148" max="6148" width="3.625" customWidth="1"/>
    <col min="6149" max="6149" width="5.625" customWidth="1"/>
    <col min="6150" max="6151" width="4.625" customWidth="1"/>
    <col min="6152" max="6152" width="6.375" customWidth="1"/>
    <col min="6153" max="6153" width="2.125" customWidth="1"/>
    <col min="6154" max="6154" width="7.125" customWidth="1"/>
    <col min="6155" max="6164" width="4.625" customWidth="1"/>
    <col min="6165" max="6167" width="3.625" customWidth="1"/>
    <col min="6404" max="6404" width="3.625" customWidth="1"/>
    <col min="6405" max="6405" width="5.625" customWidth="1"/>
    <col min="6406" max="6407" width="4.625" customWidth="1"/>
    <col min="6408" max="6408" width="6.375" customWidth="1"/>
    <col min="6409" max="6409" width="2.125" customWidth="1"/>
    <col min="6410" max="6410" width="7.125" customWidth="1"/>
    <col min="6411" max="6420" width="4.625" customWidth="1"/>
    <col min="6421" max="6423" width="3.625" customWidth="1"/>
    <col min="6660" max="6660" width="3.625" customWidth="1"/>
    <col min="6661" max="6661" width="5.625" customWidth="1"/>
    <col min="6662" max="6663" width="4.625" customWidth="1"/>
    <col min="6664" max="6664" width="6.375" customWidth="1"/>
    <col min="6665" max="6665" width="2.125" customWidth="1"/>
    <col min="6666" max="6666" width="7.125" customWidth="1"/>
    <col min="6667" max="6676" width="4.625" customWidth="1"/>
    <col min="6677" max="6679" width="3.625" customWidth="1"/>
    <col min="6916" max="6916" width="3.625" customWidth="1"/>
    <col min="6917" max="6917" width="5.625" customWidth="1"/>
    <col min="6918" max="6919" width="4.625" customWidth="1"/>
    <col min="6920" max="6920" width="6.375" customWidth="1"/>
    <col min="6921" max="6921" width="2.125" customWidth="1"/>
    <col min="6922" max="6922" width="7.125" customWidth="1"/>
    <col min="6923" max="6932" width="4.625" customWidth="1"/>
    <col min="6933" max="6935" width="3.625" customWidth="1"/>
    <col min="7172" max="7172" width="3.625" customWidth="1"/>
    <col min="7173" max="7173" width="5.625" customWidth="1"/>
    <col min="7174" max="7175" width="4.625" customWidth="1"/>
    <col min="7176" max="7176" width="6.375" customWidth="1"/>
    <col min="7177" max="7177" width="2.125" customWidth="1"/>
    <col min="7178" max="7178" width="7.125" customWidth="1"/>
    <col min="7179" max="7188" width="4.625" customWidth="1"/>
    <col min="7189" max="7191" width="3.625" customWidth="1"/>
    <col min="7428" max="7428" width="3.625" customWidth="1"/>
    <col min="7429" max="7429" width="5.625" customWidth="1"/>
    <col min="7430" max="7431" width="4.625" customWidth="1"/>
    <col min="7432" max="7432" width="6.375" customWidth="1"/>
    <col min="7433" max="7433" width="2.125" customWidth="1"/>
    <col min="7434" max="7434" width="7.125" customWidth="1"/>
    <col min="7435" max="7444" width="4.625" customWidth="1"/>
    <col min="7445" max="7447" width="3.625" customWidth="1"/>
    <col min="7684" max="7684" width="3.625" customWidth="1"/>
    <col min="7685" max="7685" width="5.625" customWidth="1"/>
    <col min="7686" max="7687" width="4.625" customWidth="1"/>
    <col min="7688" max="7688" width="6.375" customWidth="1"/>
    <col min="7689" max="7689" width="2.125" customWidth="1"/>
    <col min="7690" max="7690" width="7.125" customWidth="1"/>
    <col min="7691" max="7700" width="4.625" customWidth="1"/>
    <col min="7701" max="7703" width="3.625" customWidth="1"/>
    <col min="7940" max="7940" width="3.625" customWidth="1"/>
    <col min="7941" max="7941" width="5.625" customWidth="1"/>
    <col min="7942" max="7943" width="4.625" customWidth="1"/>
    <col min="7944" max="7944" width="6.375" customWidth="1"/>
    <col min="7945" max="7945" width="2.125" customWidth="1"/>
    <col min="7946" max="7946" width="7.125" customWidth="1"/>
    <col min="7947" max="7956" width="4.625" customWidth="1"/>
    <col min="7957" max="7959" width="3.625" customWidth="1"/>
    <col min="8196" max="8196" width="3.625" customWidth="1"/>
    <col min="8197" max="8197" width="5.625" customWidth="1"/>
    <col min="8198" max="8199" width="4.625" customWidth="1"/>
    <col min="8200" max="8200" width="6.375" customWidth="1"/>
    <col min="8201" max="8201" width="2.125" customWidth="1"/>
    <col min="8202" max="8202" width="7.125" customWidth="1"/>
    <col min="8203" max="8212" width="4.625" customWidth="1"/>
    <col min="8213" max="8215" width="3.625" customWidth="1"/>
    <col min="8452" max="8452" width="3.625" customWidth="1"/>
    <col min="8453" max="8453" width="5.625" customWidth="1"/>
    <col min="8454" max="8455" width="4.625" customWidth="1"/>
    <col min="8456" max="8456" width="6.375" customWidth="1"/>
    <col min="8457" max="8457" width="2.125" customWidth="1"/>
    <col min="8458" max="8458" width="7.125" customWidth="1"/>
    <col min="8459" max="8468" width="4.625" customWidth="1"/>
    <col min="8469" max="8471" width="3.625" customWidth="1"/>
    <col min="8708" max="8708" width="3.625" customWidth="1"/>
    <col min="8709" max="8709" width="5.625" customWidth="1"/>
    <col min="8710" max="8711" width="4.625" customWidth="1"/>
    <col min="8712" max="8712" width="6.375" customWidth="1"/>
    <col min="8713" max="8713" width="2.125" customWidth="1"/>
    <col min="8714" max="8714" width="7.125" customWidth="1"/>
    <col min="8715" max="8724" width="4.625" customWidth="1"/>
    <col min="8725" max="8727" width="3.625" customWidth="1"/>
    <col min="8964" max="8964" width="3.625" customWidth="1"/>
    <col min="8965" max="8965" width="5.625" customWidth="1"/>
    <col min="8966" max="8967" width="4.625" customWidth="1"/>
    <col min="8968" max="8968" width="6.375" customWidth="1"/>
    <col min="8969" max="8969" width="2.125" customWidth="1"/>
    <col min="8970" max="8970" width="7.125" customWidth="1"/>
    <col min="8971" max="8980" width="4.625" customWidth="1"/>
    <col min="8981" max="8983" width="3.625" customWidth="1"/>
    <col min="9220" max="9220" width="3.625" customWidth="1"/>
    <col min="9221" max="9221" width="5.625" customWidth="1"/>
    <col min="9222" max="9223" width="4.625" customWidth="1"/>
    <col min="9224" max="9224" width="6.375" customWidth="1"/>
    <col min="9225" max="9225" width="2.125" customWidth="1"/>
    <col min="9226" max="9226" width="7.125" customWidth="1"/>
    <col min="9227" max="9236" width="4.625" customWidth="1"/>
    <col min="9237" max="9239" width="3.625" customWidth="1"/>
    <col min="9476" max="9476" width="3.625" customWidth="1"/>
    <col min="9477" max="9477" width="5.625" customWidth="1"/>
    <col min="9478" max="9479" width="4.625" customWidth="1"/>
    <col min="9480" max="9480" width="6.375" customWidth="1"/>
    <col min="9481" max="9481" width="2.125" customWidth="1"/>
    <col min="9482" max="9482" width="7.125" customWidth="1"/>
    <col min="9483" max="9492" width="4.625" customWidth="1"/>
    <col min="9493" max="9495" width="3.625" customWidth="1"/>
    <col min="9732" max="9732" width="3.625" customWidth="1"/>
    <col min="9733" max="9733" width="5.625" customWidth="1"/>
    <col min="9734" max="9735" width="4.625" customWidth="1"/>
    <col min="9736" max="9736" width="6.375" customWidth="1"/>
    <col min="9737" max="9737" width="2.125" customWidth="1"/>
    <col min="9738" max="9738" width="7.125" customWidth="1"/>
    <col min="9739" max="9748" width="4.625" customWidth="1"/>
    <col min="9749" max="9751" width="3.625" customWidth="1"/>
    <col min="9988" max="9988" width="3.625" customWidth="1"/>
    <col min="9989" max="9989" width="5.625" customWidth="1"/>
    <col min="9990" max="9991" width="4.625" customWidth="1"/>
    <col min="9992" max="9992" width="6.375" customWidth="1"/>
    <col min="9993" max="9993" width="2.125" customWidth="1"/>
    <col min="9994" max="9994" width="7.125" customWidth="1"/>
    <col min="9995" max="10004" width="4.625" customWidth="1"/>
    <col min="10005" max="10007" width="3.625" customWidth="1"/>
    <col min="10244" max="10244" width="3.625" customWidth="1"/>
    <col min="10245" max="10245" width="5.625" customWidth="1"/>
    <col min="10246" max="10247" width="4.625" customWidth="1"/>
    <col min="10248" max="10248" width="6.375" customWidth="1"/>
    <col min="10249" max="10249" width="2.125" customWidth="1"/>
    <col min="10250" max="10250" width="7.125" customWidth="1"/>
    <col min="10251" max="10260" width="4.625" customWidth="1"/>
    <col min="10261" max="10263" width="3.625" customWidth="1"/>
    <col min="10500" max="10500" width="3.625" customWidth="1"/>
    <col min="10501" max="10501" width="5.625" customWidth="1"/>
    <col min="10502" max="10503" width="4.625" customWidth="1"/>
    <col min="10504" max="10504" width="6.375" customWidth="1"/>
    <col min="10505" max="10505" width="2.125" customWidth="1"/>
    <col min="10506" max="10506" width="7.125" customWidth="1"/>
    <col min="10507" max="10516" width="4.625" customWidth="1"/>
    <col min="10517" max="10519" width="3.625" customWidth="1"/>
    <col min="10756" max="10756" width="3.625" customWidth="1"/>
    <col min="10757" max="10757" width="5.625" customWidth="1"/>
    <col min="10758" max="10759" width="4.625" customWidth="1"/>
    <col min="10760" max="10760" width="6.375" customWidth="1"/>
    <col min="10761" max="10761" width="2.125" customWidth="1"/>
    <col min="10762" max="10762" width="7.125" customWidth="1"/>
    <col min="10763" max="10772" width="4.625" customWidth="1"/>
    <col min="10773" max="10775" width="3.625" customWidth="1"/>
    <col min="11012" max="11012" width="3.625" customWidth="1"/>
    <col min="11013" max="11013" width="5.625" customWidth="1"/>
    <col min="11014" max="11015" width="4.625" customWidth="1"/>
    <col min="11016" max="11016" width="6.375" customWidth="1"/>
    <col min="11017" max="11017" width="2.125" customWidth="1"/>
    <col min="11018" max="11018" width="7.125" customWidth="1"/>
    <col min="11019" max="11028" width="4.625" customWidth="1"/>
    <col min="11029" max="11031" width="3.625" customWidth="1"/>
    <col min="11268" max="11268" width="3.625" customWidth="1"/>
    <col min="11269" max="11269" width="5.625" customWidth="1"/>
    <col min="11270" max="11271" width="4.625" customWidth="1"/>
    <col min="11272" max="11272" width="6.375" customWidth="1"/>
    <col min="11273" max="11273" width="2.125" customWidth="1"/>
    <col min="11274" max="11274" width="7.125" customWidth="1"/>
    <col min="11275" max="11284" width="4.625" customWidth="1"/>
    <col min="11285" max="11287" width="3.625" customWidth="1"/>
    <col min="11524" max="11524" width="3.625" customWidth="1"/>
    <col min="11525" max="11525" width="5.625" customWidth="1"/>
    <col min="11526" max="11527" width="4.625" customWidth="1"/>
    <col min="11528" max="11528" width="6.375" customWidth="1"/>
    <col min="11529" max="11529" width="2.125" customWidth="1"/>
    <col min="11530" max="11530" width="7.125" customWidth="1"/>
    <col min="11531" max="11540" width="4.625" customWidth="1"/>
    <col min="11541" max="11543" width="3.625" customWidth="1"/>
    <col min="11780" max="11780" width="3.625" customWidth="1"/>
    <col min="11781" max="11781" width="5.625" customWidth="1"/>
    <col min="11782" max="11783" width="4.625" customWidth="1"/>
    <col min="11784" max="11784" width="6.375" customWidth="1"/>
    <col min="11785" max="11785" width="2.125" customWidth="1"/>
    <col min="11786" max="11786" width="7.125" customWidth="1"/>
    <col min="11787" max="11796" width="4.625" customWidth="1"/>
    <col min="11797" max="11799" width="3.625" customWidth="1"/>
    <col min="12036" max="12036" width="3.625" customWidth="1"/>
    <col min="12037" max="12037" width="5.625" customWidth="1"/>
    <col min="12038" max="12039" width="4.625" customWidth="1"/>
    <col min="12040" max="12040" width="6.375" customWidth="1"/>
    <col min="12041" max="12041" width="2.125" customWidth="1"/>
    <col min="12042" max="12042" width="7.125" customWidth="1"/>
    <col min="12043" max="12052" width="4.625" customWidth="1"/>
    <col min="12053" max="12055" width="3.625" customWidth="1"/>
    <col min="12292" max="12292" width="3.625" customWidth="1"/>
    <col min="12293" max="12293" width="5.625" customWidth="1"/>
    <col min="12294" max="12295" width="4.625" customWidth="1"/>
    <col min="12296" max="12296" width="6.375" customWidth="1"/>
    <col min="12297" max="12297" width="2.125" customWidth="1"/>
    <col min="12298" max="12298" width="7.125" customWidth="1"/>
    <col min="12299" max="12308" width="4.625" customWidth="1"/>
    <col min="12309" max="12311" width="3.625" customWidth="1"/>
    <col min="12548" max="12548" width="3.625" customWidth="1"/>
    <col min="12549" max="12549" width="5.625" customWidth="1"/>
    <col min="12550" max="12551" width="4.625" customWidth="1"/>
    <col min="12552" max="12552" width="6.375" customWidth="1"/>
    <col min="12553" max="12553" width="2.125" customWidth="1"/>
    <col min="12554" max="12554" width="7.125" customWidth="1"/>
    <col min="12555" max="12564" width="4.625" customWidth="1"/>
    <col min="12565" max="12567" width="3.625" customWidth="1"/>
    <col min="12804" max="12804" width="3.625" customWidth="1"/>
    <col min="12805" max="12805" width="5.625" customWidth="1"/>
    <col min="12806" max="12807" width="4.625" customWidth="1"/>
    <col min="12808" max="12808" width="6.375" customWidth="1"/>
    <col min="12809" max="12809" width="2.125" customWidth="1"/>
    <col min="12810" max="12810" width="7.125" customWidth="1"/>
    <col min="12811" max="12820" width="4.625" customWidth="1"/>
    <col min="12821" max="12823" width="3.625" customWidth="1"/>
    <col min="13060" max="13060" width="3.625" customWidth="1"/>
    <col min="13061" max="13061" width="5.625" customWidth="1"/>
    <col min="13062" max="13063" width="4.625" customWidth="1"/>
    <col min="13064" max="13064" width="6.375" customWidth="1"/>
    <col min="13065" max="13065" width="2.125" customWidth="1"/>
    <col min="13066" max="13066" width="7.125" customWidth="1"/>
    <col min="13067" max="13076" width="4.625" customWidth="1"/>
    <col min="13077" max="13079" width="3.625" customWidth="1"/>
    <col min="13316" max="13316" width="3.625" customWidth="1"/>
    <col min="13317" max="13317" width="5.625" customWidth="1"/>
    <col min="13318" max="13319" width="4.625" customWidth="1"/>
    <col min="13320" max="13320" width="6.375" customWidth="1"/>
    <col min="13321" max="13321" width="2.125" customWidth="1"/>
    <col min="13322" max="13322" width="7.125" customWidth="1"/>
    <col min="13323" max="13332" width="4.625" customWidth="1"/>
    <col min="13333" max="13335" width="3.625" customWidth="1"/>
    <col min="13572" max="13572" width="3.625" customWidth="1"/>
    <col min="13573" max="13573" width="5.625" customWidth="1"/>
    <col min="13574" max="13575" width="4.625" customWidth="1"/>
    <col min="13576" max="13576" width="6.375" customWidth="1"/>
    <col min="13577" max="13577" width="2.125" customWidth="1"/>
    <col min="13578" max="13578" width="7.125" customWidth="1"/>
    <col min="13579" max="13588" width="4.625" customWidth="1"/>
    <col min="13589" max="13591" width="3.625" customWidth="1"/>
    <col min="13828" max="13828" width="3.625" customWidth="1"/>
    <col min="13829" max="13829" width="5.625" customWidth="1"/>
    <col min="13830" max="13831" width="4.625" customWidth="1"/>
    <col min="13832" max="13832" width="6.375" customWidth="1"/>
    <col min="13833" max="13833" width="2.125" customWidth="1"/>
    <col min="13834" max="13834" width="7.125" customWidth="1"/>
    <col min="13835" max="13844" width="4.625" customWidth="1"/>
    <col min="13845" max="13847" width="3.625" customWidth="1"/>
    <col min="14084" max="14084" width="3.625" customWidth="1"/>
    <col min="14085" max="14085" width="5.625" customWidth="1"/>
    <col min="14086" max="14087" width="4.625" customWidth="1"/>
    <col min="14088" max="14088" width="6.375" customWidth="1"/>
    <col min="14089" max="14089" width="2.125" customWidth="1"/>
    <col min="14090" max="14090" width="7.125" customWidth="1"/>
    <col min="14091" max="14100" width="4.625" customWidth="1"/>
    <col min="14101" max="14103" width="3.625" customWidth="1"/>
    <col min="14340" max="14340" width="3.625" customWidth="1"/>
    <col min="14341" max="14341" width="5.625" customWidth="1"/>
    <col min="14342" max="14343" width="4.625" customWidth="1"/>
    <col min="14344" max="14344" width="6.375" customWidth="1"/>
    <col min="14345" max="14345" width="2.125" customWidth="1"/>
    <col min="14346" max="14346" width="7.125" customWidth="1"/>
    <col min="14347" max="14356" width="4.625" customWidth="1"/>
    <col min="14357" max="14359" width="3.625" customWidth="1"/>
    <col min="14596" max="14596" width="3.625" customWidth="1"/>
    <col min="14597" max="14597" width="5.625" customWidth="1"/>
    <col min="14598" max="14599" width="4.625" customWidth="1"/>
    <col min="14600" max="14600" width="6.375" customWidth="1"/>
    <col min="14601" max="14601" width="2.125" customWidth="1"/>
    <col min="14602" max="14602" width="7.125" customWidth="1"/>
    <col min="14603" max="14612" width="4.625" customWidth="1"/>
    <col min="14613" max="14615" width="3.625" customWidth="1"/>
    <col min="14852" max="14852" width="3.625" customWidth="1"/>
    <col min="14853" max="14853" width="5.625" customWidth="1"/>
    <col min="14854" max="14855" width="4.625" customWidth="1"/>
    <col min="14856" max="14856" width="6.375" customWidth="1"/>
    <col min="14857" max="14857" width="2.125" customWidth="1"/>
    <col min="14858" max="14858" width="7.125" customWidth="1"/>
    <col min="14859" max="14868" width="4.625" customWidth="1"/>
    <col min="14869" max="14871" width="3.625" customWidth="1"/>
    <col min="15108" max="15108" width="3.625" customWidth="1"/>
    <col min="15109" max="15109" width="5.625" customWidth="1"/>
    <col min="15110" max="15111" width="4.625" customWidth="1"/>
    <col min="15112" max="15112" width="6.375" customWidth="1"/>
    <col min="15113" max="15113" width="2.125" customWidth="1"/>
    <col min="15114" max="15114" width="7.125" customWidth="1"/>
    <col min="15115" max="15124" width="4.625" customWidth="1"/>
    <col min="15125" max="15127" width="3.625" customWidth="1"/>
    <col min="15364" max="15364" width="3.625" customWidth="1"/>
    <col min="15365" max="15365" width="5.625" customWidth="1"/>
    <col min="15366" max="15367" width="4.625" customWidth="1"/>
    <col min="15368" max="15368" width="6.375" customWidth="1"/>
    <col min="15369" max="15369" width="2.125" customWidth="1"/>
    <col min="15370" max="15370" width="7.125" customWidth="1"/>
    <col min="15371" max="15380" width="4.625" customWidth="1"/>
    <col min="15381" max="15383" width="3.625" customWidth="1"/>
    <col min="15620" max="15620" width="3.625" customWidth="1"/>
    <col min="15621" max="15621" width="5.625" customWidth="1"/>
    <col min="15622" max="15623" width="4.625" customWidth="1"/>
    <col min="15624" max="15624" width="6.375" customWidth="1"/>
    <col min="15625" max="15625" width="2.125" customWidth="1"/>
    <col min="15626" max="15626" width="7.125" customWidth="1"/>
    <col min="15627" max="15636" width="4.625" customWidth="1"/>
    <col min="15637" max="15639" width="3.625" customWidth="1"/>
    <col min="15876" max="15876" width="3.625" customWidth="1"/>
    <col min="15877" max="15877" width="5.625" customWidth="1"/>
    <col min="15878" max="15879" width="4.625" customWidth="1"/>
    <col min="15880" max="15880" width="6.375" customWidth="1"/>
    <col min="15881" max="15881" width="2.125" customWidth="1"/>
    <col min="15882" max="15882" width="7.125" customWidth="1"/>
    <col min="15883" max="15892" width="4.625" customWidth="1"/>
    <col min="15893" max="15895" width="3.625" customWidth="1"/>
    <col min="16132" max="16132" width="3.625" customWidth="1"/>
    <col min="16133" max="16133" width="5.625" customWidth="1"/>
    <col min="16134" max="16135" width="4.625" customWidth="1"/>
    <col min="16136" max="16136" width="6.375" customWidth="1"/>
    <col min="16137" max="16137" width="2.125" customWidth="1"/>
    <col min="16138" max="16138" width="7.125" customWidth="1"/>
    <col min="16139" max="16148" width="4.625" customWidth="1"/>
    <col min="16149" max="16151" width="3.625" customWidth="1"/>
  </cols>
  <sheetData>
    <row r="1" spans="1:28" ht="15" customHeight="1">
      <c r="A1" s="1069"/>
      <c r="B1" s="1223"/>
      <c r="C1" s="1223"/>
      <c r="D1" s="199"/>
      <c r="E1" s="199"/>
      <c r="F1" s="199"/>
      <c r="G1" s="199"/>
      <c r="H1" s="199"/>
      <c r="I1" s="199"/>
      <c r="J1" s="199"/>
      <c r="K1" s="228"/>
      <c r="L1" s="228"/>
      <c r="M1" s="228"/>
      <c r="N1" s="228"/>
      <c r="O1" s="1176" t="s">
        <v>240</v>
      </c>
      <c r="P1" s="1177"/>
      <c r="Q1" s="1180" t="str">
        <f>IF(入力フォーム!C4="","",入力フォーム!C4)</f>
        <v/>
      </c>
      <c r="R1" s="1140"/>
      <c r="S1" s="1140"/>
      <c r="T1" s="1141"/>
      <c r="U1" s="320"/>
    </row>
    <row r="2" spans="1:28" ht="15" customHeight="1">
      <c r="A2" s="1070" t="s">
        <v>493</v>
      </c>
      <c r="B2" s="1070"/>
      <c r="C2" s="1070"/>
      <c r="D2" s="1070"/>
      <c r="E2" s="1070"/>
      <c r="F2" s="1070"/>
      <c r="G2" s="1070"/>
      <c r="H2" s="1070"/>
      <c r="I2" s="1070"/>
      <c r="J2" s="1070"/>
      <c r="K2" s="1070"/>
      <c r="L2" s="1070"/>
      <c r="M2" s="228"/>
      <c r="N2" s="228"/>
      <c r="O2" s="1178"/>
      <c r="P2" s="1179"/>
      <c r="Q2" s="1181"/>
      <c r="R2" s="1142"/>
      <c r="S2" s="1142"/>
      <c r="T2" s="1143"/>
      <c r="U2" s="320"/>
    </row>
    <row r="3" spans="1:28" ht="30" customHeight="1">
      <c r="B3" s="157"/>
      <c r="C3" s="157"/>
      <c r="D3" s="157"/>
      <c r="E3" s="157"/>
      <c r="F3" s="157"/>
      <c r="G3" s="157"/>
      <c r="H3" s="157"/>
      <c r="I3" s="157"/>
      <c r="J3" s="157"/>
      <c r="K3" s="171"/>
      <c r="L3" s="228"/>
      <c r="M3" s="228"/>
      <c r="N3" s="228"/>
      <c r="O3" s="1224" t="s">
        <v>242</v>
      </c>
      <c r="P3" s="1225"/>
      <c r="Q3" s="1226" t="s">
        <v>254</v>
      </c>
      <c r="R3" s="1227"/>
      <c r="S3" s="1227"/>
      <c r="T3" s="1228"/>
      <c r="U3" s="320"/>
      <c r="W3" s="1198"/>
      <c r="X3" s="1198"/>
      <c r="Y3" s="1198"/>
      <c r="Z3" s="1198"/>
      <c r="AA3" s="1198"/>
      <c r="AB3" s="343"/>
    </row>
    <row r="4" spans="1:28" ht="30" customHeight="1">
      <c r="A4" s="1077" t="s">
        <v>243</v>
      </c>
      <c r="B4" s="1077"/>
      <c r="C4" s="1077"/>
      <c r="D4" s="1077"/>
      <c r="E4" s="1077"/>
      <c r="F4" s="1077"/>
      <c r="G4" s="1077"/>
      <c r="H4" s="1077"/>
      <c r="I4" s="1077"/>
      <c r="J4" s="1077"/>
      <c r="K4" s="1077"/>
      <c r="L4" s="1077"/>
      <c r="M4" s="1077"/>
      <c r="N4" s="228"/>
      <c r="O4" s="1168" t="s">
        <v>6</v>
      </c>
      <c r="P4" s="1169"/>
      <c r="Q4" s="1157" t="s">
        <v>254</v>
      </c>
      <c r="R4" s="1182"/>
      <c r="S4" s="1182"/>
      <c r="T4" s="1183"/>
      <c r="U4" s="320"/>
      <c r="W4" s="1198"/>
      <c r="X4" s="1198"/>
      <c r="Y4" s="1198"/>
      <c r="Z4" s="1198"/>
      <c r="AA4" s="1198"/>
      <c r="AB4" s="343"/>
    </row>
    <row r="5" spans="1:28" ht="12" customHeight="1">
      <c r="A5" s="158"/>
      <c r="B5" s="171"/>
      <c r="C5" s="171"/>
      <c r="D5" s="171"/>
      <c r="E5" s="171"/>
      <c r="F5" s="171"/>
      <c r="G5" s="171"/>
      <c r="H5" s="171"/>
      <c r="I5" s="171"/>
      <c r="J5" s="171"/>
      <c r="K5" s="171"/>
      <c r="L5" s="228"/>
      <c r="M5" s="228"/>
      <c r="N5" s="228"/>
      <c r="O5" s="172" t="s">
        <v>299</v>
      </c>
      <c r="P5" s="184"/>
      <c r="Q5" s="184"/>
      <c r="R5" s="184"/>
      <c r="S5" s="184"/>
      <c r="T5" s="184"/>
      <c r="U5" s="320"/>
      <c r="W5" s="1198"/>
      <c r="X5" s="1198"/>
      <c r="Y5" s="1198"/>
      <c r="Z5" s="1198"/>
      <c r="AA5" s="1198"/>
      <c r="AB5" s="343"/>
    </row>
    <row r="6" spans="1:28" ht="15" customHeight="1">
      <c r="A6" s="158"/>
      <c r="B6" s="171"/>
      <c r="C6" s="171"/>
      <c r="D6" s="171"/>
      <c r="E6" s="171"/>
      <c r="F6" s="171"/>
      <c r="G6" s="171"/>
      <c r="H6" s="171"/>
      <c r="I6" s="171"/>
      <c r="J6" s="171"/>
      <c r="K6" s="171"/>
      <c r="L6" s="228"/>
      <c r="M6" s="228"/>
      <c r="N6" s="228"/>
      <c r="O6" s="333"/>
      <c r="P6" s="184"/>
      <c r="Q6" s="184"/>
      <c r="R6" s="184"/>
      <c r="S6" s="184"/>
      <c r="T6" s="184"/>
      <c r="U6" s="320"/>
      <c r="W6" s="343"/>
      <c r="X6" s="343"/>
      <c r="Y6" s="343"/>
      <c r="Z6" s="343"/>
      <c r="AA6" s="343"/>
      <c r="AB6" s="343"/>
    </row>
    <row r="7" spans="1:28" ht="15" customHeight="1">
      <c r="A7" s="1039" t="s">
        <v>213</v>
      </c>
      <c r="B7" s="1160" t="s">
        <v>214</v>
      </c>
      <c r="C7" s="1088"/>
      <c r="D7" s="1088"/>
      <c r="E7" s="1088"/>
      <c r="F7" s="1088"/>
      <c r="G7" s="1088"/>
      <c r="H7" s="1088"/>
      <c r="I7" s="1088"/>
      <c r="J7" s="1089"/>
      <c r="K7" s="1087" t="s">
        <v>244</v>
      </c>
      <c r="L7" s="1088"/>
      <c r="M7" s="1088"/>
      <c r="N7" s="1088"/>
      <c r="O7" s="1088"/>
      <c r="P7" s="1088"/>
      <c r="Q7" s="1088"/>
      <c r="R7" s="1088"/>
      <c r="S7" s="1088"/>
      <c r="T7" s="1089"/>
      <c r="U7" s="320"/>
      <c r="W7" s="343"/>
      <c r="X7" s="343"/>
      <c r="Y7" s="343"/>
      <c r="Z7" s="343"/>
      <c r="AA7" s="343"/>
      <c r="AB7" s="343"/>
    </row>
    <row r="8" spans="1:28" ht="18.75" customHeight="1">
      <c r="A8" s="1040"/>
      <c r="B8" s="314" t="s">
        <v>17</v>
      </c>
      <c r="C8" s="1235" t="str">
        <f>IF(入力フォーム!D6="","",入力フォーム!D6)</f>
        <v/>
      </c>
      <c r="D8" s="1122"/>
      <c r="E8" s="1122"/>
      <c r="F8" s="1122"/>
      <c r="G8" s="1122"/>
      <c r="H8" s="1122"/>
      <c r="I8" s="1122"/>
      <c r="J8" s="1236"/>
      <c r="K8" s="1239" t="s">
        <v>17</v>
      </c>
      <c r="L8" s="1240"/>
      <c r="M8" s="1235" t="str">
        <f>IF(入力フォーム!D17="","",入力フォーム!D17)</f>
        <v/>
      </c>
      <c r="N8" s="1122"/>
      <c r="O8" s="1122"/>
      <c r="P8" s="1122"/>
      <c r="Q8" s="1122"/>
      <c r="R8" s="1122"/>
      <c r="S8" s="1122"/>
      <c r="T8" s="1236"/>
      <c r="U8" s="320"/>
      <c r="W8" s="343"/>
      <c r="X8" s="343"/>
      <c r="Y8" s="343"/>
      <c r="Z8" s="343"/>
      <c r="AA8" s="343"/>
      <c r="AB8" s="343"/>
    </row>
    <row r="9" spans="1:28" ht="30" customHeight="1">
      <c r="A9" s="1040"/>
      <c r="B9" s="315"/>
      <c r="C9" s="1059" t="str">
        <f>IF(入力フォーム!D7="","",入力フォーム!D7)</f>
        <v/>
      </c>
      <c r="D9" s="1059"/>
      <c r="E9" s="1059"/>
      <c r="F9" s="1059"/>
      <c r="G9" s="1059"/>
      <c r="H9" s="1059"/>
      <c r="I9" s="1059"/>
      <c r="J9" s="1060"/>
      <c r="K9" s="329"/>
      <c r="L9" s="332"/>
      <c r="M9" s="1208" t="str">
        <f>IF(入力フォーム!D18="","",入力フォーム!D18)</f>
        <v/>
      </c>
      <c r="N9" s="1209"/>
      <c r="O9" s="1209"/>
      <c r="P9" s="1209"/>
      <c r="Q9" s="1209"/>
      <c r="R9" s="1209"/>
      <c r="S9" s="1209"/>
      <c r="T9" s="1210"/>
      <c r="U9" s="320"/>
      <c r="W9" s="343"/>
      <c r="X9" s="343"/>
      <c r="Y9" s="343"/>
      <c r="Z9" s="343"/>
      <c r="AA9" s="343"/>
      <c r="AB9" s="343"/>
    </row>
    <row r="10" spans="1:28" ht="18.75" customHeight="1">
      <c r="A10" s="1040"/>
      <c r="B10" s="1199" t="s">
        <v>215</v>
      </c>
      <c r="C10" s="1200"/>
      <c r="D10" s="323" t="s">
        <v>255</v>
      </c>
      <c r="E10" s="323" t="str">
        <f>IF(入力フォーム!D9="","",入力フォーム!D9)</f>
        <v/>
      </c>
      <c r="F10" s="325" t="s">
        <v>100</v>
      </c>
      <c r="G10" s="323" t="str">
        <f>IF(入力フォーム!F9="","",入力フォーム!F9)</f>
        <v/>
      </c>
      <c r="H10" s="328"/>
      <c r="I10" s="476"/>
      <c r="J10" s="1211" t="s">
        <v>1</v>
      </c>
      <c r="K10" s="1212"/>
      <c r="L10" s="1213"/>
      <c r="M10" s="1214" t="str">
        <f>IF(入力フォーム!M17="","",入力フォーム!M17)</f>
        <v/>
      </c>
      <c r="N10" s="1215"/>
      <c r="O10" s="1215"/>
      <c r="P10" s="1215"/>
      <c r="Q10" s="1215"/>
      <c r="R10" s="1215"/>
      <c r="S10" s="1215"/>
      <c r="T10" s="1216"/>
      <c r="U10" s="320"/>
      <c r="W10" s="343"/>
      <c r="X10" s="343"/>
      <c r="Y10" s="343"/>
      <c r="Z10" s="343"/>
      <c r="AA10" s="343"/>
      <c r="AB10" s="343"/>
    </row>
    <row r="11" spans="1:28" ht="18.75" customHeight="1">
      <c r="A11" s="1040"/>
      <c r="B11" s="1201"/>
      <c r="C11" s="1202"/>
      <c r="D11" s="1217" t="str">
        <f>IF(入力フォーム!D11="","",入力フォーム!D11)</f>
        <v/>
      </c>
      <c r="E11" s="1218"/>
      <c r="F11" s="1218"/>
      <c r="G11" s="1218"/>
      <c r="H11" s="1218"/>
      <c r="I11" s="1218"/>
      <c r="J11" s="1218"/>
      <c r="K11" s="1218"/>
      <c r="L11" s="1218"/>
      <c r="M11" s="1218"/>
      <c r="N11" s="1218"/>
      <c r="O11" s="1218"/>
      <c r="P11" s="1218"/>
      <c r="Q11" s="1218"/>
      <c r="R11" s="1218"/>
      <c r="S11" s="1218"/>
      <c r="T11" s="1219"/>
      <c r="U11" s="320"/>
      <c r="W11" s="525"/>
      <c r="X11" s="525"/>
      <c r="Y11" s="525"/>
      <c r="Z11" s="525"/>
      <c r="AA11" s="525"/>
    </row>
    <row r="12" spans="1:28" ht="18.75" customHeight="1">
      <c r="A12" s="1041"/>
      <c r="B12" s="1203"/>
      <c r="C12" s="1204"/>
      <c r="D12" s="323" t="s">
        <v>45</v>
      </c>
      <c r="E12" s="324" t="str">
        <f>IF(入力フォーム!D12="","",入力フォーム!D12)</f>
        <v/>
      </c>
      <c r="F12" s="324" t="s">
        <v>31</v>
      </c>
      <c r="G12" s="324" t="str">
        <f>IF(入力フォーム!F12="","",入力フォーム!F12)</f>
        <v/>
      </c>
      <c r="H12" s="324" t="s">
        <v>31</v>
      </c>
      <c r="I12" s="324" t="str">
        <f>IF(入力フォーム!H12="","",入力フォーム!H12)</f>
        <v/>
      </c>
      <c r="J12" s="462"/>
      <c r="K12" s="323" t="s">
        <v>217</v>
      </c>
      <c r="L12" s="1087" t="str">
        <f>IF(入力フォーム!M12="","",入力フォーム!M12)</f>
        <v/>
      </c>
      <c r="M12" s="1229"/>
      <c r="N12" s="324" t="s">
        <v>31</v>
      </c>
      <c r="O12" s="324" t="str">
        <f>IF(入力フォーム!O12="","",入力フォーム!O12)</f>
        <v/>
      </c>
      <c r="P12" s="324" t="s">
        <v>31</v>
      </c>
      <c r="Q12" s="1087" t="str">
        <f>IF(入力フォーム!Q12="","",入力フォーム!Q12)</f>
        <v/>
      </c>
      <c r="R12" s="1229"/>
      <c r="S12" s="337"/>
      <c r="T12" s="340"/>
      <c r="U12" s="320"/>
      <c r="W12" s="344"/>
      <c r="X12" s="344"/>
      <c r="Y12" s="344"/>
      <c r="Z12" s="344"/>
    </row>
    <row r="13" spans="1:28" ht="9.75" customHeight="1">
      <c r="A13" s="157"/>
      <c r="B13" s="172"/>
      <c r="C13" s="172"/>
      <c r="D13" s="172"/>
      <c r="E13" s="172"/>
      <c r="F13" s="172"/>
      <c r="G13" s="172"/>
      <c r="H13" s="172"/>
      <c r="I13" s="172"/>
      <c r="J13" s="172"/>
      <c r="K13" s="172"/>
      <c r="L13" s="184"/>
      <c r="M13" s="184"/>
      <c r="N13" s="184"/>
      <c r="O13" s="184"/>
      <c r="P13" s="184"/>
      <c r="Q13" s="184"/>
      <c r="R13" s="184"/>
      <c r="S13" s="184"/>
      <c r="T13" s="184"/>
      <c r="U13" s="320"/>
    </row>
    <row r="14" spans="1:28" ht="18.75" customHeight="1">
      <c r="A14" s="1007" t="s">
        <v>245</v>
      </c>
      <c r="B14" s="316" t="s">
        <v>17</v>
      </c>
      <c r="C14" s="1084" t="str">
        <f>IF(入力フォーム!D22="","",入力フォーム!D22)</f>
        <v/>
      </c>
      <c r="D14" s="1085"/>
      <c r="E14" s="1085"/>
      <c r="F14" s="1085"/>
      <c r="G14" s="1085"/>
      <c r="H14" s="1085"/>
      <c r="I14" s="1085"/>
      <c r="J14" s="1085"/>
      <c r="K14" s="1086"/>
      <c r="L14" s="1087" t="s">
        <v>56</v>
      </c>
      <c r="M14" s="1230"/>
      <c r="N14" s="1230"/>
      <c r="O14" s="1231"/>
      <c r="P14" s="179"/>
      <c r="Q14" s="179"/>
      <c r="R14" s="320"/>
      <c r="S14" s="320"/>
      <c r="T14" s="320"/>
      <c r="U14" s="320"/>
    </row>
    <row r="15" spans="1:28" ht="26.25" customHeight="1">
      <c r="A15" s="1008"/>
      <c r="B15" s="317" t="s">
        <v>228</v>
      </c>
      <c r="C15" s="1232" t="str">
        <f>IF(入力フォーム!D23="","",入力フォーム!D23)</f>
        <v/>
      </c>
      <c r="D15" s="1233"/>
      <c r="E15" s="1233"/>
      <c r="F15" s="1233"/>
      <c r="G15" s="1233"/>
      <c r="H15" s="1233"/>
      <c r="I15" s="1233"/>
      <c r="J15" s="1233"/>
      <c r="K15" s="1234"/>
      <c r="L15" s="1093" t="str">
        <f>IF(入力フォーム!J23="","",入力フォーム!J23)</f>
        <v/>
      </c>
      <c r="M15" s="1230"/>
      <c r="N15" s="1230"/>
      <c r="O15" s="334" t="s">
        <v>53</v>
      </c>
      <c r="P15" s="172"/>
      <c r="Q15" s="172"/>
      <c r="R15" s="320"/>
      <c r="S15" s="320"/>
      <c r="T15" s="320"/>
      <c r="U15" s="320"/>
    </row>
    <row r="16" spans="1:28" ht="9.75" customHeight="1">
      <c r="A16" s="157"/>
      <c r="B16" s="179"/>
      <c r="C16" s="172"/>
      <c r="D16" s="172"/>
      <c r="E16" s="172"/>
      <c r="F16" s="172"/>
      <c r="G16" s="172"/>
      <c r="H16" s="172"/>
      <c r="I16" s="172"/>
      <c r="J16" s="172"/>
      <c r="K16" s="172"/>
      <c r="L16" s="184"/>
      <c r="M16" s="184"/>
      <c r="N16" s="184"/>
      <c r="O16" s="184"/>
      <c r="P16" s="184"/>
      <c r="Q16" s="184"/>
      <c r="R16" s="184"/>
      <c r="S16" s="184"/>
      <c r="T16" s="184"/>
      <c r="U16" s="320"/>
    </row>
    <row r="17" spans="1:21" ht="22.5" customHeight="1">
      <c r="A17" s="1007" t="s">
        <v>247</v>
      </c>
      <c r="B17" s="316" t="s">
        <v>17</v>
      </c>
      <c r="C17" s="1184" t="str">
        <f>IF(入力フォーム!O22="","",入力フォーム!O22)</f>
        <v/>
      </c>
      <c r="D17" s="1055"/>
      <c r="E17" s="1055"/>
      <c r="F17" s="1055"/>
      <c r="G17" s="1055"/>
      <c r="H17" s="1055"/>
      <c r="I17" s="1056"/>
      <c r="J17" s="1170" t="s">
        <v>236</v>
      </c>
      <c r="K17" s="330" t="s">
        <v>248</v>
      </c>
      <c r="L17" s="1185" t="str">
        <f>IF(入力フォーム!U22="","",入力フォーム!U22)</f>
        <v/>
      </c>
      <c r="M17" s="1186"/>
      <c r="N17" s="1187"/>
      <c r="O17" s="335" t="s">
        <v>329</v>
      </c>
      <c r="P17" s="1172" t="s">
        <v>253</v>
      </c>
      <c r="Q17" s="1173"/>
      <c r="R17" s="256" t="s">
        <v>224</v>
      </c>
      <c r="S17" s="338" t="str">
        <f>IF(入力フォーム!Y22="","",入力フォーム!Y22)</f>
        <v/>
      </c>
      <c r="T17" s="272" t="s">
        <v>65</v>
      </c>
      <c r="U17" s="320"/>
    </row>
    <row r="18" spans="1:21" ht="22.5" customHeight="1">
      <c r="A18" s="1008"/>
      <c r="B18" s="317" t="s">
        <v>226</v>
      </c>
      <c r="C18" s="1188" t="str">
        <f>IF(入力フォーム!O23="","",入力フォーム!O23)</f>
        <v/>
      </c>
      <c r="D18" s="1189"/>
      <c r="E18" s="1189"/>
      <c r="F18" s="1189"/>
      <c r="G18" s="1189"/>
      <c r="H18" s="1189"/>
      <c r="I18" s="1190"/>
      <c r="J18" s="1171"/>
      <c r="K18" s="331" t="s">
        <v>320</v>
      </c>
      <c r="L18" s="1191" t="str">
        <f>IF(入力フォーム!U23="","",入力フォーム!U23)</f>
        <v/>
      </c>
      <c r="M18" s="1192"/>
      <c r="N18" s="1193"/>
      <c r="O18" s="336" t="str">
        <f>IF(入力フォーム!V23="","",入力フォーム!V23)</f>
        <v/>
      </c>
      <c r="P18" s="1174"/>
      <c r="Q18" s="1175"/>
      <c r="R18" s="257" t="s">
        <v>220</v>
      </c>
      <c r="S18" s="339" t="str">
        <f>IF(入力フォーム!Y23="","",入力フォーム!Y23)</f>
        <v/>
      </c>
      <c r="T18" s="273" t="s">
        <v>65</v>
      </c>
      <c r="U18" s="320"/>
    </row>
    <row r="19" spans="1:21" ht="15" customHeight="1">
      <c r="A19" s="158"/>
      <c r="B19" s="318" t="s">
        <v>237</v>
      </c>
      <c r="C19" s="184"/>
      <c r="D19" s="172"/>
      <c r="E19" s="172"/>
      <c r="F19" s="172"/>
      <c r="G19" s="172"/>
      <c r="H19" s="172"/>
      <c r="I19" s="172"/>
      <c r="J19" s="172"/>
      <c r="K19" s="172"/>
      <c r="L19" s="184"/>
      <c r="M19" s="184"/>
      <c r="N19" s="184"/>
      <c r="O19" s="184"/>
      <c r="P19" s="184"/>
      <c r="Q19" s="184"/>
      <c r="R19" s="184"/>
      <c r="S19" s="184"/>
      <c r="T19" s="184"/>
      <c r="U19" s="320"/>
    </row>
    <row r="20" spans="1:21" ht="11.25" customHeight="1">
      <c r="A20" s="158"/>
      <c r="B20" s="161"/>
      <c r="C20" s="184"/>
      <c r="D20" s="172"/>
      <c r="E20" s="172"/>
      <c r="F20" s="172"/>
      <c r="G20" s="172"/>
      <c r="H20" s="172"/>
      <c r="I20" s="172"/>
      <c r="J20" s="172"/>
      <c r="K20" s="172"/>
      <c r="L20" s="184"/>
      <c r="M20" s="184"/>
      <c r="N20" s="184"/>
      <c r="O20" s="184"/>
      <c r="P20" s="184"/>
      <c r="Q20" s="184"/>
      <c r="R20" s="184"/>
      <c r="S20" s="184"/>
      <c r="T20" s="184"/>
      <c r="U20" s="320"/>
    </row>
    <row r="21" spans="1:21" ht="11.25" customHeight="1">
      <c r="A21" s="158"/>
      <c r="B21" s="174"/>
      <c r="C21" s="184"/>
      <c r="D21" s="172"/>
      <c r="E21" s="172"/>
      <c r="F21" s="172"/>
      <c r="G21" s="172"/>
      <c r="H21" s="172"/>
      <c r="I21" s="172"/>
      <c r="J21" s="172"/>
      <c r="K21" s="172"/>
      <c r="L21" s="184"/>
      <c r="M21" s="184"/>
      <c r="N21" s="184"/>
      <c r="O21" s="184"/>
      <c r="P21" s="184"/>
      <c r="Q21" s="184"/>
      <c r="R21" s="184"/>
      <c r="S21" s="184"/>
      <c r="T21" s="184"/>
      <c r="U21" s="320"/>
    </row>
    <row r="22" spans="1:21" ht="15.75" customHeight="1">
      <c r="A22" s="308"/>
      <c r="B22" s="319"/>
      <c r="C22" s="319"/>
      <c r="D22" s="319"/>
      <c r="E22" s="319"/>
      <c r="F22" s="319"/>
      <c r="G22" s="319"/>
      <c r="H22" s="319"/>
      <c r="I22" s="319"/>
      <c r="J22" s="319"/>
      <c r="K22" s="319"/>
      <c r="L22" s="319"/>
      <c r="M22" s="319"/>
      <c r="N22" s="319"/>
      <c r="O22" s="319"/>
      <c r="P22" s="319"/>
      <c r="Q22" s="319"/>
      <c r="R22" s="319"/>
      <c r="S22" s="319"/>
      <c r="T22" s="341"/>
      <c r="U22" s="320"/>
    </row>
    <row r="23" spans="1:21" ht="19.899999999999999" customHeight="1">
      <c r="A23" s="309"/>
      <c r="B23" s="320"/>
      <c r="C23" s="320"/>
      <c r="D23" s="320"/>
      <c r="E23" s="320"/>
      <c r="F23" s="320"/>
      <c r="G23" s="320"/>
      <c r="H23" s="320"/>
      <c r="I23" s="320"/>
      <c r="J23" s="320"/>
      <c r="K23" s="320"/>
      <c r="L23" s="320"/>
      <c r="M23" s="320"/>
      <c r="N23" s="320"/>
      <c r="O23" s="320"/>
      <c r="P23" s="320"/>
      <c r="Q23" s="320"/>
      <c r="R23" s="320"/>
      <c r="S23" s="320"/>
      <c r="T23" s="342"/>
      <c r="U23" s="320"/>
    </row>
    <row r="24" spans="1:21" ht="19.899999999999999" customHeight="1">
      <c r="A24" s="310"/>
      <c r="B24" s="199"/>
      <c r="C24" s="199"/>
      <c r="D24" s="199"/>
      <c r="E24" s="199"/>
      <c r="F24" s="326"/>
      <c r="G24" s="326"/>
      <c r="H24" s="326" t="s">
        <v>249</v>
      </c>
      <c r="I24" s="326"/>
      <c r="J24" s="199"/>
      <c r="K24" s="199"/>
      <c r="L24" s="199"/>
      <c r="M24" s="199"/>
      <c r="N24" s="199"/>
      <c r="O24" s="199"/>
      <c r="P24" s="199"/>
      <c r="Q24" s="199"/>
      <c r="R24" s="199"/>
      <c r="S24" s="199"/>
      <c r="T24" s="342"/>
      <c r="U24" s="320"/>
    </row>
    <row r="25" spans="1:21" ht="19.899999999999999" customHeight="1">
      <c r="A25" s="310"/>
      <c r="B25" s="199"/>
      <c r="C25" s="199"/>
      <c r="D25" s="199"/>
      <c r="E25" s="199"/>
      <c r="F25" s="199"/>
      <c r="G25" s="199"/>
      <c r="H25" s="199"/>
      <c r="I25" s="199"/>
      <c r="J25" s="199"/>
      <c r="K25" s="199"/>
      <c r="L25" s="199"/>
      <c r="M25" s="199"/>
      <c r="N25" s="199"/>
      <c r="O25" s="199"/>
      <c r="P25" s="199"/>
      <c r="Q25" s="199"/>
      <c r="R25" s="199"/>
      <c r="S25" s="199"/>
      <c r="T25" s="342"/>
      <c r="U25" s="320"/>
    </row>
    <row r="26" spans="1:21" ht="19.899999999999999" customHeight="1">
      <c r="A26" s="310"/>
      <c r="B26" s="228" t="s">
        <v>127</v>
      </c>
      <c r="C26" s="228"/>
      <c r="D26" s="199"/>
      <c r="E26" s="199"/>
      <c r="F26" s="199"/>
      <c r="G26" s="199"/>
      <c r="H26" s="199"/>
      <c r="I26" s="199"/>
      <c r="J26" s="199"/>
      <c r="K26" s="199"/>
      <c r="L26" s="199"/>
      <c r="M26" s="199"/>
      <c r="N26" s="199"/>
      <c r="O26" s="199"/>
      <c r="P26" s="199"/>
      <c r="Q26" s="199"/>
      <c r="R26" s="199"/>
      <c r="S26" s="320"/>
      <c r="T26" s="342"/>
    </row>
    <row r="27" spans="1:21" ht="19.899999999999999" customHeight="1">
      <c r="A27" s="310"/>
      <c r="B27" s="174" t="s">
        <v>120</v>
      </c>
      <c r="C27" s="174"/>
      <c r="D27" s="174"/>
      <c r="E27" s="174"/>
      <c r="F27" s="174"/>
      <c r="G27" s="327"/>
      <c r="H27" s="174"/>
      <c r="I27" s="174"/>
      <c r="J27" s="174"/>
      <c r="K27" s="174"/>
      <c r="L27" s="174"/>
      <c r="M27" s="174"/>
      <c r="N27" s="174"/>
      <c r="O27" s="174"/>
      <c r="P27" s="174"/>
      <c r="Q27" s="174"/>
      <c r="R27" s="174"/>
      <c r="S27" s="174"/>
      <c r="T27" s="342"/>
    </row>
    <row r="28" spans="1:21" ht="19.899999999999999" customHeight="1">
      <c r="A28" s="310"/>
      <c r="B28" s="174" t="s">
        <v>250</v>
      </c>
      <c r="C28" s="174"/>
      <c r="D28" s="174"/>
      <c r="E28" s="174"/>
      <c r="F28" s="174"/>
      <c r="G28" s="174"/>
      <c r="H28" s="174"/>
      <c r="I28" s="174"/>
      <c r="J28" s="174"/>
      <c r="K28" s="174"/>
      <c r="L28" s="174"/>
      <c r="M28" s="174"/>
      <c r="N28" s="174"/>
      <c r="O28" s="174"/>
      <c r="P28" s="174"/>
      <c r="Q28" s="174"/>
      <c r="R28" s="174"/>
      <c r="S28" s="174"/>
      <c r="T28" s="342"/>
    </row>
    <row r="29" spans="1:21" ht="19.899999999999999" customHeight="1">
      <c r="A29" s="310"/>
      <c r="B29" s="174" t="s">
        <v>2</v>
      </c>
      <c r="C29" s="174"/>
      <c r="D29" s="174"/>
      <c r="E29" s="174"/>
      <c r="F29" s="174"/>
      <c r="G29" s="174"/>
      <c r="H29" s="174"/>
      <c r="I29" s="327"/>
      <c r="J29" s="174"/>
      <c r="K29" s="174"/>
      <c r="L29" s="327"/>
      <c r="M29" s="327"/>
      <c r="N29" s="327"/>
      <c r="O29" s="174"/>
      <c r="P29" s="174"/>
      <c r="Q29" s="174"/>
      <c r="R29" s="174"/>
      <c r="S29" s="174"/>
      <c r="T29" s="342"/>
    </row>
    <row r="30" spans="1:21" ht="19.899999999999999" customHeight="1">
      <c r="A30" s="310"/>
      <c r="B30" s="321" t="s">
        <v>15</v>
      </c>
      <c r="C30" s="174"/>
      <c r="D30" s="174"/>
      <c r="E30" s="174"/>
      <c r="F30" s="174"/>
      <c r="G30" s="174"/>
      <c r="H30" s="174"/>
      <c r="I30" s="174"/>
      <c r="J30" s="174"/>
      <c r="K30" s="174"/>
      <c r="L30" s="174"/>
      <c r="M30" s="174"/>
      <c r="N30" s="174"/>
      <c r="O30" s="174"/>
      <c r="P30" s="174"/>
      <c r="Q30" s="174"/>
      <c r="R30" s="174"/>
      <c r="S30" s="174"/>
      <c r="T30" s="342"/>
    </row>
    <row r="31" spans="1:21" ht="19.5" customHeight="1">
      <c r="A31" s="310"/>
      <c r="B31" s="1194" t="s">
        <v>251</v>
      </c>
      <c r="C31" s="1194"/>
      <c r="D31" s="1194"/>
      <c r="E31" s="1194"/>
      <c r="F31" s="1194"/>
      <c r="G31" s="1194"/>
      <c r="H31" s="1194"/>
      <c r="I31" s="1194"/>
      <c r="J31" s="1194"/>
      <c r="K31" s="1194"/>
      <c r="L31" s="1194"/>
      <c r="M31" s="1194"/>
      <c r="N31" s="1194"/>
      <c r="O31" s="1194"/>
      <c r="P31" s="1194"/>
      <c r="Q31" s="1194"/>
      <c r="R31" s="1194"/>
      <c r="S31" s="1194"/>
      <c r="T31" s="342"/>
    </row>
    <row r="32" spans="1:21" ht="19.5" customHeight="1">
      <c r="A32" s="310"/>
      <c r="B32" s="1195" t="s">
        <v>138</v>
      </c>
      <c r="C32" s="1195"/>
      <c r="D32" s="1195"/>
      <c r="E32" s="1195"/>
      <c r="F32" s="1195"/>
      <c r="G32" s="1195"/>
      <c r="H32" s="1195"/>
      <c r="I32" s="1195"/>
      <c r="J32" s="1195"/>
      <c r="K32" s="1195"/>
      <c r="L32" s="1195"/>
      <c r="M32" s="1195"/>
      <c r="N32" s="1195"/>
      <c r="O32" s="1195"/>
      <c r="P32" s="1195"/>
      <c r="Q32" s="1195"/>
      <c r="R32" s="1195"/>
      <c r="S32" s="174"/>
      <c r="T32" s="342"/>
    </row>
    <row r="33" spans="1:28" ht="30" customHeight="1">
      <c r="A33" s="310"/>
      <c r="B33" s="1196" t="s">
        <v>517</v>
      </c>
      <c r="C33" s="1196"/>
      <c r="D33" s="1196"/>
      <c r="E33" s="1196"/>
      <c r="F33" s="1196"/>
      <c r="G33" s="1196"/>
      <c r="H33" s="1196"/>
      <c r="I33" s="1196"/>
      <c r="J33" s="1196"/>
      <c r="K33" s="1196"/>
      <c r="L33" s="1196"/>
      <c r="M33" s="1196"/>
      <c r="N33" s="1196"/>
      <c r="O33" s="1196"/>
      <c r="P33" s="1196"/>
      <c r="Q33" s="1196"/>
      <c r="R33" s="1196"/>
      <c r="S33" s="1196"/>
      <c r="T33" s="342"/>
    </row>
    <row r="34" spans="1:28" ht="76.5" customHeight="1">
      <c r="A34" s="310"/>
      <c r="B34" s="1197" t="s">
        <v>252</v>
      </c>
      <c r="C34" s="1197"/>
      <c r="D34" s="1197"/>
      <c r="E34" s="1197"/>
      <c r="F34" s="1197"/>
      <c r="G34" s="1197"/>
      <c r="H34" s="1197"/>
      <c r="I34" s="1197"/>
      <c r="J34" s="1197"/>
      <c r="K34" s="1197"/>
      <c r="L34" s="1197"/>
      <c r="M34" s="1197"/>
      <c r="N34" s="1197"/>
      <c r="O34" s="1197"/>
      <c r="P34" s="1197"/>
      <c r="Q34" s="1197"/>
      <c r="R34" s="1197"/>
      <c r="S34" s="1197"/>
      <c r="T34" s="342"/>
    </row>
    <row r="35" spans="1:28" ht="180" customHeight="1">
      <c r="A35" s="311"/>
      <c r="B35" s="1243" t="s">
        <v>340</v>
      </c>
      <c r="C35" s="1244"/>
      <c r="D35" s="1244"/>
      <c r="E35" s="1244"/>
      <c r="F35" s="1244"/>
      <c r="G35" s="1244"/>
      <c r="H35" s="1244"/>
      <c r="I35" s="1244"/>
      <c r="J35" s="1244"/>
      <c r="K35" s="1244"/>
      <c r="L35" s="1244"/>
      <c r="M35" s="1244"/>
      <c r="N35" s="1244"/>
      <c r="O35" s="1244"/>
      <c r="P35" s="1244"/>
      <c r="Q35" s="1244"/>
      <c r="R35" s="1244"/>
      <c r="S35" s="1244"/>
      <c r="T35" s="410"/>
      <c r="U35" s="320"/>
    </row>
    <row r="36" spans="1:28" ht="15" customHeight="1">
      <c r="A36" s="158"/>
      <c r="B36" s="199"/>
      <c r="C36" s="199"/>
      <c r="D36" s="199"/>
      <c r="E36" s="199"/>
      <c r="F36" s="199"/>
      <c r="G36" s="199"/>
      <c r="H36" s="199"/>
      <c r="I36" s="199"/>
      <c r="J36" s="199"/>
      <c r="K36" s="199"/>
      <c r="L36" s="199"/>
      <c r="M36" s="199"/>
      <c r="N36" s="199"/>
      <c r="O36" s="199"/>
      <c r="P36" s="199"/>
      <c r="Q36" s="199"/>
      <c r="R36" s="199"/>
      <c r="S36" s="199"/>
      <c r="T36" s="228"/>
      <c r="U36" s="320"/>
    </row>
    <row r="37" spans="1:28" ht="15" customHeight="1">
      <c r="A37" s="312" t="s">
        <v>147</v>
      </c>
      <c r="B37" s="322"/>
      <c r="C37" s="322"/>
      <c r="D37" s="313"/>
      <c r="E37" s="313"/>
      <c r="F37" s="313"/>
      <c r="G37" s="313"/>
      <c r="H37" s="313"/>
      <c r="I37" s="313"/>
      <c r="J37" s="313"/>
      <c r="K37" s="313"/>
      <c r="L37" s="313"/>
      <c r="M37" s="313"/>
      <c r="N37" s="313"/>
      <c r="O37" s="313"/>
      <c r="P37" s="313"/>
      <c r="Q37" s="313"/>
      <c r="R37" s="1220" t="s">
        <v>295</v>
      </c>
      <c r="S37" s="1221"/>
      <c r="T37" s="1222"/>
      <c r="U37" s="320"/>
    </row>
    <row r="38" spans="1:28" ht="15" customHeight="1">
      <c r="A38" s="1069"/>
      <c r="B38" s="1223"/>
      <c r="C38" s="1223"/>
      <c r="D38" s="199"/>
      <c r="E38" s="199"/>
      <c r="F38" s="199"/>
      <c r="G38" s="199"/>
      <c r="H38" s="199"/>
      <c r="I38" s="199"/>
      <c r="J38" s="199"/>
      <c r="K38" s="228"/>
      <c r="L38" s="228"/>
      <c r="M38" s="228"/>
      <c r="N38" s="228"/>
      <c r="O38" s="1176" t="s">
        <v>240</v>
      </c>
      <c r="P38" s="1177"/>
      <c r="Q38" s="1180" t="str">
        <f>IF(入力フォーム!C4="","",入力フォーム!C4)</f>
        <v/>
      </c>
      <c r="R38" s="1140"/>
      <c r="S38" s="1140"/>
      <c r="T38" s="1141"/>
      <c r="U38" s="320"/>
    </row>
    <row r="39" spans="1:28" ht="15" customHeight="1">
      <c r="A39" s="1070" t="s">
        <v>493</v>
      </c>
      <c r="B39" s="1070"/>
      <c r="C39" s="1070"/>
      <c r="D39" s="1070"/>
      <c r="E39" s="1070"/>
      <c r="F39" s="1070"/>
      <c r="G39" s="1070"/>
      <c r="H39" s="1070"/>
      <c r="I39" s="1070"/>
      <c r="J39" s="1070"/>
      <c r="K39" s="1070"/>
      <c r="L39" s="1070"/>
      <c r="M39" s="228"/>
      <c r="N39" s="228"/>
      <c r="O39" s="1178"/>
      <c r="P39" s="1179"/>
      <c r="Q39" s="1181"/>
      <c r="R39" s="1142"/>
      <c r="S39" s="1142"/>
      <c r="T39" s="1143"/>
      <c r="U39" s="320"/>
    </row>
    <row r="40" spans="1:28" ht="30" customHeight="1">
      <c r="B40" s="157"/>
      <c r="C40" s="157"/>
      <c r="D40" s="157"/>
      <c r="E40" s="157"/>
      <c r="F40" s="157"/>
      <c r="G40" s="157"/>
      <c r="H40" s="157"/>
      <c r="I40" s="157"/>
      <c r="J40" s="157"/>
      <c r="K40" s="171"/>
      <c r="L40" s="228"/>
      <c r="M40" s="228"/>
      <c r="N40" s="228"/>
      <c r="O40" s="1224" t="s">
        <v>242</v>
      </c>
      <c r="P40" s="1225"/>
      <c r="Q40" s="1226" t="s">
        <v>254</v>
      </c>
      <c r="R40" s="1227"/>
      <c r="S40" s="1227"/>
      <c r="T40" s="1228"/>
      <c r="U40" s="320"/>
      <c r="W40" s="1198"/>
      <c r="X40" s="1198"/>
      <c r="Y40" s="1198"/>
      <c r="Z40" s="1198"/>
      <c r="AA40" s="1198"/>
      <c r="AB40" s="343"/>
    </row>
    <row r="41" spans="1:28" ht="30" customHeight="1">
      <c r="A41" s="1144" t="s">
        <v>243</v>
      </c>
      <c r="B41" s="1144"/>
      <c r="C41" s="1144"/>
      <c r="D41" s="1144"/>
      <c r="E41" s="1144"/>
      <c r="F41" s="1144"/>
      <c r="G41" s="1144"/>
      <c r="H41" s="1144"/>
      <c r="I41" s="1144"/>
      <c r="J41" s="1144"/>
      <c r="K41" s="1144"/>
      <c r="L41" s="1144"/>
      <c r="M41" s="1144"/>
      <c r="N41" s="228"/>
      <c r="O41" s="1168" t="s">
        <v>6</v>
      </c>
      <c r="P41" s="1169"/>
      <c r="Q41" s="1157" t="s">
        <v>254</v>
      </c>
      <c r="R41" s="1182"/>
      <c r="S41" s="1182"/>
      <c r="T41" s="1183"/>
      <c r="U41" s="320"/>
      <c r="W41" s="1198"/>
      <c r="X41" s="1198"/>
      <c r="Y41" s="1198"/>
      <c r="Z41" s="1198"/>
      <c r="AA41" s="1198"/>
      <c r="AB41" s="343"/>
    </row>
    <row r="42" spans="1:28" ht="12" customHeight="1">
      <c r="A42" s="158"/>
      <c r="B42" s="171"/>
      <c r="C42" s="171"/>
      <c r="D42" s="171"/>
      <c r="E42" s="171"/>
      <c r="F42" s="171"/>
      <c r="G42" s="171"/>
      <c r="H42" s="171"/>
      <c r="I42" s="171"/>
      <c r="J42" s="171"/>
      <c r="K42" s="171"/>
      <c r="L42" s="228"/>
      <c r="M42" s="228"/>
      <c r="N42" s="228"/>
      <c r="O42" s="172" t="s">
        <v>300</v>
      </c>
      <c r="P42" s="184"/>
      <c r="Q42" s="184"/>
      <c r="R42" s="184"/>
      <c r="S42" s="184"/>
      <c r="T42" s="184"/>
      <c r="U42" s="320"/>
      <c r="W42" s="1198"/>
      <c r="X42" s="1198"/>
      <c r="Y42" s="1198"/>
      <c r="Z42" s="1198"/>
      <c r="AA42" s="1198"/>
      <c r="AB42" s="343"/>
    </row>
    <row r="43" spans="1:28" ht="15" customHeight="1">
      <c r="A43" s="158"/>
      <c r="B43" s="171"/>
      <c r="C43" s="171"/>
      <c r="D43" s="171"/>
      <c r="E43" s="171"/>
      <c r="F43" s="171"/>
      <c r="G43" s="171"/>
      <c r="H43" s="171"/>
      <c r="I43" s="171"/>
      <c r="J43" s="171"/>
      <c r="K43" s="171"/>
      <c r="L43" s="228"/>
      <c r="M43" s="228"/>
      <c r="N43" s="228"/>
      <c r="O43" s="333"/>
      <c r="P43" s="184"/>
      <c r="Q43" s="184"/>
      <c r="R43" s="184"/>
      <c r="S43" s="184"/>
      <c r="T43" s="184"/>
      <c r="U43" s="320"/>
      <c r="W43" s="343"/>
      <c r="X43" s="343"/>
      <c r="Y43" s="343"/>
      <c r="Z43" s="343"/>
      <c r="AA43" s="343"/>
      <c r="AB43" s="343"/>
    </row>
    <row r="44" spans="1:28" ht="15" customHeight="1">
      <c r="A44" s="1039" t="s">
        <v>213</v>
      </c>
      <c r="B44" s="1160" t="s">
        <v>214</v>
      </c>
      <c r="C44" s="1088"/>
      <c r="D44" s="1088"/>
      <c r="E44" s="1088"/>
      <c r="F44" s="1088"/>
      <c r="G44" s="1088"/>
      <c r="H44" s="1088"/>
      <c r="I44" s="1088"/>
      <c r="J44" s="1089"/>
      <c r="K44" s="1087" t="s">
        <v>244</v>
      </c>
      <c r="L44" s="1088"/>
      <c r="M44" s="1088"/>
      <c r="N44" s="1088"/>
      <c r="O44" s="1088"/>
      <c r="P44" s="1088"/>
      <c r="Q44" s="1088"/>
      <c r="R44" s="1088"/>
      <c r="S44" s="1088"/>
      <c r="T44" s="1089"/>
      <c r="U44" s="320"/>
      <c r="W44" s="343"/>
      <c r="X44" s="343"/>
      <c r="Y44" s="343"/>
      <c r="Z44" s="343"/>
      <c r="AA44" s="343"/>
      <c r="AB44" s="343"/>
    </row>
    <row r="45" spans="1:28" ht="18.75" customHeight="1">
      <c r="A45" s="1040"/>
      <c r="B45" s="314" t="s">
        <v>17</v>
      </c>
      <c r="C45" s="1235" t="str">
        <f>IF(入力フォーム!D6="","",入力フォーム!D6)</f>
        <v/>
      </c>
      <c r="D45" s="1122"/>
      <c r="E45" s="1122"/>
      <c r="F45" s="1122"/>
      <c r="G45" s="1122"/>
      <c r="H45" s="1122"/>
      <c r="I45" s="1122"/>
      <c r="J45" s="1236"/>
      <c r="K45" s="1239" t="s">
        <v>17</v>
      </c>
      <c r="L45" s="1240"/>
      <c r="M45" s="1235" t="str">
        <f>IF(入力フォーム!D17="","",入力フォーム!D17)</f>
        <v/>
      </c>
      <c r="N45" s="1122"/>
      <c r="O45" s="1122"/>
      <c r="P45" s="1122"/>
      <c r="Q45" s="1122"/>
      <c r="R45" s="1122"/>
      <c r="S45" s="1122"/>
      <c r="T45" s="1236"/>
      <c r="U45" s="320"/>
      <c r="W45" s="343"/>
      <c r="X45" s="343"/>
      <c r="Y45" s="343"/>
      <c r="Z45" s="343"/>
      <c r="AA45" s="343"/>
      <c r="AB45" s="343"/>
    </row>
    <row r="46" spans="1:28" ht="30" customHeight="1">
      <c r="A46" s="1040"/>
      <c r="B46" s="315"/>
      <c r="C46" s="1059" t="str">
        <f>IF(入力フォーム!D7="","",入力フォーム!D7)</f>
        <v/>
      </c>
      <c r="D46" s="1059"/>
      <c r="E46" s="1059"/>
      <c r="F46" s="1059"/>
      <c r="G46" s="1059"/>
      <c r="H46" s="1059"/>
      <c r="I46" s="1059"/>
      <c r="J46" s="1060"/>
      <c r="K46" s="329"/>
      <c r="L46" s="332"/>
      <c r="M46" s="1091" t="str">
        <f>IF(入力フォーム!D18="","",入力フォーム!D18)</f>
        <v/>
      </c>
      <c r="N46" s="1237"/>
      <c r="O46" s="1237"/>
      <c r="P46" s="1237"/>
      <c r="Q46" s="1237"/>
      <c r="R46" s="1237"/>
      <c r="S46" s="1237"/>
      <c r="T46" s="1238"/>
      <c r="U46" s="320"/>
      <c r="W46" s="343"/>
      <c r="X46" s="343"/>
      <c r="Y46" s="343"/>
      <c r="Z46" s="343"/>
      <c r="AA46" s="343"/>
      <c r="AB46" s="343"/>
    </row>
    <row r="47" spans="1:28" ht="18.75" customHeight="1">
      <c r="A47" s="1040"/>
      <c r="B47" s="1199" t="s">
        <v>215</v>
      </c>
      <c r="C47" s="1200"/>
      <c r="D47" s="323" t="s">
        <v>255</v>
      </c>
      <c r="E47" s="323" t="str">
        <f>IF(入力フォーム!D9="","",入力フォーム!D9)</f>
        <v/>
      </c>
      <c r="F47" s="325" t="s">
        <v>100</v>
      </c>
      <c r="G47" s="323" t="str">
        <f>IF(入力フォーム!F9="","",入力フォーム!F9)</f>
        <v/>
      </c>
      <c r="H47" s="328"/>
      <c r="I47" s="476"/>
      <c r="J47" s="1211" t="s">
        <v>1</v>
      </c>
      <c r="K47" s="1212"/>
      <c r="L47" s="1213"/>
      <c r="M47" s="1214" t="str">
        <f>IF(入力フォーム!M17="","",入力フォーム!M17)</f>
        <v/>
      </c>
      <c r="N47" s="1215"/>
      <c r="O47" s="1215"/>
      <c r="P47" s="1215"/>
      <c r="Q47" s="1215"/>
      <c r="R47" s="1215"/>
      <c r="S47" s="1215"/>
      <c r="T47" s="1216"/>
      <c r="U47" s="320"/>
      <c r="W47" s="343"/>
      <c r="X47" s="343"/>
      <c r="Y47" s="343"/>
      <c r="Z47" s="343"/>
      <c r="AA47" s="343"/>
      <c r="AB47" s="343"/>
    </row>
    <row r="48" spans="1:28" ht="18.75" customHeight="1">
      <c r="A48" s="1040"/>
      <c r="B48" s="1201"/>
      <c r="C48" s="1202"/>
      <c r="D48" s="1217" t="str">
        <f>IF(入力フォーム!D11="","",入力フォーム!D11)</f>
        <v/>
      </c>
      <c r="E48" s="1218"/>
      <c r="F48" s="1218"/>
      <c r="G48" s="1218"/>
      <c r="H48" s="1218"/>
      <c r="I48" s="1218"/>
      <c r="J48" s="1218"/>
      <c r="K48" s="1218"/>
      <c r="L48" s="1218"/>
      <c r="M48" s="1218"/>
      <c r="N48" s="1218"/>
      <c r="O48" s="1218"/>
      <c r="P48" s="1218"/>
      <c r="Q48" s="1218"/>
      <c r="R48" s="1218"/>
      <c r="S48" s="1218"/>
      <c r="T48" s="1219"/>
      <c r="U48" s="320"/>
      <c r="W48" s="525"/>
      <c r="X48" s="525"/>
      <c r="Y48" s="525"/>
      <c r="Z48" s="525"/>
      <c r="AA48" s="525"/>
    </row>
    <row r="49" spans="1:26" ht="18.75" customHeight="1">
      <c r="A49" s="1041"/>
      <c r="B49" s="1203"/>
      <c r="C49" s="1204"/>
      <c r="D49" s="323" t="s">
        <v>45</v>
      </c>
      <c r="E49" s="324" t="str">
        <f>IF(入力フォーム!D12="","",入力フォーム!D12)</f>
        <v/>
      </c>
      <c r="F49" s="324" t="s">
        <v>31</v>
      </c>
      <c r="G49" s="324" t="str">
        <f>IF(入力フォーム!F12="","",入力フォーム!F12)</f>
        <v/>
      </c>
      <c r="H49" s="324" t="s">
        <v>31</v>
      </c>
      <c r="I49" s="324" t="str">
        <f>IF(入力フォーム!H12="","",入力フォーム!H12)</f>
        <v/>
      </c>
      <c r="J49" s="462"/>
      <c r="K49" s="323" t="s">
        <v>217</v>
      </c>
      <c r="L49" s="1087" t="str">
        <f>IF(入力フォーム!M12="","",入力フォーム!M12)</f>
        <v/>
      </c>
      <c r="M49" s="1229"/>
      <c r="N49" s="324" t="s">
        <v>31</v>
      </c>
      <c r="O49" s="324" t="str">
        <f>IF(入力フォーム!O12="","",入力フォーム!O12)</f>
        <v/>
      </c>
      <c r="P49" s="324" t="s">
        <v>31</v>
      </c>
      <c r="Q49" s="1087" t="str">
        <f>IF(入力フォーム!Q12="","",入力フォーム!Q12)</f>
        <v/>
      </c>
      <c r="R49" s="1229"/>
      <c r="S49" s="337"/>
      <c r="T49" s="340"/>
      <c r="U49" s="320"/>
      <c r="W49" s="344"/>
      <c r="X49" s="344"/>
      <c r="Y49" s="344"/>
      <c r="Z49" s="344"/>
    </row>
    <row r="50" spans="1:26" ht="9.75" customHeight="1">
      <c r="A50" s="157"/>
      <c r="B50" s="172"/>
      <c r="C50" s="172"/>
      <c r="D50" s="172"/>
      <c r="E50" s="172"/>
      <c r="F50" s="172"/>
      <c r="G50" s="172"/>
      <c r="H50" s="172"/>
      <c r="I50" s="172"/>
      <c r="J50" s="172"/>
      <c r="K50" s="172"/>
      <c r="L50" s="184"/>
      <c r="M50" s="184"/>
      <c r="N50" s="184"/>
      <c r="O50" s="184"/>
      <c r="P50" s="184"/>
      <c r="Q50" s="184"/>
      <c r="R50" s="184"/>
      <c r="S50" s="184"/>
      <c r="T50" s="184"/>
      <c r="U50" s="320"/>
    </row>
    <row r="51" spans="1:26" ht="18.75" customHeight="1">
      <c r="A51" s="1007" t="s">
        <v>245</v>
      </c>
      <c r="B51" s="316" t="s">
        <v>17</v>
      </c>
      <c r="C51" s="1084" t="str">
        <f>IF(入力フォーム!D24="","",入力フォーム!D24)</f>
        <v/>
      </c>
      <c r="D51" s="1085"/>
      <c r="E51" s="1085"/>
      <c r="F51" s="1085"/>
      <c r="G51" s="1085"/>
      <c r="H51" s="1085"/>
      <c r="I51" s="1085"/>
      <c r="J51" s="1085"/>
      <c r="K51" s="1086"/>
      <c r="L51" s="1087" t="s">
        <v>56</v>
      </c>
      <c r="M51" s="1230"/>
      <c r="N51" s="1230"/>
      <c r="O51" s="1231"/>
      <c r="P51" s="179"/>
      <c r="Q51" s="179"/>
      <c r="R51" s="320"/>
      <c r="S51" s="320"/>
      <c r="T51" s="320"/>
      <c r="U51" s="320"/>
    </row>
    <row r="52" spans="1:26" ht="26.25" customHeight="1">
      <c r="A52" s="1008"/>
      <c r="B52" s="317" t="s">
        <v>228</v>
      </c>
      <c r="C52" s="1232" t="str">
        <f>IF(入力フォーム!D25="","",入力フォーム!D25)</f>
        <v/>
      </c>
      <c r="D52" s="1233"/>
      <c r="E52" s="1233"/>
      <c r="F52" s="1233"/>
      <c r="G52" s="1233"/>
      <c r="H52" s="1233"/>
      <c r="I52" s="1233"/>
      <c r="J52" s="1233"/>
      <c r="K52" s="1234"/>
      <c r="L52" s="1093" t="str">
        <f>IF(入力フォーム!J25="","",入力フォーム!J25)</f>
        <v/>
      </c>
      <c r="M52" s="1230"/>
      <c r="N52" s="1230"/>
      <c r="O52" s="334" t="s">
        <v>53</v>
      </c>
      <c r="P52" s="172"/>
      <c r="Q52" s="172"/>
      <c r="R52" s="320"/>
      <c r="S52" s="320"/>
      <c r="T52" s="320"/>
      <c r="U52" s="320"/>
    </row>
    <row r="53" spans="1:26" ht="9.75" customHeight="1">
      <c r="A53" s="157"/>
      <c r="B53" s="179"/>
      <c r="C53" s="172"/>
      <c r="D53" s="172"/>
      <c r="E53" s="172"/>
      <c r="F53" s="172"/>
      <c r="G53" s="172"/>
      <c r="H53" s="172"/>
      <c r="I53" s="172"/>
      <c r="J53" s="172"/>
      <c r="K53" s="172"/>
      <c r="L53" s="184"/>
      <c r="M53" s="184"/>
      <c r="N53" s="184"/>
      <c r="O53" s="184"/>
      <c r="P53" s="184"/>
      <c r="Q53" s="184"/>
      <c r="R53" s="184"/>
      <c r="S53" s="184"/>
      <c r="T53" s="184"/>
      <c r="U53" s="320"/>
    </row>
    <row r="54" spans="1:26" ht="22.5" customHeight="1">
      <c r="A54" s="1007" t="s">
        <v>247</v>
      </c>
      <c r="B54" s="316" t="s">
        <v>17</v>
      </c>
      <c r="C54" s="1184" t="str">
        <f>IF(入力フォーム!O24="","",入力フォーム!O24)</f>
        <v/>
      </c>
      <c r="D54" s="1055"/>
      <c r="E54" s="1055"/>
      <c r="F54" s="1055"/>
      <c r="G54" s="1055"/>
      <c r="H54" s="1055"/>
      <c r="I54" s="1056"/>
      <c r="J54" s="1170" t="s">
        <v>236</v>
      </c>
      <c r="K54" s="330" t="s">
        <v>248</v>
      </c>
      <c r="L54" s="1185" t="str">
        <f>IF(入力フォーム!U24="","",入力フォーム!U24)</f>
        <v/>
      </c>
      <c r="M54" s="1186"/>
      <c r="N54" s="1187"/>
      <c r="O54" s="335" t="s">
        <v>329</v>
      </c>
      <c r="P54" s="1172" t="s">
        <v>253</v>
      </c>
      <c r="Q54" s="1173"/>
      <c r="R54" s="256" t="s">
        <v>224</v>
      </c>
      <c r="S54" s="338" t="str">
        <f>IF(入力フォーム!Y24="","",入力フォーム!Y24)</f>
        <v/>
      </c>
      <c r="T54" s="272" t="s">
        <v>65</v>
      </c>
      <c r="U54" s="320"/>
    </row>
    <row r="55" spans="1:26" ht="22.5" customHeight="1">
      <c r="A55" s="1008"/>
      <c r="B55" s="317" t="s">
        <v>226</v>
      </c>
      <c r="C55" s="1188" t="str">
        <f>IF(入力フォーム!O25="","",入力フォーム!O25)</f>
        <v/>
      </c>
      <c r="D55" s="1189"/>
      <c r="E55" s="1189"/>
      <c r="F55" s="1189"/>
      <c r="G55" s="1189"/>
      <c r="H55" s="1189"/>
      <c r="I55" s="1190"/>
      <c r="J55" s="1171"/>
      <c r="K55" s="331" t="s">
        <v>320</v>
      </c>
      <c r="L55" s="1191" t="str">
        <f>IF(入力フォーム!U25="","",入力フォーム!U25)</f>
        <v/>
      </c>
      <c r="M55" s="1192"/>
      <c r="N55" s="1193"/>
      <c r="O55" s="336" t="str">
        <f>IF(入力フォーム!V25="","",入力フォーム!V25)</f>
        <v/>
      </c>
      <c r="P55" s="1174"/>
      <c r="Q55" s="1175"/>
      <c r="R55" s="257" t="s">
        <v>220</v>
      </c>
      <c r="S55" s="339" t="str">
        <f>IF(入力フォーム!Y25="","",入力フォーム!Y25)</f>
        <v/>
      </c>
      <c r="T55" s="273" t="s">
        <v>65</v>
      </c>
      <c r="U55" s="320"/>
    </row>
    <row r="56" spans="1:26" ht="15" customHeight="1">
      <c r="A56" s="158"/>
      <c r="B56" s="318" t="s">
        <v>237</v>
      </c>
      <c r="C56" s="184"/>
      <c r="D56" s="172"/>
      <c r="E56" s="172"/>
      <c r="F56" s="172"/>
      <c r="G56" s="172"/>
      <c r="H56" s="172"/>
      <c r="I56" s="172"/>
      <c r="J56" s="172"/>
      <c r="K56" s="172"/>
      <c r="L56" s="184"/>
      <c r="M56" s="184"/>
      <c r="N56" s="184"/>
      <c r="O56" s="184"/>
      <c r="P56" s="184"/>
      <c r="Q56" s="184"/>
      <c r="R56" s="184"/>
      <c r="S56" s="184"/>
      <c r="T56" s="184"/>
      <c r="U56" s="320"/>
    </row>
    <row r="57" spans="1:26" ht="11.25" customHeight="1">
      <c r="A57" s="158"/>
      <c r="B57" s="161"/>
      <c r="C57" s="184"/>
      <c r="D57" s="172"/>
      <c r="E57" s="172"/>
      <c r="F57" s="172"/>
      <c r="G57" s="172"/>
      <c r="H57" s="172"/>
      <c r="I57" s="172"/>
      <c r="J57" s="172"/>
      <c r="K57" s="172"/>
      <c r="L57" s="184"/>
      <c r="M57" s="184"/>
      <c r="N57" s="184"/>
      <c r="O57" s="184"/>
      <c r="P57" s="184"/>
      <c r="Q57" s="184"/>
      <c r="R57" s="184"/>
      <c r="S57" s="184"/>
      <c r="T57" s="184"/>
      <c r="U57" s="320"/>
    </row>
    <row r="58" spans="1:26" ht="11.25" customHeight="1">
      <c r="A58" s="158"/>
      <c r="B58" s="174"/>
      <c r="C58" s="184"/>
      <c r="D58" s="172"/>
      <c r="E58" s="172"/>
      <c r="F58" s="172"/>
      <c r="G58" s="172"/>
      <c r="H58" s="172"/>
      <c r="I58" s="172"/>
      <c r="J58" s="172"/>
      <c r="K58" s="172"/>
      <c r="L58" s="184"/>
      <c r="M58" s="184"/>
      <c r="N58" s="184"/>
      <c r="O58" s="184"/>
      <c r="P58" s="184"/>
      <c r="Q58" s="184"/>
      <c r="R58" s="184"/>
      <c r="S58" s="184"/>
      <c r="T58" s="184"/>
      <c r="U58" s="320"/>
    </row>
    <row r="59" spans="1:26" ht="15.75" customHeight="1">
      <c r="A59" s="308"/>
      <c r="B59" s="319"/>
      <c r="C59" s="319"/>
      <c r="D59" s="319"/>
      <c r="E59" s="319"/>
      <c r="F59" s="319"/>
      <c r="G59" s="319"/>
      <c r="H59" s="319"/>
      <c r="I59" s="319"/>
      <c r="J59" s="319"/>
      <c r="K59" s="319"/>
      <c r="L59" s="319"/>
      <c r="M59" s="319"/>
      <c r="N59" s="319"/>
      <c r="O59" s="319"/>
      <c r="P59" s="319"/>
      <c r="Q59" s="319"/>
      <c r="R59" s="319"/>
      <c r="S59" s="319"/>
      <c r="T59" s="341"/>
      <c r="U59" s="320"/>
    </row>
    <row r="60" spans="1:26" ht="19.899999999999999" customHeight="1">
      <c r="A60" s="309"/>
      <c r="B60" s="320"/>
      <c r="C60" s="320"/>
      <c r="D60" s="320"/>
      <c r="E60" s="320"/>
      <c r="F60" s="320"/>
      <c r="G60" s="320"/>
      <c r="H60" s="320"/>
      <c r="I60" s="320"/>
      <c r="J60" s="320"/>
      <c r="K60" s="320"/>
      <c r="L60" s="320"/>
      <c r="M60" s="320"/>
      <c r="N60" s="320"/>
      <c r="O60" s="320"/>
      <c r="P60" s="320"/>
      <c r="Q60" s="320"/>
      <c r="R60" s="320"/>
      <c r="S60" s="320"/>
      <c r="T60" s="342"/>
      <c r="U60" s="320"/>
    </row>
    <row r="61" spans="1:26" ht="19.899999999999999" customHeight="1">
      <c r="A61" s="310"/>
      <c r="B61" s="199"/>
      <c r="C61" s="199"/>
      <c r="D61" s="199"/>
      <c r="E61" s="199"/>
      <c r="F61" s="326"/>
      <c r="G61" s="326"/>
      <c r="H61" s="326" t="s">
        <v>249</v>
      </c>
      <c r="I61" s="326"/>
      <c r="J61" s="199"/>
      <c r="K61" s="199"/>
      <c r="L61" s="199"/>
      <c r="M61" s="199"/>
      <c r="N61" s="199"/>
      <c r="O61" s="199"/>
      <c r="P61" s="199"/>
      <c r="Q61" s="199"/>
      <c r="R61" s="199"/>
      <c r="S61" s="199"/>
      <c r="T61" s="342"/>
      <c r="U61" s="320"/>
    </row>
    <row r="62" spans="1:26" ht="19.899999999999999" customHeight="1">
      <c r="A62" s="310"/>
      <c r="B62" s="199"/>
      <c r="C62" s="199"/>
      <c r="D62" s="199"/>
      <c r="E62" s="199"/>
      <c r="F62" s="199"/>
      <c r="G62" s="199"/>
      <c r="H62" s="199"/>
      <c r="I62" s="199"/>
      <c r="J62" s="199"/>
      <c r="K62" s="199"/>
      <c r="L62" s="199"/>
      <c r="M62" s="199"/>
      <c r="N62" s="199"/>
      <c r="O62" s="199"/>
      <c r="P62" s="199"/>
      <c r="Q62" s="199"/>
      <c r="R62" s="199"/>
      <c r="S62" s="199"/>
      <c r="T62" s="342"/>
      <c r="U62" s="320"/>
    </row>
    <row r="63" spans="1:26" ht="19.899999999999999" customHeight="1">
      <c r="A63" s="310"/>
      <c r="B63" s="228" t="s">
        <v>127</v>
      </c>
      <c r="C63" s="228"/>
      <c r="D63" s="199"/>
      <c r="E63" s="199"/>
      <c r="F63" s="199"/>
      <c r="G63" s="199"/>
      <c r="H63" s="199"/>
      <c r="I63" s="199"/>
      <c r="J63" s="199"/>
      <c r="K63" s="199"/>
      <c r="L63" s="199"/>
      <c r="M63" s="199"/>
      <c r="N63" s="199"/>
      <c r="O63" s="199"/>
      <c r="P63" s="199"/>
      <c r="Q63" s="199"/>
      <c r="R63" s="199"/>
      <c r="S63" s="320"/>
      <c r="T63" s="342"/>
    </row>
    <row r="64" spans="1:26" ht="19.899999999999999" customHeight="1">
      <c r="A64" s="310"/>
      <c r="B64" s="174" t="s">
        <v>120</v>
      </c>
      <c r="C64" s="174"/>
      <c r="D64" s="174"/>
      <c r="E64" s="174"/>
      <c r="F64" s="174"/>
      <c r="G64" s="327"/>
      <c r="H64" s="174"/>
      <c r="I64" s="174"/>
      <c r="J64" s="174"/>
      <c r="K64" s="174"/>
      <c r="L64" s="174"/>
      <c r="M64" s="174"/>
      <c r="N64" s="174"/>
      <c r="O64" s="174"/>
      <c r="P64" s="174"/>
      <c r="Q64" s="174"/>
      <c r="R64" s="174"/>
      <c r="S64" s="174"/>
      <c r="T64" s="342"/>
    </row>
    <row r="65" spans="1:28" ht="19.899999999999999" customHeight="1">
      <c r="A65" s="310"/>
      <c r="B65" s="174" t="s">
        <v>250</v>
      </c>
      <c r="C65" s="174"/>
      <c r="D65" s="174"/>
      <c r="E65" s="174"/>
      <c r="F65" s="174"/>
      <c r="G65" s="174"/>
      <c r="H65" s="174"/>
      <c r="I65" s="174"/>
      <c r="J65" s="174"/>
      <c r="K65" s="174"/>
      <c r="L65" s="174"/>
      <c r="M65" s="174"/>
      <c r="N65" s="174"/>
      <c r="O65" s="174"/>
      <c r="P65" s="174"/>
      <c r="Q65" s="174"/>
      <c r="R65" s="174"/>
      <c r="S65" s="174"/>
      <c r="T65" s="342"/>
    </row>
    <row r="66" spans="1:28" ht="19.899999999999999" customHeight="1">
      <c r="A66" s="310"/>
      <c r="B66" s="174" t="s">
        <v>2</v>
      </c>
      <c r="C66" s="174"/>
      <c r="D66" s="174"/>
      <c r="E66" s="174"/>
      <c r="F66" s="174"/>
      <c r="G66" s="174"/>
      <c r="H66" s="174"/>
      <c r="I66" s="327"/>
      <c r="J66" s="174"/>
      <c r="K66" s="174"/>
      <c r="L66" s="327"/>
      <c r="M66" s="327"/>
      <c r="N66" s="327"/>
      <c r="O66" s="174"/>
      <c r="P66" s="174"/>
      <c r="Q66" s="174"/>
      <c r="R66" s="174"/>
      <c r="S66" s="174"/>
      <c r="T66" s="342"/>
    </row>
    <row r="67" spans="1:28" ht="19.899999999999999" customHeight="1">
      <c r="A67" s="310"/>
      <c r="B67" s="321" t="s">
        <v>15</v>
      </c>
      <c r="C67" s="174"/>
      <c r="D67" s="174"/>
      <c r="E67" s="174"/>
      <c r="F67" s="174"/>
      <c r="G67" s="174"/>
      <c r="H67" s="174"/>
      <c r="I67" s="174"/>
      <c r="J67" s="174"/>
      <c r="K67" s="174"/>
      <c r="L67" s="174"/>
      <c r="M67" s="174"/>
      <c r="N67" s="174"/>
      <c r="O67" s="174"/>
      <c r="P67" s="174"/>
      <c r="Q67" s="174"/>
      <c r="R67" s="174"/>
      <c r="S67" s="174"/>
      <c r="T67" s="342"/>
    </row>
    <row r="68" spans="1:28" ht="19.5" customHeight="1">
      <c r="A68" s="310"/>
      <c r="B68" s="1194" t="s">
        <v>251</v>
      </c>
      <c r="C68" s="1194"/>
      <c r="D68" s="1194"/>
      <c r="E68" s="1194"/>
      <c r="F68" s="1194"/>
      <c r="G68" s="1194"/>
      <c r="H68" s="1194"/>
      <c r="I68" s="1194"/>
      <c r="J68" s="1194"/>
      <c r="K68" s="1194"/>
      <c r="L68" s="1194"/>
      <c r="M68" s="1194"/>
      <c r="N68" s="1194"/>
      <c r="O68" s="1194"/>
      <c r="P68" s="1194"/>
      <c r="Q68" s="1194"/>
      <c r="R68" s="1194"/>
      <c r="S68" s="1194"/>
      <c r="T68" s="342"/>
    </row>
    <row r="69" spans="1:28" ht="19.5" customHeight="1">
      <c r="A69" s="310"/>
      <c r="B69" s="1195" t="s">
        <v>138</v>
      </c>
      <c r="C69" s="1195"/>
      <c r="D69" s="1195"/>
      <c r="E69" s="1195"/>
      <c r="F69" s="1195"/>
      <c r="G69" s="1195"/>
      <c r="H69" s="1195"/>
      <c r="I69" s="1195"/>
      <c r="J69" s="1195"/>
      <c r="K69" s="1195"/>
      <c r="L69" s="1195"/>
      <c r="M69" s="1195"/>
      <c r="N69" s="1195"/>
      <c r="O69" s="1195"/>
      <c r="P69" s="1195"/>
      <c r="Q69" s="1195"/>
      <c r="R69" s="1195"/>
      <c r="S69" s="174"/>
      <c r="T69" s="342"/>
    </row>
    <row r="70" spans="1:28" ht="30" customHeight="1">
      <c r="A70" s="310"/>
      <c r="B70" s="1196" t="s">
        <v>517</v>
      </c>
      <c r="C70" s="1196"/>
      <c r="D70" s="1196"/>
      <c r="E70" s="1196"/>
      <c r="F70" s="1196"/>
      <c r="G70" s="1196"/>
      <c r="H70" s="1196"/>
      <c r="I70" s="1196"/>
      <c r="J70" s="1196"/>
      <c r="K70" s="1196"/>
      <c r="L70" s="1196"/>
      <c r="M70" s="1196"/>
      <c r="N70" s="1196"/>
      <c r="O70" s="1196"/>
      <c r="P70" s="1196"/>
      <c r="Q70" s="1196"/>
      <c r="R70" s="1196"/>
      <c r="S70" s="1196"/>
      <c r="T70" s="342"/>
    </row>
    <row r="71" spans="1:28" ht="76.5" customHeight="1">
      <c r="A71" s="310"/>
      <c r="B71" s="1197" t="s">
        <v>252</v>
      </c>
      <c r="C71" s="1197"/>
      <c r="D71" s="1197"/>
      <c r="E71" s="1197"/>
      <c r="F71" s="1197"/>
      <c r="G71" s="1197"/>
      <c r="H71" s="1197"/>
      <c r="I71" s="1197"/>
      <c r="J71" s="1197"/>
      <c r="K71" s="1197"/>
      <c r="L71" s="1197"/>
      <c r="M71" s="1197"/>
      <c r="N71" s="1197"/>
      <c r="O71" s="1197"/>
      <c r="P71" s="1197"/>
      <c r="Q71" s="1197"/>
      <c r="R71" s="1197"/>
      <c r="S71" s="1197"/>
      <c r="T71" s="342"/>
    </row>
    <row r="72" spans="1:28" ht="180" customHeight="1">
      <c r="A72" s="311"/>
      <c r="B72" s="1243" t="s">
        <v>340</v>
      </c>
      <c r="C72" s="1244"/>
      <c r="D72" s="1244"/>
      <c r="E72" s="1244"/>
      <c r="F72" s="1244"/>
      <c r="G72" s="1244"/>
      <c r="H72" s="1244"/>
      <c r="I72" s="1244"/>
      <c r="J72" s="1244"/>
      <c r="K72" s="1244"/>
      <c r="L72" s="1244"/>
      <c r="M72" s="1244"/>
      <c r="N72" s="1244"/>
      <c r="O72" s="1244"/>
      <c r="P72" s="1244"/>
      <c r="Q72" s="1244"/>
      <c r="R72" s="1244"/>
      <c r="S72" s="1244"/>
      <c r="T72" s="410"/>
      <c r="U72" s="320"/>
    </row>
    <row r="73" spans="1:28" ht="15" customHeight="1">
      <c r="A73" s="158"/>
      <c r="B73" s="199"/>
      <c r="C73" s="199"/>
      <c r="D73" s="199"/>
      <c r="E73" s="199"/>
      <c r="F73" s="199"/>
      <c r="G73" s="199"/>
      <c r="H73" s="199"/>
      <c r="I73" s="199"/>
      <c r="J73" s="199"/>
      <c r="K73" s="199"/>
      <c r="L73" s="199"/>
      <c r="M73" s="199"/>
      <c r="N73" s="199"/>
      <c r="O73" s="199"/>
      <c r="P73" s="199"/>
      <c r="Q73" s="199"/>
      <c r="R73" s="199"/>
      <c r="S73" s="199"/>
      <c r="T73" s="228"/>
      <c r="U73" s="320"/>
    </row>
    <row r="74" spans="1:28" ht="15" customHeight="1">
      <c r="A74" s="313" t="s">
        <v>286</v>
      </c>
      <c r="B74" s="322"/>
      <c r="C74" s="322"/>
      <c r="D74" s="313"/>
      <c r="E74" s="313"/>
      <c r="F74" s="313"/>
      <c r="G74" s="313"/>
      <c r="H74" s="313"/>
      <c r="I74" s="313"/>
      <c r="J74" s="313"/>
      <c r="K74" s="313"/>
      <c r="L74" s="313"/>
      <c r="M74" s="313"/>
      <c r="N74" s="313"/>
      <c r="O74" s="313"/>
      <c r="P74" s="313"/>
      <c r="Q74" s="313"/>
      <c r="R74" s="1220" t="s">
        <v>295</v>
      </c>
      <c r="S74" s="1221"/>
      <c r="T74" s="1222"/>
      <c r="U74" s="320"/>
    </row>
    <row r="75" spans="1:28" ht="15" customHeight="1">
      <c r="A75" s="1069"/>
      <c r="B75" s="1223"/>
      <c r="C75" s="1223"/>
      <c r="D75" s="199"/>
      <c r="E75" s="199"/>
      <c r="F75" s="199"/>
      <c r="G75" s="199"/>
      <c r="H75" s="199"/>
      <c r="I75" s="199"/>
      <c r="J75" s="199"/>
      <c r="K75" s="228"/>
      <c r="L75" s="228"/>
      <c r="M75" s="228"/>
      <c r="N75" s="228"/>
      <c r="O75" s="1176" t="s">
        <v>240</v>
      </c>
      <c r="P75" s="1177"/>
      <c r="Q75" s="1180" t="str">
        <f>IF(入力フォーム!C4="","",入力フォーム!C4)</f>
        <v/>
      </c>
      <c r="R75" s="1140"/>
      <c r="S75" s="1140"/>
      <c r="T75" s="1141"/>
      <c r="U75" s="320"/>
    </row>
    <row r="76" spans="1:28" ht="15" customHeight="1">
      <c r="A76" s="1070" t="s">
        <v>493</v>
      </c>
      <c r="B76" s="1070"/>
      <c r="C76" s="1070"/>
      <c r="D76" s="1070"/>
      <c r="E76" s="1070"/>
      <c r="F76" s="1070"/>
      <c r="G76" s="1070"/>
      <c r="H76" s="1070"/>
      <c r="I76" s="1070"/>
      <c r="J76" s="1070"/>
      <c r="K76" s="1070"/>
      <c r="L76" s="1070"/>
      <c r="M76" s="228"/>
      <c r="N76" s="228"/>
      <c r="O76" s="1178"/>
      <c r="P76" s="1179"/>
      <c r="Q76" s="1181"/>
      <c r="R76" s="1142"/>
      <c r="S76" s="1142"/>
      <c r="T76" s="1143"/>
      <c r="U76" s="320"/>
    </row>
    <row r="77" spans="1:28" ht="30" customHeight="1">
      <c r="B77" s="157"/>
      <c r="C77" s="157"/>
      <c r="D77" s="157"/>
      <c r="E77" s="157"/>
      <c r="F77" s="157"/>
      <c r="G77" s="157"/>
      <c r="H77" s="157"/>
      <c r="I77" s="157"/>
      <c r="J77" s="157"/>
      <c r="K77" s="171"/>
      <c r="L77" s="228"/>
      <c r="M77" s="228"/>
      <c r="N77" s="228"/>
      <c r="O77" s="1224" t="s">
        <v>242</v>
      </c>
      <c r="P77" s="1225"/>
      <c r="Q77" s="1226" t="s">
        <v>254</v>
      </c>
      <c r="R77" s="1227"/>
      <c r="S77" s="1227"/>
      <c r="T77" s="1228"/>
      <c r="U77" s="320"/>
      <c r="W77" s="1198"/>
      <c r="X77" s="1198"/>
      <c r="Y77" s="1198"/>
      <c r="Z77" s="1198"/>
      <c r="AA77" s="1198"/>
      <c r="AB77" s="343"/>
    </row>
    <row r="78" spans="1:28" ht="30" customHeight="1">
      <c r="A78" s="1144" t="s">
        <v>243</v>
      </c>
      <c r="B78" s="1144"/>
      <c r="C78" s="1144"/>
      <c r="D78" s="1144"/>
      <c r="E78" s="1144"/>
      <c r="F78" s="1144"/>
      <c r="G78" s="1144"/>
      <c r="H78" s="1144"/>
      <c r="I78" s="1144"/>
      <c r="J78" s="1144"/>
      <c r="K78" s="1144"/>
      <c r="L78" s="1144"/>
      <c r="M78" s="1144"/>
      <c r="N78" s="228"/>
      <c r="O78" s="1168" t="s">
        <v>6</v>
      </c>
      <c r="P78" s="1169"/>
      <c r="Q78" s="1157" t="s">
        <v>254</v>
      </c>
      <c r="R78" s="1182"/>
      <c r="S78" s="1182"/>
      <c r="T78" s="1183"/>
      <c r="U78" s="320"/>
      <c r="W78" s="1198"/>
      <c r="X78" s="1198"/>
      <c r="Y78" s="1198"/>
      <c r="Z78" s="1198"/>
      <c r="AA78" s="1198"/>
      <c r="AB78" s="343"/>
    </row>
    <row r="79" spans="1:28" ht="12" customHeight="1">
      <c r="A79" s="158"/>
      <c r="B79" s="171"/>
      <c r="C79" s="171"/>
      <c r="D79" s="171"/>
      <c r="E79" s="171"/>
      <c r="F79" s="171"/>
      <c r="G79" s="171"/>
      <c r="H79" s="171"/>
      <c r="I79" s="171"/>
      <c r="J79" s="171"/>
      <c r="K79" s="171"/>
      <c r="L79" s="228"/>
      <c r="M79" s="228"/>
      <c r="N79" s="228"/>
      <c r="O79" s="172" t="s">
        <v>300</v>
      </c>
      <c r="P79" s="184"/>
      <c r="Q79" s="184"/>
      <c r="R79" s="184"/>
      <c r="S79" s="184"/>
      <c r="T79" s="184"/>
      <c r="U79" s="320"/>
      <c r="W79" s="1198"/>
      <c r="X79" s="1198"/>
      <c r="Y79" s="1198"/>
      <c r="Z79" s="1198"/>
      <c r="AA79" s="1198"/>
      <c r="AB79" s="343"/>
    </row>
    <row r="80" spans="1:28" ht="15" customHeight="1">
      <c r="A80" s="158"/>
      <c r="B80" s="171"/>
      <c r="C80" s="171"/>
      <c r="D80" s="171"/>
      <c r="E80" s="171"/>
      <c r="F80" s="171"/>
      <c r="G80" s="171"/>
      <c r="H80" s="171"/>
      <c r="I80" s="171"/>
      <c r="J80" s="171"/>
      <c r="K80" s="171"/>
      <c r="L80" s="228"/>
      <c r="M80" s="228"/>
      <c r="N80" s="228"/>
      <c r="O80" s="333"/>
      <c r="P80" s="184"/>
      <c r="Q80" s="184"/>
      <c r="R80" s="184"/>
      <c r="S80" s="184"/>
      <c r="T80" s="184"/>
      <c r="U80" s="320"/>
      <c r="W80" s="343"/>
      <c r="X80" s="343"/>
      <c r="Y80" s="343"/>
      <c r="Z80" s="343"/>
      <c r="AA80" s="343"/>
      <c r="AB80" s="343"/>
    </row>
    <row r="81" spans="1:28" ht="15" customHeight="1">
      <c r="A81" s="1039" t="s">
        <v>213</v>
      </c>
      <c r="B81" s="1160" t="s">
        <v>214</v>
      </c>
      <c r="C81" s="1088"/>
      <c r="D81" s="1088"/>
      <c r="E81" s="1088"/>
      <c r="F81" s="1088"/>
      <c r="G81" s="1088"/>
      <c r="H81" s="1088"/>
      <c r="I81" s="1088"/>
      <c r="J81" s="1089"/>
      <c r="K81" s="1087" t="s">
        <v>244</v>
      </c>
      <c r="L81" s="1088"/>
      <c r="M81" s="1088"/>
      <c r="N81" s="1088"/>
      <c r="O81" s="1088"/>
      <c r="P81" s="1088"/>
      <c r="Q81" s="1088"/>
      <c r="R81" s="1088"/>
      <c r="S81" s="1088"/>
      <c r="T81" s="1089"/>
      <c r="U81" s="320"/>
      <c r="W81" s="343"/>
      <c r="X81" s="343"/>
      <c r="Y81" s="343"/>
      <c r="Z81" s="343"/>
      <c r="AA81" s="343"/>
      <c r="AB81" s="343"/>
    </row>
    <row r="82" spans="1:28" ht="18.75" customHeight="1">
      <c r="A82" s="1040"/>
      <c r="B82" s="314" t="s">
        <v>17</v>
      </c>
      <c r="C82" s="1235" t="str">
        <f>IF(入力フォーム!D6="","",入力フォーム!D6)</f>
        <v/>
      </c>
      <c r="D82" s="1122"/>
      <c r="E82" s="1122"/>
      <c r="F82" s="1122"/>
      <c r="G82" s="1122"/>
      <c r="H82" s="1122"/>
      <c r="I82" s="1122"/>
      <c r="J82" s="1236"/>
      <c r="K82" s="1239" t="s">
        <v>17</v>
      </c>
      <c r="L82" s="1240"/>
      <c r="M82" s="1235" t="str">
        <f>IF(入力フォーム!D17="","",入力フォーム!D17)</f>
        <v/>
      </c>
      <c r="N82" s="1122"/>
      <c r="O82" s="1122"/>
      <c r="P82" s="1122"/>
      <c r="Q82" s="1122"/>
      <c r="R82" s="1122"/>
      <c r="S82" s="1122"/>
      <c r="T82" s="1236"/>
      <c r="U82" s="320"/>
      <c r="W82" s="343"/>
      <c r="X82" s="343"/>
      <c r="Y82" s="343"/>
      <c r="Z82" s="343"/>
      <c r="AA82" s="343"/>
      <c r="AB82" s="343"/>
    </row>
    <row r="83" spans="1:28" ht="30" customHeight="1">
      <c r="A83" s="1040"/>
      <c r="B83" s="315"/>
      <c r="C83" s="1059" t="str">
        <f>IF(入力フォーム!D7="","",入力フォーム!D7)</f>
        <v/>
      </c>
      <c r="D83" s="1059"/>
      <c r="E83" s="1059"/>
      <c r="F83" s="1059"/>
      <c r="G83" s="1059"/>
      <c r="H83" s="1059"/>
      <c r="I83" s="1059"/>
      <c r="J83" s="1060"/>
      <c r="K83" s="329"/>
      <c r="L83" s="332"/>
      <c r="M83" s="1091" t="str">
        <f>IF(入力フォーム!D18="","",入力フォーム!D18)</f>
        <v/>
      </c>
      <c r="N83" s="1237"/>
      <c r="O83" s="1237"/>
      <c r="P83" s="1237"/>
      <c r="Q83" s="1237"/>
      <c r="R83" s="1237"/>
      <c r="S83" s="1237"/>
      <c r="T83" s="1238"/>
      <c r="U83" s="320"/>
      <c r="W83" s="343"/>
      <c r="X83" s="343"/>
      <c r="Y83" s="343"/>
      <c r="Z83" s="343"/>
      <c r="AA83" s="343"/>
      <c r="AB83" s="343"/>
    </row>
    <row r="84" spans="1:28" ht="18.75" customHeight="1">
      <c r="A84" s="1040"/>
      <c r="B84" s="1199" t="s">
        <v>215</v>
      </c>
      <c r="C84" s="1200"/>
      <c r="D84" s="323" t="s">
        <v>255</v>
      </c>
      <c r="E84" s="323" t="str">
        <f>IF(入力フォーム!D9="","",入力フォーム!D9)</f>
        <v/>
      </c>
      <c r="F84" s="325" t="s">
        <v>100</v>
      </c>
      <c r="G84" s="323" t="str">
        <f>IF(入力フォーム!F9="","",入力フォーム!F9)</f>
        <v/>
      </c>
      <c r="H84" s="328"/>
      <c r="I84" s="476"/>
      <c r="J84" s="1211" t="s">
        <v>1</v>
      </c>
      <c r="K84" s="1212"/>
      <c r="L84" s="1213"/>
      <c r="M84" s="1214" t="str">
        <f>IF(入力フォーム!M17="","",入力フォーム!M17)</f>
        <v/>
      </c>
      <c r="N84" s="1215"/>
      <c r="O84" s="1215"/>
      <c r="P84" s="1215"/>
      <c r="Q84" s="1215"/>
      <c r="R84" s="1215"/>
      <c r="S84" s="1215"/>
      <c r="T84" s="1216"/>
      <c r="U84" s="320"/>
      <c r="W84" s="343"/>
      <c r="X84" s="343"/>
      <c r="Y84" s="343"/>
      <c r="Z84" s="343"/>
      <c r="AA84" s="343"/>
      <c r="AB84" s="343"/>
    </row>
    <row r="85" spans="1:28" ht="18.75" customHeight="1">
      <c r="A85" s="1040"/>
      <c r="B85" s="1201"/>
      <c r="C85" s="1202"/>
      <c r="D85" s="1217" t="str">
        <f>IF(入力フォーム!D11="","",入力フォーム!D11)</f>
        <v/>
      </c>
      <c r="E85" s="1218"/>
      <c r="F85" s="1218"/>
      <c r="G85" s="1218"/>
      <c r="H85" s="1218"/>
      <c r="I85" s="1218"/>
      <c r="J85" s="1218"/>
      <c r="K85" s="1218"/>
      <c r="L85" s="1218"/>
      <c r="M85" s="1218"/>
      <c r="N85" s="1218"/>
      <c r="O85" s="1218"/>
      <c r="P85" s="1218"/>
      <c r="Q85" s="1218"/>
      <c r="R85" s="1218"/>
      <c r="S85" s="1218"/>
      <c r="T85" s="1219"/>
      <c r="U85" s="320"/>
      <c r="W85" s="525"/>
      <c r="X85" s="525"/>
      <c r="Y85" s="525"/>
      <c r="Z85" s="525"/>
      <c r="AA85" s="525"/>
    </row>
    <row r="86" spans="1:28" ht="18.75" customHeight="1">
      <c r="A86" s="1041"/>
      <c r="B86" s="1203"/>
      <c r="C86" s="1204"/>
      <c r="D86" s="323" t="s">
        <v>45</v>
      </c>
      <c r="E86" s="324" t="str">
        <f>IF(入力フォーム!D12="","",入力フォーム!D12)</f>
        <v/>
      </c>
      <c r="F86" s="324" t="s">
        <v>31</v>
      </c>
      <c r="G86" s="324" t="str">
        <f>IF(入力フォーム!F12="","",入力フォーム!F12)</f>
        <v/>
      </c>
      <c r="H86" s="324" t="s">
        <v>31</v>
      </c>
      <c r="I86" s="324" t="str">
        <f>IF(入力フォーム!H12="","",入力フォーム!H12)</f>
        <v/>
      </c>
      <c r="J86" s="462"/>
      <c r="K86" s="323" t="s">
        <v>217</v>
      </c>
      <c r="L86" s="1087" t="str">
        <f>IF(入力フォーム!M12="","",入力フォーム!M12)</f>
        <v/>
      </c>
      <c r="M86" s="1229"/>
      <c r="N86" s="324" t="s">
        <v>31</v>
      </c>
      <c r="O86" s="324" t="str">
        <f>IF(入力フォーム!O12="","",入力フォーム!O12)</f>
        <v/>
      </c>
      <c r="P86" s="324" t="s">
        <v>31</v>
      </c>
      <c r="Q86" s="1087" t="str">
        <f>IF(入力フォーム!Q12="","",入力フォーム!Q12)</f>
        <v/>
      </c>
      <c r="R86" s="1229"/>
      <c r="S86" s="337"/>
      <c r="T86" s="340"/>
      <c r="U86" s="320"/>
      <c r="W86" s="344"/>
      <c r="X86" s="344"/>
      <c r="Y86" s="344"/>
      <c r="Z86" s="344"/>
    </row>
    <row r="87" spans="1:28" ht="9.75" customHeight="1">
      <c r="A87" s="157"/>
      <c r="B87" s="172"/>
      <c r="C87" s="172"/>
      <c r="D87" s="172"/>
      <c r="E87" s="172"/>
      <c r="F87" s="172"/>
      <c r="G87" s="172"/>
      <c r="H87" s="172"/>
      <c r="I87" s="172"/>
      <c r="J87" s="172"/>
      <c r="K87" s="172"/>
      <c r="L87" s="184"/>
      <c r="M87" s="184"/>
      <c r="N87" s="184"/>
      <c r="O87" s="184"/>
      <c r="P87" s="184"/>
      <c r="Q87" s="184"/>
      <c r="R87" s="184"/>
      <c r="S87" s="184"/>
      <c r="T87" s="184"/>
      <c r="U87" s="320"/>
    </row>
    <row r="88" spans="1:28" ht="18.75" customHeight="1">
      <c r="A88" s="1007" t="s">
        <v>245</v>
      </c>
      <c r="B88" s="316" t="s">
        <v>17</v>
      </c>
      <c r="C88" s="1084" t="str">
        <f>IF(入力フォーム!D26="","",入力フォーム!D26)</f>
        <v/>
      </c>
      <c r="D88" s="1085"/>
      <c r="E88" s="1085"/>
      <c r="F88" s="1085"/>
      <c r="G88" s="1085"/>
      <c r="H88" s="1085"/>
      <c r="I88" s="1085"/>
      <c r="J88" s="1085"/>
      <c r="K88" s="1086"/>
      <c r="L88" s="1087" t="s">
        <v>56</v>
      </c>
      <c r="M88" s="1230"/>
      <c r="N88" s="1230"/>
      <c r="O88" s="1231"/>
      <c r="P88" s="179"/>
      <c r="Q88" s="179"/>
      <c r="R88" s="320"/>
      <c r="S88" s="320"/>
      <c r="T88" s="320"/>
      <c r="U88" s="320"/>
    </row>
    <row r="89" spans="1:28" ht="26.25" customHeight="1">
      <c r="A89" s="1008"/>
      <c r="B89" s="317" t="s">
        <v>228</v>
      </c>
      <c r="C89" s="1232" t="str">
        <f>IF(入力フォーム!D27="","",入力フォーム!D27)</f>
        <v/>
      </c>
      <c r="D89" s="1233"/>
      <c r="E89" s="1233"/>
      <c r="F89" s="1233"/>
      <c r="G89" s="1233"/>
      <c r="H89" s="1233"/>
      <c r="I89" s="1233"/>
      <c r="J89" s="1233"/>
      <c r="K89" s="1234"/>
      <c r="L89" s="1093" t="str">
        <f>IF(入力フォーム!J27="","",入力フォーム!J27)</f>
        <v/>
      </c>
      <c r="M89" s="1230"/>
      <c r="N89" s="1230"/>
      <c r="O89" s="334" t="s">
        <v>53</v>
      </c>
      <c r="P89" s="172"/>
      <c r="Q89" s="172"/>
      <c r="R89" s="320"/>
      <c r="S89" s="320"/>
      <c r="T89" s="320"/>
      <c r="U89" s="320"/>
    </row>
    <row r="90" spans="1:28" ht="9.75" customHeight="1">
      <c r="A90" s="157"/>
      <c r="B90" s="179"/>
      <c r="C90" s="172"/>
      <c r="D90" s="172"/>
      <c r="E90" s="172"/>
      <c r="F90" s="172"/>
      <c r="G90" s="172"/>
      <c r="H90" s="172"/>
      <c r="I90" s="172"/>
      <c r="J90" s="172"/>
      <c r="K90" s="172"/>
      <c r="L90" s="184"/>
      <c r="M90" s="184"/>
      <c r="N90" s="184"/>
      <c r="O90" s="184"/>
      <c r="P90" s="184"/>
      <c r="Q90" s="184"/>
      <c r="R90" s="184"/>
      <c r="S90" s="184"/>
      <c r="T90" s="184"/>
      <c r="U90" s="320"/>
    </row>
    <row r="91" spans="1:28" ht="22.5" customHeight="1">
      <c r="A91" s="1007" t="s">
        <v>247</v>
      </c>
      <c r="B91" s="316" t="s">
        <v>17</v>
      </c>
      <c r="C91" s="1184" t="str">
        <f>IF(入力フォーム!O26="","",入力フォーム!O26)</f>
        <v/>
      </c>
      <c r="D91" s="1055"/>
      <c r="E91" s="1055"/>
      <c r="F91" s="1055"/>
      <c r="G91" s="1055"/>
      <c r="H91" s="1055"/>
      <c r="I91" s="1056"/>
      <c r="J91" s="1170" t="s">
        <v>236</v>
      </c>
      <c r="K91" s="330" t="s">
        <v>248</v>
      </c>
      <c r="L91" s="1185" t="str">
        <f>IF(入力フォーム!U26="","",入力フォーム!U26)</f>
        <v/>
      </c>
      <c r="M91" s="1186"/>
      <c r="N91" s="1187"/>
      <c r="O91" s="335" t="s">
        <v>329</v>
      </c>
      <c r="P91" s="1172" t="s">
        <v>253</v>
      </c>
      <c r="Q91" s="1173"/>
      <c r="R91" s="256" t="s">
        <v>224</v>
      </c>
      <c r="S91" s="338" t="str">
        <f>IF(入力フォーム!Y26="","",入力フォーム!Y26)</f>
        <v/>
      </c>
      <c r="T91" s="272" t="s">
        <v>65</v>
      </c>
      <c r="U91" s="320"/>
    </row>
    <row r="92" spans="1:28" ht="22.5" customHeight="1">
      <c r="A92" s="1008"/>
      <c r="B92" s="317" t="s">
        <v>226</v>
      </c>
      <c r="C92" s="1188" t="str">
        <f>IF(入力フォーム!O27="","",入力フォーム!O27)</f>
        <v/>
      </c>
      <c r="D92" s="1189"/>
      <c r="E92" s="1189"/>
      <c r="F92" s="1189"/>
      <c r="G92" s="1189"/>
      <c r="H92" s="1189"/>
      <c r="I92" s="1190"/>
      <c r="J92" s="1171"/>
      <c r="K92" s="331" t="s">
        <v>320</v>
      </c>
      <c r="L92" s="1191" t="str">
        <f>IF(入力フォーム!U27="","",入力フォーム!U27)</f>
        <v/>
      </c>
      <c r="M92" s="1192"/>
      <c r="N92" s="1193"/>
      <c r="O92" s="336" t="str">
        <f>IF(入力フォーム!V27="","",入力フォーム!V27)</f>
        <v/>
      </c>
      <c r="P92" s="1174"/>
      <c r="Q92" s="1175"/>
      <c r="R92" s="257" t="s">
        <v>220</v>
      </c>
      <c r="S92" s="339" t="str">
        <f>IF(入力フォーム!Y27="","",入力フォーム!Y27)</f>
        <v/>
      </c>
      <c r="T92" s="273" t="s">
        <v>65</v>
      </c>
      <c r="U92" s="320"/>
    </row>
    <row r="93" spans="1:28" ht="15" customHeight="1">
      <c r="A93" s="158"/>
      <c r="B93" s="318" t="s">
        <v>237</v>
      </c>
      <c r="C93" s="184"/>
      <c r="D93" s="172"/>
      <c r="E93" s="172"/>
      <c r="F93" s="172"/>
      <c r="G93" s="172"/>
      <c r="H93" s="172"/>
      <c r="I93" s="172"/>
      <c r="J93" s="172"/>
      <c r="K93" s="172"/>
      <c r="L93" s="184"/>
      <c r="M93" s="184"/>
      <c r="N93" s="184"/>
      <c r="O93" s="184"/>
      <c r="P93" s="184"/>
      <c r="Q93" s="184"/>
      <c r="R93" s="184"/>
      <c r="S93" s="184"/>
      <c r="T93" s="184"/>
      <c r="U93" s="320"/>
    </row>
    <row r="94" spans="1:28" ht="11.25" customHeight="1">
      <c r="A94" s="158"/>
      <c r="B94" s="161"/>
      <c r="C94" s="184"/>
      <c r="D94" s="172"/>
      <c r="E94" s="172"/>
      <c r="F94" s="172"/>
      <c r="G94" s="172"/>
      <c r="H94" s="172"/>
      <c r="I94" s="172"/>
      <c r="J94" s="172"/>
      <c r="K94" s="172"/>
      <c r="L94" s="184"/>
      <c r="M94" s="184"/>
      <c r="N94" s="184"/>
      <c r="O94" s="184"/>
      <c r="P94" s="184"/>
      <c r="Q94" s="184"/>
      <c r="R94" s="184"/>
      <c r="S94" s="184"/>
      <c r="T94" s="184"/>
      <c r="U94" s="320"/>
    </row>
    <row r="95" spans="1:28" ht="11.25" customHeight="1">
      <c r="A95" s="158"/>
      <c r="B95" s="174"/>
      <c r="C95" s="184"/>
      <c r="D95" s="172"/>
      <c r="E95" s="172"/>
      <c r="F95" s="172"/>
      <c r="G95" s="172"/>
      <c r="H95" s="172"/>
      <c r="I95" s="172"/>
      <c r="J95" s="172"/>
      <c r="K95" s="172"/>
      <c r="L95" s="184"/>
      <c r="M95" s="184"/>
      <c r="N95" s="184"/>
      <c r="O95" s="184"/>
      <c r="P95" s="184"/>
      <c r="Q95" s="184"/>
      <c r="R95" s="184"/>
      <c r="S95" s="184"/>
      <c r="T95" s="184"/>
      <c r="U95" s="320"/>
    </row>
    <row r="96" spans="1:28" ht="15.75" customHeight="1">
      <c r="A96" s="308"/>
      <c r="B96" s="319"/>
      <c r="C96" s="319"/>
      <c r="D96" s="319"/>
      <c r="E96" s="319"/>
      <c r="F96" s="319"/>
      <c r="G96" s="319"/>
      <c r="H96" s="319"/>
      <c r="I96" s="319"/>
      <c r="J96" s="319"/>
      <c r="K96" s="319"/>
      <c r="L96" s="319"/>
      <c r="M96" s="319"/>
      <c r="N96" s="319"/>
      <c r="O96" s="319"/>
      <c r="P96" s="319"/>
      <c r="Q96" s="319"/>
      <c r="R96" s="319"/>
      <c r="S96" s="319"/>
      <c r="T96" s="341"/>
      <c r="U96" s="320"/>
    </row>
    <row r="97" spans="1:21" ht="19.899999999999999" customHeight="1">
      <c r="A97" s="309"/>
      <c r="B97" s="320"/>
      <c r="C97" s="320"/>
      <c r="D97" s="320"/>
      <c r="E97" s="320"/>
      <c r="F97" s="320"/>
      <c r="G97" s="320"/>
      <c r="H97" s="320"/>
      <c r="I97" s="320"/>
      <c r="J97" s="320"/>
      <c r="K97" s="320"/>
      <c r="L97" s="320"/>
      <c r="M97" s="320"/>
      <c r="N97" s="320"/>
      <c r="O97" s="320"/>
      <c r="P97" s="320"/>
      <c r="Q97" s="320"/>
      <c r="R97" s="320"/>
      <c r="S97" s="320"/>
      <c r="T97" s="342"/>
      <c r="U97" s="320"/>
    </row>
    <row r="98" spans="1:21" ht="19.899999999999999" customHeight="1">
      <c r="A98" s="310"/>
      <c r="B98" s="199"/>
      <c r="C98" s="199"/>
      <c r="D98" s="199"/>
      <c r="E98" s="199"/>
      <c r="F98" s="326"/>
      <c r="G98" s="326"/>
      <c r="H98" s="326" t="s">
        <v>249</v>
      </c>
      <c r="I98" s="326"/>
      <c r="J98" s="199"/>
      <c r="K98" s="199"/>
      <c r="L98" s="199"/>
      <c r="M98" s="199"/>
      <c r="N98" s="199"/>
      <c r="O98" s="199"/>
      <c r="P98" s="199"/>
      <c r="Q98" s="199"/>
      <c r="R98" s="199"/>
      <c r="S98" s="199"/>
      <c r="T98" s="342"/>
      <c r="U98" s="320"/>
    </row>
    <row r="99" spans="1:21" ht="19.899999999999999" customHeight="1">
      <c r="A99" s="310"/>
      <c r="B99" s="199"/>
      <c r="C99" s="199"/>
      <c r="D99" s="199"/>
      <c r="E99" s="199"/>
      <c r="F99" s="199"/>
      <c r="G99" s="199"/>
      <c r="H99" s="199"/>
      <c r="I99" s="199"/>
      <c r="J99" s="199"/>
      <c r="K99" s="199"/>
      <c r="L99" s="199"/>
      <c r="M99" s="199"/>
      <c r="N99" s="199"/>
      <c r="O99" s="199"/>
      <c r="P99" s="199"/>
      <c r="Q99" s="199"/>
      <c r="R99" s="199"/>
      <c r="S99" s="199"/>
      <c r="T99" s="342"/>
      <c r="U99" s="320"/>
    </row>
    <row r="100" spans="1:21" ht="19.899999999999999" customHeight="1">
      <c r="A100" s="310"/>
      <c r="B100" s="228" t="s">
        <v>127</v>
      </c>
      <c r="C100" s="228"/>
      <c r="D100" s="199"/>
      <c r="E100" s="199"/>
      <c r="F100" s="199"/>
      <c r="G100" s="199"/>
      <c r="H100" s="199"/>
      <c r="I100" s="199"/>
      <c r="J100" s="199"/>
      <c r="K100" s="199"/>
      <c r="L100" s="199"/>
      <c r="M100" s="199"/>
      <c r="N100" s="199"/>
      <c r="O100" s="199"/>
      <c r="P100" s="199"/>
      <c r="Q100" s="199"/>
      <c r="R100" s="199"/>
      <c r="S100" s="320"/>
      <c r="T100" s="342"/>
    </row>
    <row r="101" spans="1:21" ht="19.899999999999999" customHeight="1">
      <c r="A101" s="310"/>
      <c r="B101" s="174" t="s">
        <v>120</v>
      </c>
      <c r="C101" s="174"/>
      <c r="D101" s="174"/>
      <c r="E101" s="174"/>
      <c r="F101" s="174"/>
      <c r="G101" s="327"/>
      <c r="H101" s="174"/>
      <c r="I101" s="174"/>
      <c r="J101" s="174"/>
      <c r="K101" s="174"/>
      <c r="L101" s="174"/>
      <c r="M101" s="174"/>
      <c r="N101" s="174"/>
      <c r="O101" s="174"/>
      <c r="P101" s="174"/>
      <c r="Q101" s="174"/>
      <c r="R101" s="174"/>
      <c r="S101" s="174"/>
      <c r="T101" s="342"/>
    </row>
    <row r="102" spans="1:21" ht="19.899999999999999" customHeight="1">
      <c r="A102" s="310"/>
      <c r="B102" s="174" t="s">
        <v>250</v>
      </c>
      <c r="C102" s="174"/>
      <c r="D102" s="174"/>
      <c r="E102" s="174"/>
      <c r="F102" s="174"/>
      <c r="G102" s="174"/>
      <c r="H102" s="174"/>
      <c r="I102" s="174"/>
      <c r="J102" s="174"/>
      <c r="K102" s="174"/>
      <c r="L102" s="174"/>
      <c r="M102" s="174"/>
      <c r="N102" s="174"/>
      <c r="O102" s="174"/>
      <c r="P102" s="174"/>
      <c r="Q102" s="174"/>
      <c r="R102" s="174"/>
      <c r="S102" s="174"/>
      <c r="T102" s="342"/>
    </row>
    <row r="103" spans="1:21" ht="19.899999999999999" customHeight="1">
      <c r="A103" s="310"/>
      <c r="B103" s="174" t="s">
        <v>2</v>
      </c>
      <c r="C103" s="174"/>
      <c r="D103" s="174"/>
      <c r="E103" s="174"/>
      <c r="F103" s="174"/>
      <c r="G103" s="174"/>
      <c r="H103" s="174"/>
      <c r="I103" s="327"/>
      <c r="J103" s="174"/>
      <c r="K103" s="174"/>
      <c r="L103" s="327"/>
      <c r="M103" s="327"/>
      <c r="N103" s="327"/>
      <c r="O103" s="174"/>
      <c r="P103" s="174"/>
      <c r="Q103" s="174"/>
      <c r="R103" s="174"/>
      <c r="S103" s="174"/>
      <c r="T103" s="342"/>
    </row>
    <row r="104" spans="1:21" ht="19.899999999999999" customHeight="1">
      <c r="A104" s="310"/>
      <c r="B104" s="321" t="s">
        <v>15</v>
      </c>
      <c r="C104" s="174"/>
      <c r="D104" s="174"/>
      <c r="E104" s="174"/>
      <c r="F104" s="174"/>
      <c r="G104" s="174"/>
      <c r="H104" s="174"/>
      <c r="I104" s="174"/>
      <c r="J104" s="174"/>
      <c r="K104" s="174"/>
      <c r="L104" s="174"/>
      <c r="M104" s="174"/>
      <c r="N104" s="174"/>
      <c r="O104" s="174"/>
      <c r="P104" s="174"/>
      <c r="Q104" s="174"/>
      <c r="R104" s="174"/>
      <c r="S104" s="174"/>
      <c r="T104" s="342"/>
    </row>
    <row r="105" spans="1:21" ht="19.5" customHeight="1">
      <c r="A105" s="310"/>
      <c r="B105" s="1194" t="s">
        <v>251</v>
      </c>
      <c r="C105" s="1194"/>
      <c r="D105" s="1194"/>
      <c r="E105" s="1194"/>
      <c r="F105" s="1194"/>
      <c r="G105" s="1194"/>
      <c r="H105" s="1194"/>
      <c r="I105" s="1194"/>
      <c r="J105" s="1194"/>
      <c r="K105" s="1194"/>
      <c r="L105" s="1194"/>
      <c r="M105" s="1194"/>
      <c r="N105" s="1194"/>
      <c r="O105" s="1194"/>
      <c r="P105" s="1194"/>
      <c r="Q105" s="1194"/>
      <c r="R105" s="1194"/>
      <c r="S105" s="1194"/>
      <c r="T105" s="342"/>
    </row>
    <row r="106" spans="1:21" ht="19.5" customHeight="1">
      <c r="A106" s="310"/>
      <c r="B106" s="1195" t="s">
        <v>138</v>
      </c>
      <c r="C106" s="1195"/>
      <c r="D106" s="1195"/>
      <c r="E106" s="1195"/>
      <c r="F106" s="1195"/>
      <c r="G106" s="1195"/>
      <c r="H106" s="1195"/>
      <c r="I106" s="1195"/>
      <c r="J106" s="1195"/>
      <c r="K106" s="1195"/>
      <c r="L106" s="1195"/>
      <c r="M106" s="1195"/>
      <c r="N106" s="1195"/>
      <c r="O106" s="1195"/>
      <c r="P106" s="1195"/>
      <c r="Q106" s="1195"/>
      <c r="R106" s="1195"/>
      <c r="S106" s="174"/>
      <c r="T106" s="342"/>
    </row>
    <row r="107" spans="1:21" ht="30" customHeight="1">
      <c r="A107" s="310"/>
      <c r="B107" s="1196" t="s">
        <v>517</v>
      </c>
      <c r="C107" s="1196"/>
      <c r="D107" s="1196"/>
      <c r="E107" s="1196"/>
      <c r="F107" s="1196"/>
      <c r="G107" s="1196"/>
      <c r="H107" s="1196"/>
      <c r="I107" s="1196"/>
      <c r="J107" s="1196"/>
      <c r="K107" s="1196"/>
      <c r="L107" s="1196"/>
      <c r="M107" s="1196"/>
      <c r="N107" s="1196"/>
      <c r="O107" s="1196"/>
      <c r="P107" s="1196"/>
      <c r="Q107" s="1196"/>
      <c r="R107" s="1196"/>
      <c r="S107" s="1196"/>
      <c r="T107" s="342"/>
    </row>
    <row r="108" spans="1:21" ht="76.5" customHeight="1">
      <c r="A108" s="310"/>
      <c r="B108" s="1197" t="s">
        <v>252</v>
      </c>
      <c r="C108" s="1197"/>
      <c r="D108" s="1197"/>
      <c r="E108" s="1197"/>
      <c r="F108" s="1197"/>
      <c r="G108" s="1197"/>
      <c r="H108" s="1197"/>
      <c r="I108" s="1197"/>
      <c r="J108" s="1197"/>
      <c r="K108" s="1197"/>
      <c r="L108" s="1197"/>
      <c r="M108" s="1197"/>
      <c r="N108" s="1197"/>
      <c r="O108" s="1197"/>
      <c r="P108" s="1197"/>
      <c r="Q108" s="1197"/>
      <c r="R108" s="1197"/>
      <c r="S108" s="1197"/>
      <c r="T108" s="342"/>
    </row>
    <row r="109" spans="1:21" ht="180" customHeight="1">
      <c r="A109" s="311"/>
      <c r="B109" s="1243" t="s">
        <v>340</v>
      </c>
      <c r="C109" s="1244"/>
      <c r="D109" s="1244"/>
      <c r="E109" s="1244"/>
      <c r="F109" s="1244"/>
      <c r="G109" s="1244"/>
      <c r="H109" s="1244"/>
      <c r="I109" s="1244"/>
      <c r="J109" s="1244"/>
      <c r="K109" s="1244"/>
      <c r="L109" s="1244"/>
      <c r="M109" s="1244"/>
      <c r="N109" s="1244"/>
      <c r="O109" s="1244"/>
      <c r="P109" s="1244"/>
      <c r="Q109" s="1244"/>
      <c r="R109" s="1244"/>
      <c r="S109" s="1244"/>
      <c r="T109" s="410"/>
      <c r="U109" s="320"/>
    </row>
    <row r="110" spans="1:21" ht="15" customHeight="1">
      <c r="A110" s="158"/>
      <c r="B110" s="199"/>
      <c r="C110" s="199"/>
      <c r="D110" s="199"/>
      <c r="E110" s="199"/>
      <c r="F110" s="199"/>
      <c r="G110" s="199"/>
      <c r="H110" s="199"/>
      <c r="I110" s="199"/>
      <c r="J110" s="199"/>
      <c r="K110" s="199"/>
      <c r="L110" s="199"/>
      <c r="M110" s="199"/>
      <c r="N110" s="199"/>
      <c r="O110" s="199"/>
      <c r="P110" s="199"/>
      <c r="Q110" s="199"/>
      <c r="R110" s="199"/>
      <c r="S110" s="199"/>
      <c r="T110" s="228"/>
      <c r="U110" s="320"/>
    </row>
    <row r="111" spans="1:21" ht="15" customHeight="1">
      <c r="A111" s="313" t="s">
        <v>286</v>
      </c>
      <c r="B111" s="322"/>
      <c r="C111" s="322"/>
      <c r="D111" s="313"/>
      <c r="E111" s="313"/>
      <c r="F111" s="313"/>
      <c r="G111" s="313"/>
      <c r="H111" s="313"/>
      <c r="I111" s="313"/>
      <c r="J111" s="313"/>
      <c r="K111" s="313"/>
      <c r="L111" s="313"/>
      <c r="M111" s="313"/>
      <c r="N111" s="313"/>
      <c r="O111" s="313"/>
      <c r="P111" s="313"/>
      <c r="Q111" s="313"/>
      <c r="R111" s="1220" t="s">
        <v>295</v>
      </c>
      <c r="S111" s="1221"/>
      <c r="T111" s="1222"/>
      <c r="U111" s="320"/>
    </row>
    <row r="112" spans="1:21" ht="15" customHeight="1">
      <c r="A112" s="1069"/>
      <c r="B112" s="1223"/>
      <c r="C112" s="1223"/>
      <c r="D112" s="199"/>
      <c r="E112" s="199"/>
      <c r="F112" s="199"/>
      <c r="G112" s="199"/>
      <c r="H112" s="199"/>
      <c r="I112" s="199"/>
      <c r="J112" s="199"/>
      <c r="K112" s="228"/>
      <c r="L112" s="228"/>
      <c r="M112" s="228"/>
      <c r="N112" s="228"/>
      <c r="O112" s="1176" t="s">
        <v>240</v>
      </c>
      <c r="P112" s="1177"/>
      <c r="Q112" s="1205" t="str">
        <f>IF(入力フォーム!C4="","",入力フォーム!C4)</f>
        <v/>
      </c>
      <c r="R112" s="615"/>
      <c r="S112" s="615"/>
      <c r="T112" s="678"/>
      <c r="U112" s="320"/>
    </row>
    <row r="113" spans="1:28" ht="15" customHeight="1">
      <c r="A113" s="1070" t="s">
        <v>493</v>
      </c>
      <c r="B113" s="1070"/>
      <c r="C113" s="1070"/>
      <c r="D113" s="1070"/>
      <c r="E113" s="1070"/>
      <c r="F113" s="1070"/>
      <c r="G113" s="1070"/>
      <c r="H113" s="1070"/>
      <c r="I113" s="1070"/>
      <c r="J113" s="1070"/>
      <c r="K113" s="1070"/>
      <c r="L113" s="1070"/>
      <c r="M113" s="228"/>
      <c r="N113" s="228"/>
      <c r="O113" s="1178"/>
      <c r="P113" s="1179"/>
      <c r="Q113" s="1206"/>
      <c r="R113" s="618"/>
      <c r="S113" s="618"/>
      <c r="T113" s="1207"/>
      <c r="U113" s="320"/>
    </row>
    <row r="114" spans="1:28" ht="30" customHeight="1">
      <c r="B114" s="157"/>
      <c r="C114" s="157"/>
      <c r="D114" s="157"/>
      <c r="E114" s="157"/>
      <c r="F114" s="157"/>
      <c r="G114" s="157"/>
      <c r="H114" s="157"/>
      <c r="I114" s="157"/>
      <c r="J114" s="157"/>
      <c r="K114" s="171"/>
      <c r="L114" s="228"/>
      <c r="M114" s="228"/>
      <c r="N114" s="228"/>
      <c r="O114" s="1224" t="s">
        <v>242</v>
      </c>
      <c r="P114" s="1225"/>
      <c r="Q114" s="1226" t="s">
        <v>254</v>
      </c>
      <c r="R114" s="1227"/>
      <c r="S114" s="1227"/>
      <c r="T114" s="1228"/>
      <c r="U114" s="320"/>
      <c r="W114" s="1198"/>
      <c r="X114" s="1198"/>
      <c r="Y114" s="1198"/>
      <c r="Z114" s="1198"/>
      <c r="AA114" s="1198"/>
      <c r="AB114" s="343"/>
    </row>
    <row r="115" spans="1:28" ht="30" customHeight="1">
      <c r="A115" s="1077" t="s">
        <v>243</v>
      </c>
      <c r="B115" s="1077"/>
      <c r="C115" s="1077"/>
      <c r="D115" s="1077"/>
      <c r="E115" s="1077"/>
      <c r="F115" s="1077"/>
      <c r="G115" s="1077"/>
      <c r="H115" s="1077"/>
      <c r="I115" s="1077"/>
      <c r="J115" s="1077"/>
      <c r="K115" s="1077"/>
      <c r="L115" s="1077"/>
      <c r="M115" s="1077"/>
      <c r="N115" s="228"/>
      <c r="O115" s="1168" t="s">
        <v>6</v>
      </c>
      <c r="P115" s="1169"/>
      <c r="Q115" s="1157" t="s">
        <v>254</v>
      </c>
      <c r="R115" s="1182"/>
      <c r="S115" s="1182"/>
      <c r="T115" s="1183"/>
      <c r="U115" s="320"/>
      <c r="W115" s="1198"/>
      <c r="X115" s="1198"/>
      <c r="Y115" s="1198"/>
      <c r="Z115" s="1198"/>
      <c r="AA115" s="1198"/>
      <c r="AB115" s="343"/>
    </row>
    <row r="116" spans="1:28" ht="12" customHeight="1">
      <c r="A116" s="158"/>
      <c r="B116" s="171"/>
      <c r="C116" s="171"/>
      <c r="D116" s="171"/>
      <c r="E116" s="171"/>
      <c r="F116" s="171"/>
      <c r="G116" s="171"/>
      <c r="H116" s="171"/>
      <c r="I116" s="171"/>
      <c r="J116" s="171"/>
      <c r="K116" s="171"/>
      <c r="L116" s="228"/>
      <c r="M116" s="228"/>
      <c r="N116" s="228"/>
      <c r="O116" s="172" t="s">
        <v>300</v>
      </c>
      <c r="P116" s="184"/>
      <c r="Q116" s="184"/>
      <c r="R116" s="184"/>
      <c r="S116" s="184"/>
      <c r="T116" s="184"/>
      <c r="U116" s="320"/>
      <c r="W116" s="1198"/>
      <c r="X116" s="1198"/>
      <c r="Y116" s="1198"/>
      <c r="Z116" s="1198"/>
      <c r="AA116" s="1198"/>
      <c r="AB116" s="343"/>
    </row>
    <row r="117" spans="1:28" ht="15" customHeight="1">
      <c r="A117" s="158"/>
      <c r="B117" s="171"/>
      <c r="C117" s="171"/>
      <c r="D117" s="171"/>
      <c r="E117" s="171"/>
      <c r="F117" s="171"/>
      <c r="G117" s="171"/>
      <c r="H117" s="171"/>
      <c r="I117" s="171"/>
      <c r="J117" s="171"/>
      <c r="K117" s="171"/>
      <c r="L117" s="228"/>
      <c r="M117" s="228"/>
      <c r="N117" s="228"/>
      <c r="O117" s="333"/>
      <c r="P117" s="184"/>
      <c r="Q117" s="184"/>
      <c r="R117" s="184"/>
      <c r="S117" s="184"/>
      <c r="T117" s="184"/>
      <c r="U117" s="320"/>
      <c r="W117" s="343"/>
      <c r="X117" s="343"/>
      <c r="Y117" s="343"/>
      <c r="Z117" s="343"/>
      <c r="AA117" s="343"/>
      <c r="AB117" s="343"/>
    </row>
    <row r="118" spans="1:28" ht="12.75" customHeight="1">
      <c r="A118" s="1039" t="s">
        <v>213</v>
      </c>
      <c r="B118" s="1160" t="s">
        <v>214</v>
      </c>
      <c r="C118" s="1088"/>
      <c r="D118" s="1088"/>
      <c r="E118" s="1088"/>
      <c r="F118" s="1088"/>
      <c r="G118" s="1088"/>
      <c r="H118" s="1088"/>
      <c r="I118" s="1088"/>
      <c r="J118" s="1089"/>
      <c r="K118" s="1087" t="s">
        <v>244</v>
      </c>
      <c r="L118" s="1088"/>
      <c r="M118" s="1088"/>
      <c r="N118" s="1088"/>
      <c r="O118" s="1088"/>
      <c r="P118" s="1088"/>
      <c r="Q118" s="1088"/>
      <c r="R118" s="1088"/>
      <c r="S118" s="1088"/>
      <c r="T118" s="1089"/>
      <c r="U118" s="320"/>
      <c r="W118" s="343"/>
      <c r="X118" s="343"/>
      <c r="Y118" s="343"/>
      <c r="Z118" s="343"/>
      <c r="AA118" s="343"/>
      <c r="AB118" s="343"/>
    </row>
    <row r="119" spans="1:28" ht="18.75" customHeight="1">
      <c r="A119" s="1040"/>
      <c r="B119" s="314" t="s">
        <v>17</v>
      </c>
      <c r="C119" s="1235" t="str">
        <f>IF(入力フォーム!D6="","",入力フォーム!D6)</f>
        <v/>
      </c>
      <c r="D119" s="1122"/>
      <c r="E119" s="1122"/>
      <c r="F119" s="1122"/>
      <c r="G119" s="1122"/>
      <c r="H119" s="1122"/>
      <c r="I119" s="1122"/>
      <c r="J119" s="1236"/>
      <c r="K119" s="1239" t="s">
        <v>17</v>
      </c>
      <c r="L119" s="1240"/>
      <c r="M119" s="1235" t="str">
        <f>IF(入力フォーム!D17="","",入力フォーム!D17)</f>
        <v/>
      </c>
      <c r="N119" s="1122"/>
      <c r="O119" s="1122"/>
      <c r="P119" s="1122"/>
      <c r="Q119" s="1122"/>
      <c r="R119" s="1122"/>
      <c r="S119" s="1122"/>
      <c r="T119" s="1236"/>
      <c r="U119" s="320"/>
      <c r="W119" s="343"/>
      <c r="X119" s="343"/>
      <c r="Y119" s="343"/>
      <c r="Z119" s="343"/>
      <c r="AA119" s="343"/>
      <c r="AB119" s="343"/>
    </row>
    <row r="120" spans="1:28" ht="30" customHeight="1">
      <c r="A120" s="1040"/>
      <c r="B120" s="315"/>
      <c r="C120" s="1059" t="str">
        <f>IF(入力フォーム!D7="","",入力フォーム!D7)</f>
        <v/>
      </c>
      <c r="D120" s="1059"/>
      <c r="E120" s="1059"/>
      <c r="F120" s="1059"/>
      <c r="G120" s="1059"/>
      <c r="H120" s="1059"/>
      <c r="I120" s="1059"/>
      <c r="J120" s="1060"/>
      <c r="K120" s="329"/>
      <c r="L120" s="332"/>
      <c r="M120" s="1091" t="str">
        <f>IF(入力フォーム!D18="","",入力フォーム!D18)</f>
        <v/>
      </c>
      <c r="N120" s="1237"/>
      <c r="O120" s="1237"/>
      <c r="P120" s="1237"/>
      <c r="Q120" s="1237"/>
      <c r="R120" s="1237"/>
      <c r="S120" s="1237"/>
      <c r="T120" s="1238"/>
      <c r="U120" s="320"/>
      <c r="W120" s="343"/>
      <c r="X120" s="343"/>
      <c r="Y120" s="343"/>
      <c r="Z120" s="343"/>
      <c r="AA120" s="343"/>
      <c r="AB120" s="343"/>
    </row>
    <row r="121" spans="1:28" ht="18.75" customHeight="1">
      <c r="A121" s="1040"/>
      <c r="B121" s="1199" t="s">
        <v>215</v>
      </c>
      <c r="C121" s="1200"/>
      <c r="D121" s="323" t="s">
        <v>255</v>
      </c>
      <c r="E121" s="323" t="str">
        <f>IF(入力フォーム!D9="","",入力フォーム!D9)</f>
        <v/>
      </c>
      <c r="F121" s="325" t="s">
        <v>100</v>
      </c>
      <c r="G121" s="323" t="str">
        <f>IF(入力フォーム!F9="","",入力フォーム!F9)</f>
        <v/>
      </c>
      <c r="H121" s="328"/>
      <c r="I121" s="476"/>
      <c r="J121" s="1211" t="s">
        <v>1</v>
      </c>
      <c r="K121" s="1212"/>
      <c r="L121" s="1213"/>
      <c r="M121" s="1214" t="str">
        <f>IF(入力フォーム!M17="","",入力フォーム!M17)</f>
        <v/>
      </c>
      <c r="N121" s="1215"/>
      <c r="O121" s="1215"/>
      <c r="P121" s="1215"/>
      <c r="Q121" s="1215"/>
      <c r="R121" s="1215"/>
      <c r="S121" s="1215"/>
      <c r="T121" s="1216"/>
      <c r="U121" s="320"/>
      <c r="W121" s="343"/>
      <c r="X121" s="343"/>
      <c r="Y121" s="343"/>
      <c r="Z121" s="343"/>
      <c r="AA121" s="343"/>
      <c r="AB121" s="343"/>
    </row>
    <row r="122" spans="1:28" ht="18.75" customHeight="1">
      <c r="A122" s="1040"/>
      <c r="B122" s="1201"/>
      <c r="C122" s="1202"/>
      <c r="D122" s="1217" t="str">
        <f>IF(入力フォーム!D11="","",入力フォーム!D11)</f>
        <v/>
      </c>
      <c r="E122" s="1218"/>
      <c r="F122" s="1218"/>
      <c r="G122" s="1218"/>
      <c r="H122" s="1218"/>
      <c r="I122" s="1218"/>
      <c r="J122" s="1218"/>
      <c r="K122" s="1218"/>
      <c r="L122" s="1218"/>
      <c r="M122" s="1218"/>
      <c r="N122" s="1218"/>
      <c r="O122" s="1218"/>
      <c r="P122" s="1218"/>
      <c r="Q122" s="1218"/>
      <c r="R122" s="1218"/>
      <c r="S122" s="1218"/>
      <c r="T122" s="1219"/>
      <c r="U122" s="320"/>
      <c r="W122" s="525"/>
      <c r="X122" s="525"/>
      <c r="Y122" s="525"/>
      <c r="Z122" s="525"/>
      <c r="AA122" s="525"/>
    </row>
    <row r="123" spans="1:28" ht="18.75" customHeight="1">
      <c r="A123" s="1041"/>
      <c r="B123" s="1203"/>
      <c r="C123" s="1204"/>
      <c r="D123" s="323" t="s">
        <v>45</v>
      </c>
      <c r="E123" s="324" t="str">
        <f>IF(入力フォーム!D12="","",入力フォーム!D12)</f>
        <v/>
      </c>
      <c r="F123" s="324" t="s">
        <v>31</v>
      </c>
      <c r="G123" s="324" t="str">
        <f>IF(入力フォーム!F12="","",入力フォーム!F12)</f>
        <v/>
      </c>
      <c r="H123" s="324" t="s">
        <v>31</v>
      </c>
      <c r="I123" s="324" t="str">
        <f>IF(入力フォーム!H12="","",入力フォーム!H12)</f>
        <v/>
      </c>
      <c r="J123" s="462"/>
      <c r="K123" s="323" t="s">
        <v>217</v>
      </c>
      <c r="L123" s="1087" t="str">
        <f>IF(入力フォーム!M12="","",入力フォーム!M12)</f>
        <v/>
      </c>
      <c r="M123" s="1229"/>
      <c r="N123" s="324" t="s">
        <v>31</v>
      </c>
      <c r="O123" s="324" t="str">
        <f>IF(入力フォーム!O12="","",入力フォーム!O12)</f>
        <v/>
      </c>
      <c r="P123" s="324" t="s">
        <v>31</v>
      </c>
      <c r="Q123" s="1087" t="str">
        <f>IF(入力フォーム!Q12="","",入力フォーム!Q12)</f>
        <v/>
      </c>
      <c r="R123" s="1229"/>
      <c r="S123" s="337"/>
      <c r="T123" s="340"/>
      <c r="U123" s="320"/>
      <c r="W123" s="344"/>
      <c r="X123" s="344"/>
      <c r="Y123" s="344"/>
      <c r="Z123" s="344"/>
    </row>
    <row r="124" spans="1:28" ht="9.75" customHeight="1">
      <c r="A124" s="157"/>
      <c r="B124" s="172"/>
      <c r="C124" s="172"/>
      <c r="D124" s="172"/>
      <c r="E124" s="172"/>
      <c r="F124" s="172"/>
      <c r="G124" s="172"/>
      <c r="H124" s="172"/>
      <c r="I124" s="172"/>
      <c r="J124" s="172"/>
      <c r="K124" s="172"/>
      <c r="L124" s="184"/>
      <c r="M124" s="184"/>
      <c r="N124" s="184"/>
      <c r="O124" s="184"/>
      <c r="P124" s="184"/>
      <c r="Q124" s="184"/>
      <c r="R124" s="184"/>
      <c r="S124" s="184"/>
      <c r="T124" s="184"/>
      <c r="U124" s="320"/>
    </row>
    <row r="125" spans="1:28" ht="18.75" customHeight="1">
      <c r="A125" s="1007" t="s">
        <v>245</v>
      </c>
      <c r="B125" s="316" t="s">
        <v>17</v>
      </c>
      <c r="C125" s="1084" t="str">
        <f>IF(入力フォーム!D28="","",入力フォーム!D28)</f>
        <v/>
      </c>
      <c r="D125" s="1085"/>
      <c r="E125" s="1085"/>
      <c r="F125" s="1085"/>
      <c r="G125" s="1085"/>
      <c r="H125" s="1085"/>
      <c r="I125" s="1085"/>
      <c r="J125" s="1085"/>
      <c r="K125" s="1086"/>
      <c r="L125" s="1087" t="s">
        <v>56</v>
      </c>
      <c r="M125" s="1230"/>
      <c r="N125" s="1230"/>
      <c r="O125" s="1231"/>
      <c r="P125" s="179"/>
      <c r="Q125" s="179"/>
      <c r="R125" s="320"/>
      <c r="S125" s="320"/>
      <c r="T125" s="320"/>
      <c r="U125" s="320"/>
    </row>
    <row r="126" spans="1:28" ht="26.25" customHeight="1">
      <c r="A126" s="1008"/>
      <c r="B126" s="317" t="s">
        <v>228</v>
      </c>
      <c r="C126" s="1232" t="str">
        <f>IF(入力フォーム!D29="","",入力フォーム!D29)</f>
        <v/>
      </c>
      <c r="D126" s="1233"/>
      <c r="E126" s="1233"/>
      <c r="F126" s="1233"/>
      <c r="G126" s="1233"/>
      <c r="H126" s="1233"/>
      <c r="I126" s="1233"/>
      <c r="J126" s="1233"/>
      <c r="K126" s="1234"/>
      <c r="L126" s="1093" t="str">
        <f>IF(入力フォーム!J29="","",入力フォーム!J29)</f>
        <v/>
      </c>
      <c r="M126" s="1230"/>
      <c r="N126" s="1230"/>
      <c r="O126" s="334" t="s">
        <v>53</v>
      </c>
      <c r="P126" s="172"/>
      <c r="Q126" s="172"/>
      <c r="R126" s="320"/>
      <c r="S126" s="320"/>
      <c r="T126" s="320"/>
      <c r="U126" s="320"/>
    </row>
    <row r="127" spans="1:28" ht="9.75" customHeight="1">
      <c r="A127" s="157"/>
      <c r="B127" s="179"/>
      <c r="C127" s="172"/>
      <c r="D127" s="172"/>
      <c r="E127" s="172"/>
      <c r="F127" s="172"/>
      <c r="G127" s="172"/>
      <c r="H127" s="172"/>
      <c r="I127" s="172"/>
      <c r="J127" s="172"/>
      <c r="K127" s="172"/>
      <c r="L127" s="184"/>
      <c r="M127" s="184"/>
      <c r="N127" s="184"/>
      <c r="O127" s="184"/>
      <c r="P127" s="184"/>
      <c r="Q127" s="184"/>
      <c r="R127" s="184"/>
      <c r="S127" s="184"/>
      <c r="T127" s="184"/>
      <c r="U127" s="320"/>
    </row>
    <row r="128" spans="1:28" ht="22.5" customHeight="1">
      <c r="A128" s="1007" t="s">
        <v>247</v>
      </c>
      <c r="B128" s="316" t="s">
        <v>17</v>
      </c>
      <c r="C128" s="1184" t="str">
        <f>IF(入力フォーム!O28="","",入力フォーム!O28)</f>
        <v/>
      </c>
      <c r="D128" s="1055"/>
      <c r="E128" s="1055"/>
      <c r="F128" s="1055"/>
      <c r="G128" s="1055"/>
      <c r="H128" s="1055"/>
      <c r="I128" s="1056"/>
      <c r="J128" s="1170" t="s">
        <v>236</v>
      </c>
      <c r="K128" s="330" t="s">
        <v>248</v>
      </c>
      <c r="L128" s="1185" t="str">
        <f>IF(入力フォーム!U28="","",入力フォーム!U28)</f>
        <v/>
      </c>
      <c r="M128" s="1186"/>
      <c r="N128" s="1187"/>
      <c r="O128" s="335" t="s">
        <v>329</v>
      </c>
      <c r="P128" s="1172" t="s">
        <v>253</v>
      </c>
      <c r="Q128" s="1173"/>
      <c r="R128" s="256" t="s">
        <v>224</v>
      </c>
      <c r="S128" s="338" t="str">
        <f>IF(入力フォーム!Y28="","",入力フォーム!Y28)</f>
        <v/>
      </c>
      <c r="T128" s="272" t="s">
        <v>65</v>
      </c>
      <c r="U128" s="320"/>
    </row>
    <row r="129" spans="1:21" ht="22.5" customHeight="1">
      <c r="A129" s="1008"/>
      <c r="B129" s="317" t="s">
        <v>226</v>
      </c>
      <c r="C129" s="1188" t="str">
        <f>IF(入力フォーム!O29="","",入力フォーム!O29)</f>
        <v/>
      </c>
      <c r="D129" s="1189"/>
      <c r="E129" s="1189"/>
      <c r="F129" s="1189"/>
      <c r="G129" s="1189"/>
      <c r="H129" s="1189"/>
      <c r="I129" s="1190"/>
      <c r="J129" s="1171"/>
      <c r="K129" s="331" t="s">
        <v>320</v>
      </c>
      <c r="L129" s="1191" t="str">
        <f>IF(入力フォーム!U29="","",入力フォーム!U29)</f>
        <v/>
      </c>
      <c r="M129" s="1192"/>
      <c r="N129" s="1193"/>
      <c r="O129" s="336" t="str">
        <f>IF(入力フォーム!V29="","",入力フォーム!V29)</f>
        <v/>
      </c>
      <c r="P129" s="1174"/>
      <c r="Q129" s="1175"/>
      <c r="R129" s="257" t="s">
        <v>220</v>
      </c>
      <c r="S129" s="339" t="str">
        <f>IF(入力フォーム!Y29="","",入力フォーム!Y29)</f>
        <v/>
      </c>
      <c r="T129" s="273" t="s">
        <v>65</v>
      </c>
      <c r="U129" s="320"/>
    </row>
    <row r="130" spans="1:21" ht="15" customHeight="1">
      <c r="A130" s="158"/>
      <c r="B130" s="318" t="s">
        <v>237</v>
      </c>
      <c r="C130" s="184"/>
      <c r="D130" s="172"/>
      <c r="E130" s="172"/>
      <c r="F130" s="172"/>
      <c r="G130" s="172"/>
      <c r="H130" s="172"/>
      <c r="I130" s="172"/>
      <c r="J130" s="172"/>
      <c r="K130" s="172"/>
      <c r="L130" s="184"/>
      <c r="M130" s="184"/>
      <c r="N130" s="184"/>
      <c r="O130" s="184"/>
      <c r="P130" s="184"/>
      <c r="Q130" s="184"/>
      <c r="R130" s="184"/>
      <c r="S130" s="184"/>
      <c r="T130" s="184"/>
      <c r="U130" s="320"/>
    </row>
    <row r="131" spans="1:21" ht="11.25" customHeight="1">
      <c r="A131" s="158"/>
      <c r="B131" s="161"/>
      <c r="C131" s="184"/>
      <c r="D131" s="172"/>
      <c r="E131" s="172"/>
      <c r="F131" s="172"/>
      <c r="G131" s="172"/>
      <c r="H131" s="172"/>
      <c r="I131" s="172"/>
      <c r="J131" s="172"/>
      <c r="K131" s="172"/>
      <c r="L131" s="184"/>
      <c r="M131" s="184"/>
      <c r="N131" s="184"/>
      <c r="O131" s="184"/>
      <c r="P131" s="184"/>
      <c r="Q131" s="184"/>
      <c r="R131" s="184"/>
      <c r="S131" s="184"/>
      <c r="T131" s="184"/>
      <c r="U131" s="320"/>
    </row>
    <row r="132" spans="1:21" ht="11.25" customHeight="1">
      <c r="A132" s="158"/>
      <c r="B132" s="174"/>
      <c r="C132" s="184"/>
      <c r="D132" s="172"/>
      <c r="E132" s="172"/>
      <c r="F132" s="172"/>
      <c r="G132" s="172"/>
      <c r="H132" s="172"/>
      <c r="I132" s="172"/>
      <c r="J132" s="172"/>
      <c r="K132" s="172"/>
      <c r="L132" s="184"/>
      <c r="M132" s="184"/>
      <c r="N132" s="184"/>
      <c r="O132" s="184"/>
      <c r="P132" s="184"/>
      <c r="Q132" s="184"/>
      <c r="R132" s="184"/>
      <c r="S132" s="184"/>
      <c r="T132" s="184"/>
      <c r="U132" s="320"/>
    </row>
    <row r="133" spans="1:21" ht="15.75" customHeight="1">
      <c r="A133" s="308"/>
      <c r="B133" s="319"/>
      <c r="C133" s="319"/>
      <c r="D133" s="319"/>
      <c r="E133" s="319"/>
      <c r="F133" s="319"/>
      <c r="G133" s="319"/>
      <c r="H133" s="319"/>
      <c r="I133" s="319"/>
      <c r="J133" s="319"/>
      <c r="K133" s="319"/>
      <c r="L133" s="319"/>
      <c r="M133" s="319"/>
      <c r="N133" s="319"/>
      <c r="O133" s="319"/>
      <c r="P133" s="319"/>
      <c r="Q133" s="319"/>
      <c r="R133" s="319"/>
      <c r="S133" s="319"/>
      <c r="T133" s="341"/>
      <c r="U133" s="320"/>
    </row>
    <row r="134" spans="1:21" ht="19.899999999999999" customHeight="1">
      <c r="A134" s="309"/>
      <c r="B134" s="320"/>
      <c r="C134" s="320"/>
      <c r="D134" s="320"/>
      <c r="E134" s="320"/>
      <c r="F134" s="320"/>
      <c r="G134" s="320"/>
      <c r="H134" s="320"/>
      <c r="I134" s="320"/>
      <c r="J134" s="320"/>
      <c r="K134" s="320"/>
      <c r="L134" s="320"/>
      <c r="M134" s="320"/>
      <c r="N134" s="320"/>
      <c r="O134" s="320"/>
      <c r="P134" s="320"/>
      <c r="Q134" s="320"/>
      <c r="R134" s="320"/>
      <c r="S134" s="320"/>
      <c r="T134" s="342"/>
      <c r="U134" s="320"/>
    </row>
    <row r="135" spans="1:21" ht="19.899999999999999" customHeight="1">
      <c r="A135" s="310"/>
      <c r="B135" s="199"/>
      <c r="C135" s="199"/>
      <c r="D135" s="199"/>
      <c r="E135" s="199"/>
      <c r="F135" s="326"/>
      <c r="G135" s="326"/>
      <c r="H135" s="326" t="s">
        <v>249</v>
      </c>
      <c r="I135" s="326"/>
      <c r="J135" s="199"/>
      <c r="K135" s="199"/>
      <c r="L135" s="199"/>
      <c r="M135" s="199"/>
      <c r="N135" s="199"/>
      <c r="O135" s="199"/>
      <c r="P135" s="199"/>
      <c r="Q135" s="199"/>
      <c r="R135" s="199"/>
      <c r="S135" s="199"/>
      <c r="T135" s="342"/>
      <c r="U135" s="320"/>
    </row>
    <row r="136" spans="1:21" ht="19.899999999999999" customHeight="1">
      <c r="A136" s="310"/>
      <c r="B136" s="199"/>
      <c r="C136" s="199"/>
      <c r="D136" s="199"/>
      <c r="E136" s="199"/>
      <c r="F136" s="199"/>
      <c r="G136" s="199"/>
      <c r="H136" s="199"/>
      <c r="I136" s="199"/>
      <c r="J136" s="199"/>
      <c r="K136" s="199"/>
      <c r="L136" s="199"/>
      <c r="M136" s="199"/>
      <c r="N136" s="199"/>
      <c r="O136" s="199"/>
      <c r="P136" s="199"/>
      <c r="Q136" s="199"/>
      <c r="R136" s="199"/>
      <c r="S136" s="199"/>
      <c r="T136" s="342"/>
      <c r="U136" s="320"/>
    </row>
    <row r="137" spans="1:21" ht="19.899999999999999" customHeight="1">
      <c r="A137" s="310"/>
      <c r="B137" s="228" t="s">
        <v>127</v>
      </c>
      <c r="C137" s="228"/>
      <c r="D137" s="199"/>
      <c r="E137" s="199"/>
      <c r="F137" s="199"/>
      <c r="G137" s="199"/>
      <c r="H137" s="199"/>
      <c r="I137" s="199"/>
      <c r="J137" s="199"/>
      <c r="K137" s="199"/>
      <c r="L137" s="199"/>
      <c r="M137" s="199"/>
      <c r="N137" s="199"/>
      <c r="O137" s="199"/>
      <c r="P137" s="199"/>
      <c r="Q137" s="199"/>
      <c r="R137" s="199"/>
      <c r="S137" s="320"/>
      <c r="T137" s="342"/>
    </row>
    <row r="138" spans="1:21" ht="19.899999999999999" customHeight="1">
      <c r="A138" s="310"/>
      <c r="B138" s="174" t="s">
        <v>120</v>
      </c>
      <c r="C138" s="174"/>
      <c r="D138" s="174"/>
      <c r="E138" s="174"/>
      <c r="F138" s="174"/>
      <c r="G138" s="327"/>
      <c r="H138" s="174"/>
      <c r="I138" s="174"/>
      <c r="J138" s="174"/>
      <c r="K138" s="174"/>
      <c r="L138" s="174"/>
      <c r="M138" s="174"/>
      <c r="N138" s="174"/>
      <c r="O138" s="174"/>
      <c r="P138" s="174"/>
      <c r="Q138" s="174"/>
      <c r="R138" s="174"/>
      <c r="S138" s="174"/>
      <c r="T138" s="342"/>
    </row>
    <row r="139" spans="1:21" ht="19.899999999999999" customHeight="1">
      <c r="A139" s="310"/>
      <c r="B139" s="174" t="s">
        <v>250</v>
      </c>
      <c r="C139" s="174"/>
      <c r="D139" s="174"/>
      <c r="E139" s="174"/>
      <c r="F139" s="174"/>
      <c r="G139" s="174"/>
      <c r="H139" s="174"/>
      <c r="I139" s="174"/>
      <c r="J139" s="174"/>
      <c r="K139" s="174"/>
      <c r="L139" s="174"/>
      <c r="M139" s="174"/>
      <c r="N139" s="174"/>
      <c r="O139" s="174"/>
      <c r="P139" s="174"/>
      <c r="Q139" s="174"/>
      <c r="R139" s="174"/>
      <c r="S139" s="174"/>
      <c r="T139" s="342"/>
    </row>
    <row r="140" spans="1:21" ht="19.899999999999999" customHeight="1">
      <c r="A140" s="310"/>
      <c r="B140" s="174" t="s">
        <v>2</v>
      </c>
      <c r="C140" s="174"/>
      <c r="D140" s="174"/>
      <c r="E140" s="174"/>
      <c r="F140" s="174"/>
      <c r="G140" s="174"/>
      <c r="H140" s="174"/>
      <c r="I140" s="327"/>
      <c r="J140" s="174"/>
      <c r="K140" s="174"/>
      <c r="L140" s="327"/>
      <c r="M140" s="327"/>
      <c r="N140" s="327"/>
      <c r="O140" s="174"/>
      <c r="P140" s="174"/>
      <c r="Q140" s="174"/>
      <c r="R140" s="174"/>
      <c r="S140" s="174"/>
      <c r="T140" s="342"/>
    </row>
    <row r="141" spans="1:21" ht="19.899999999999999" customHeight="1">
      <c r="A141" s="310"/>
      <c r="B141" s="321" t="s">
        <v>15</v>
      </c>
      <c r="C141" s="174"/>
      <c r="D141" s="174"/>
      <c r="E141" s="174"/>
      <c r="F141" s="174"/>
      <c r="G141" s="174"/>
      <c r="H141" s="174"/>
      <c r="I141" s="174"/>
      <c r="J141" s="174"/>
      <c r="K141" s="174"/>
      <c r="L141" s="174"/>
      <c r="M141" s="174"/>
      <c r="N141" s="174"/>
      <c r="O141" s="174"/>
      <c r="P141" s="174"/>
      <c r="Q141" s="174"/>
      <c r="R141" s="174"/>
      <c r="S141" s="174"/>
      <c r="T141" s="342"/>
    </row>
    <row r="142" spans="1:21" ht="19.5" customHeight="1">
      <c r="A142" s="310"/>
      <c r="B142" s="1194" t="s">
        <v>251</v>
      </c>
      <c r="C142" s="1194"/>
      <c r="D142" s="1194"/>
      <c r="E142" s="1194"/>
      <c r="F142" s="1194"/>
      <c r="G142" s="1194"/>
      <c r="H142" s="1194"/>
      <c r="I142" s="1194"/>
      <c r="J142" s="1194"/>
      <c r="K142" s="1194"/>
      <c r="L142" s="1194"/>
      <c r="M142" s="1194"/>
      <c r="N142" s="1194"/>
      <c r="O142" s="1194"/>
      <c r="P142" s="1194"/>
      <c r="Q142" s="1194"/>
      <c r="R142" s="1194"/>
      <c r="S142" s="1194"/>
      <c r="T142" s="342"/>
    </row>
    <row r="143" spans="1:21" ht="19.5" customHeight="1">
      <c r="A143" s="310"/>
      <c r="B143" s="1195" t="s">
        <v>138</v>
      </c>
      <c r="C143" s="1195"/>
      <c r="D143" s="1195"/>
      <c r="E143" s="1195"/>
      <c r="F143" s="1195"/>
      <c r="G143" s="1195"/>
      <c r="H143" s="1195"/>
      <c r="I143" s="1195"/>
      <c r="J143" s="1195"/>
      <c r="K143" s="1195"/>
      <c r="L143" s="1195"/>
      <c r="M143" s="1195"/>
      <c r="N143" s="1195"/>
      <c r="O143" s="1195"/>
      <c r="P143" s="1195"/>
      <c r="Q143" s="1195"/>
      <c r="R143" s="1195"/>
      <c r="S143" s="174"/>
      <c r="T143" s="342"/>
    </row>
    <row r="144" spans="1:21" ht="30" customHeight="1">
      <c r="A144" s="310"/>
      <c r="B144" s="1196" t="s">
        <v>517</v>
      </c>
      <c r="C144" s="1196"/>
      <c r="D144" s="1196"/>
      <c r="E144" s="1196"/>
      <c r="F144" s="1196"/>
      <c r="G144" s="1196"/>
      <c r="H144" s="1196"/>
      <c r="I144" s="1196"/>
      <c r="J144" s="1196"/>
      <c r="K144" s="1196"/>
      <c r="L144" s="1196"/>
      <c r="M144" s="1196"/>
      <c r="N144" s="1196"/>
      <c r="O144" s="1196"/>
      <c r="P144" s="1196"/>
      <c r="Q144" s="1196"/>
      <c r="R144" s="1196"/>
      <c r="S144" s="1196"/>
      <c r="T144" s="342"/>
    </row>
    <row r="145" spans="1:28" ht="76.5" customHeight="1">
      <c r="A145" s="310"/>
      <c r="B145" s="1197" t="s">
        <v>252</v>
      </c>
      <c r="C145" s="1197"/>
      <c r="D145" s="1197"/>
      <c r="E145" s="1197"/>
      <c r="F145" s="1197"/>
      <c r="G145" s="1197"/>
      <c r="H145" s="1197"/>
      <c r="I145" s="1197"/>
      <c r="J145" s="1197"/>
      <c r="K145" s="1197"/>
      <c r="L145" s="1197"/>
      <c r="M145" s="1197"/>
      <c r="N145" s="1197"/>
      <c r="O145" s="1197"/>
      <c r="P145" s="1197"/>
      <c r="Q145" s="1197"/>
      <c r="R145" s="1197"/>
      <c r="S145" s="1197"/>
      <c r="T145" s="342"/>
    </row>
    <row r="146" spans="1:28" ht="180" customHeight="1">
      <c r="A146" s="311"/>
      <c r="B146" s="1243" t="s">
        <v>340</v>
      </c>
      <c r="C146" s="1244"/>
      <c r="D146" s="1244"/>
      <c r="E146" s="1244"/>
      <c r="F146" s="1244"/>
      <c r="G146" s="1244"/>
      <c r="H146" s="1244"/>
      <c r="I146" s="1244"/>
      <c r="J146" s="1244"/>
      <c r="K146" s="1244"/>
      <c r="L146" s="1244"/>
      <c r="M146" s="1244"/>
      <c r="N146" s="1244"/>
      <c r="O146" s="1244"/>
      <c r="P146" s="1244"/>
      <c r="Q146" s="1244"/>
      <c r="R146" s="1244"/>
      <c r="S146" s="1244"/>
      <c r="T146" s="410"/>
      <c r="U146" s="320"/>
    </row>
    <row r="147" spans="1:28" ht="15" customHeight="1">
      <c r="A147" s="158"/>
      <c r="B147" s="199"/>
      <c r="C147" s="199"/>
      <c r="D147" s="199"/>
      <c r="E147" s="199"/>
      <c r="F147" s="199"/>
      <c r="G147" s="199"/>
      <c r="H147" s="199"/>
      <c r="I147" s="199"/>
      <c r="J147" s="199"/>
      <c r="K147" s="199"/>
      <c r="L147" s="199"/>
      <c r="M147" s="199"/>
      <c r="N147" s="199"/>
      <c r="O147" s="199"/>
      <c r="P147" s="199"/>
      <c r="Q147" s="199"/>
      <c r="R147" s="199"/>
      <c r="S147" s="199"/>
      <c r="T147" s="228"/>
      <c r="U147" s="320"/>
    </row>
    <row r="148" spans="1:28" ht="15" customHeight="1">
      <c r="A148" s="313" t="s">
        <v>286</v>
      </c>
      <c r="B148" s="322"/>
      <c r="C148" s="322"/>
      <c r="D148" s="313"/>
      <c r="E148" s="313"/>
      <c r="F148" s="313"/>
      <c r="G148" s="313"/>
      <c r="H148" s="313"/>
      <c r="I148" s="313"/>
      <c r="J148" s="313"/>
      <c r="K148" s="313"/>
      <c r="L148" s="313"/>
      <c r="M148" s="313"/>
      <c r="N148" s="313"/>
      <c r="O148" s="313"/>
      <c r="P148" s="313"/>
      <c r="Q148" s="313"/>
      <c r="R148" s="1220" t="s">
        <v>295</v>
      </c>
      <c r="S148" s="1221"/>
      <c r="T148" s="1222"/>
      <c r="U148" s="320"/>
    </row>
    <row r="149" spans="1:28" ht="15" customHeight="1">
      <c r="A149" s="1069"/>
      <c r="B149" s="1223"/>
      <c r="C149" s="1223"/>
      <c r="D149" s="199"/>
      <c r="E149" s="199"/>
      <c r="F149" s="199"/>
      <c r="G149" s="199"/>
      <c r="H149" s="199"/>
      <c r="I149" s="199"/>
      <c r="J149" s="199"/>
      <c r="K149" s="228"/>
      <c r="L149" s="228"/>
      <c r="M149" s="228"/>
      <c r="N149" s="228"/>
      <c r="O149" s="1176" t="s">
        <v>240</v>
      </c>
      <c r="P149" s="1177"/>
      <c r="Q149" s="1180" t="str">
        <f>IF(入力フォーム!C4="","",入力フォーム!C4)</f>
        <v/>
      </c>
      <c r="R149" s="1140"/>
      <c r="S149" s="1140"/>
      <c r="T149" s="1141"/>
      <c r="U149" s="320"/>
    </row>
    <row r="150" spans="1:28" ht="15" customHeight="1">
      <c r="A150" s="1070" t="s">
        <v>493</v>
      </c>
      <c r="B150" s="1070"/>
      <c r="C150" s="1070"/>
      <c r="D150" s="1070"/>
      <c r="E150" s="1070"/>
      <c r="F150" s="1070"/>
      <c r="G150" s="1070"/>
      <c r="H150" s="1070"/>
      <c r="I150" s="1070"/>
      <c r="J150" s="1070"/>
      <c r="K150" s="1070"/>
      <c r="L150" s="1070"/>
      <c r="M150" s="228"/>
      <c r="N150" s="228"/>
      <c r="O150" s="1178"/>
      <c r="P150" s="1179"/>
      <c r="Q150" s="1181"/>
      <c r="R150" s="1142"/>
      <c r="S150" s="1142"/>
      <c r="T150" s="1143"/>
      <c r="U150" s="320"/>
    </row>
    <row r="151" spans="1:28" ht="30" customHeight="1">
      <c r="B151" s="157"/>
      <c r="C151" s="157"/>
      <c r="D151" s="157"/>
      <c r="E151" s="157"/>
      <c r="F151" s="157"/>
      <c r="G151" s="157"/>
      <c r="H151" s="157"/>
      <c r="I151" s="157"/>
      <c r="J151" s="157"/>
      <c r="K151" s="171"/>
      <c r="L151" s="228"/>
      <c r="M151" s="228"/>
      <c r="N151" s="228"/>
      <c r="O151" s="1224" t="s">
        <v>242</v>
      </c>
      <c r="P151" s="1225"/>
      <c r="Q151" s="1226" t="s">
        <v>254</v>
      </c>
      <c r="R151" s="1227"/>
      <c r="S151" s="1227"/>
      <c r="T151" s="1228"/>
      <c r="U151" s="320"/>
      <c r="W151" s="1198"/>
      <c r="X151" s="1198"/>
      <c r="Y151" s="1198"/>
      <c r="Z151" s="1198"/>
      <c r="AA151" s="1198"/>
      <c r="AB151" s="343"/>
    </row>
    <row r="152" spans="1:28" ht="30" customHeight="1">
      <c r="A152" s="1077" t="s">
        <v>243</v>
      </c>
      <c r="B152" s="1077"/>
      <c r="C152" s="1077"/>
      <c r="D152" s="1077"/>
      <c r="E152" s="1077"/>
      <c r="F152" s="1077"/>
      <c r="G152" s="1077"/>
      <c r="H152" s="1077"/>
      <c r="I152" s="1077"/>
      <c r="J152" s="1077"/>
      <c r="K152" s="1077"/>
      <c r="L152" s="1077"/>
      <c r="M152" s="1077"/>
      <c r="N152" s="228"/>
      <c r="O152" s="1168" t="s">
        <v>6</v>
      </c>
      <c r="P152" s="1169"/>
      <c r="Q152" s="1157" t="s">
        <v>254</v>
      </c>
      <c r="R152" s="1182"/>
      <c r="S152" s="1182"/>
      <c r="T152" s="1183"/>
      <c r="U152" s="320"/>
      <c r="W152" s="1198"/>
      <c r="X152" s="1198"/>
      <c r="Y152" s="1198"/>
      <c r="Z152" s="1198"/>
      <c r="AA152" s="1198"/>
      <c r="AB152" s="343"/>
    </row>
    <row r="153" spans="1:28" ht="12" customHeight="1">
      <c r="A153" s="158"/>
      <c r="B153" s="171"/>
      <c r="C153" s="171"/>
      <c r="D153" s="171"/>
      <c r="E153" s="171"/>
      <c r="F153" s="171"/>
      <c r="G153" s="171"/>
      <c r="H153" s="171"/>
      <c r="I153" s="171"/>
      <c r="J153" s="171"/>
      <c r="K153" s="171"/>
      <c r="L153" s="228"/>
      <c r="M153" s="228"/>
      <c r="N153" s="228"/>
      <c r="O153" s="172" t="s">
        <v>300</v>
      </c>
      <c r="P153" s="184"/>
      <c r="Q153" s="184"/>
      <c r="R153" s="184"/>
      <c r="S153" s="184"/>
      <c r="T153" s="184"/>
      <c r="U153" s="320"/>
      <c r="W153" s="1198"/>
      <c r="X153" s="1198"/>
      <c r="Y153" s="1198"/>
      <c r="Z153" s="1198"/>
      <c r="AA153" s="1198"/>
      <c r="AB153" s="343"/>
    </row>
    <row r="154" spans="1:28" ht="15" customHeight="1">
      <c r="A154" s="158"/>
      <c r="B154" s="171"/>
      <c r="C154" s="171"/>
      <c r="D154" s="171"/>
      <c r="E154" s="171"/>
      <c r="F154" s="171"/>
      <c r="G154" s="171"/>
      <c r="H154" s="171"/>
      <c r="I154" s="171"/>
      <c r="J154" s="171"/>
      <c r="K154" s="171"/>
      <c r="L154" s="228"/>
      <c r="M154" s="228"/>
      <c r="N154" s="228"/>
      <c r="O154" s="333"/>
      <c r="P154" s="184"/>
      <c r="Q154" s="184"/>
      <c r="R154" s="184"/>
      <c r="S154" s="184"/>
      <c r="T154" s="184"/>
      <c r="U154" s="320"/>
      <c r="W154" s="343"/>
      <c r="X154" s="343"/>
      <c r="Y154" s="343"/>
      <c r="Z154" s="343"/>
      <c r="AA154" s="343"/>
      <c r="AB154" s="343"/>
    </row>
    <row r="155" spans="1:28" ht="15" customHeight="1">
      <c r="A155" s="1039" t="s">
        <v>213</v>
      </c>
      <c r="B155" s="1160" t="s">
        <v>214</v>
      </c>
      <c r="C155" s="1088"/>
      <c r="D155" s="1088"/>
      <c r="E155" s="1088"/>
      <c r="F155" s="1088"/>
      <c r="G155" s="1088"/>
      <c r="H155" s="1088"/>
      <c r="I155" s="1088"/>
      <c r="J155" s="1089"/>
      <c r="K155" s="1087" t="s">
        <v>244</v>
      </c>
      <c r="L155" s="1088"/>
      <c r="M155" s="1088"/>
      <c r="N155" s="1088"/>
      <c r="O155" s="1088"/>
      <c r="P155" s="1088"/>
      <c r="Q155" s="1088"/>
      <c r="R155" s="1088"/>
      <c r="S155" s="1088"/>
      <c r="T155" s="1089"/>
      <c r="U155" s="320"/>
      <c r="W155" s="343"/>
      <c r="X155" s="343"/>
      <c r="Y155" s="343"/>
      <c r="Z155" s="343"/>
      <c r="AA155" s="343"/>
      <c r="AB155" s="343"/>
    </row>
    <row r="156" spans="1:28" ht="18.75" customHeight="1">
      <c r="A156" s="1040"/>
      <c r="B156" s="314" t="s">
        <v>17</v>
      </c>
      <c r="C156" s="1235" t="str">
        <f>IF(入力フォーム!D6="","",入力フォーム!D6)</f>
        <v/>
      </c>
      <c r="D156" s="1122"/>
      <c r="E156" s="1122"/>
      <c r="F156" s="1122"/>
      <c r="G156" s="1122"/>
      <c r="H156" s="1122"/>
      <c r="I156" s="1122"/>
      <c r="J156" s="1236"/>
      <c r="K156" s="1239" t="s">
        <v>17</v>
      </c>
      <c r="L156" s="1240"/>
      <c r="M156" s="1235" t="str">
        <f>IF(入力フォーム!D17="","",入力フォーム!D17)</f>
        <v/>
      </c>
      <c r="N156" s="1122"/>
      <c r="O156" s="1122"/>
      <c r="P156" s="1122"/>
      <c r="Q156" s="1122"/>
      <c r="R156" s="1122"/>
      <c r="S156" s="1122"/>
      <c r="T156" s="1236"/>
      <c r="U156" s="320"/>
      <c r="W156" s="343"/>
      <c r="X156" s="343"/>
      <c r="Y156" s="343"/>
      <c r="Z156" s="343"/>
      <c r="AA156" s="343"/>
      <c r="AB156" s="343"/>
    </row>
    <row r="157" spans="1:28" ht="30" customHeight="1">
      <c r="A157" s="1040"/>
      <c r="B157" s="315"/>
      <c r="C157" s="1241" t="str">
        <f>IF(入力フォーム!D7="","",入力フォーム!D7)</f>
        <v/>
      </c>
      <c r="D157" s="1241"/>
      <c r="E157" s="1241"/>
      <c r="F157" s="1241"/>
      <c r="G157" s="1241"/>
      <c r="H157" s="1241"/>
      <c r="I157" s="1241"/>
      <c r="J157" s="1242"/>
      <c r="K157" s="329"/>
      <c r="L157" s="332"/>
      <c r="M157" s="1208" t="str">
        <f>IF(入力フォーム!D18="","",入力フォーム!D18)</f>
        <v/>
      </c>
      <c r="N157" s="1209"/>
      <c r="O157" s="1209"/>
      <c r="P157" s="1209"/>
      <c r="Q157" s="1209"/>
      <c r="R157" s="1209"/>
      <c r="S157" s="1209"/>
      <c r="T157" s="1210"/>
      <c r="U157" s="320"/>
      <c r="W157" s="343"/>
      <c r="X157" s="343"/>
      <c r="Y157" s="343"/>
      <c r="Z157" s="343"/>
      <c r="AA157" s="343"/>
      <c r="AB157" s="343"/>
    </row>
    <row r="158" spans="1:28" ht="18.75" customHeight="1">
      <c r="A158" s="1040"/>
      <c r="B158" s="1199" t="s">
        <v>215</v>
      </c>
      <c r="C158" s="1200"/>
      <c r="D158" s="323" t="s">
        <v>255</v>
      </c>
      <c r="E158" s="323" t="str">
        <f>IF(入力フォーム!D9="","",入力フォーム!D9)</f>
        <v/>
      </c>
      <c r="F158" s="325" t="s">
        <v>100</v>
      </c>
      <c r="G158" s="323" t="str">
        <f>IF(入力フォーム!F9="","",入力フォーム!F9)</f>
        <v/>
      </c>
      <c r="H158" s="328"/>
      <c r="I158" s="476"/>
      <c r="J158" s="1211" t="s">
        <v>1</v>
      </c>
      <c r="K158" s="1212"/>
      <c r="L158" s="1213"/>
      <c r="M158" s="1214" t="str">
        <f>IF(入力フォーム!M17="","",入力フォーム!M17)</f>
        <v/>
      </c>
      <c r="N158" s="1215"/>
      <c r="O158" s="1215"/>
      <c r="P158" s="1215"/>
      <c r="Q158" s="1215"/>
      <c r="R158" s="1215"/>
      <c r="S158" s="1215"/>
      <c r="T158" s="1216"/>
      <c r="U158" s="320"/>
      <c r="W158" s="343"/>
      <c r="X158" s="343"/>
      <c r="Y158" s="343"/>
      <c r="Z158" s="343"/>
      <c r="AA158" s="343"/>
      <c r="AB158" s="343"/>
    </row>
    <row r="159" spans="1:28" ht="18.75" customHeight="1">
      <c r="A159" s="1040"/>
      <c r="B159" s="1201"/>
      <c r="C159" s="1202"/>
      <c r="D159" s="1217" t="str">
        <f>IF(入力フォーム!D11="","",入力フォーム!D11)</f>
        <v/>
      </c>
      <c r="E159" s="1218"/>
      <c r="F159" s="1218"/>
      <c r="G159" s="1218"/>
      <c r="H159" s="1218"/>
      <c r="I159" s="1218"/>
      <c r="J159" s="1218"/>
      <c r="K159" s="1218"/>
      <c r="L159" s="1218"/>
      <c r="M159" s="1218"/>
      <c r="N159" s="1218"/>
      <c r="O159" s="1218"/>
      <c r="P159" s="1218"/>
      <c r="Q159" s="1218"/>
      <c r="R159" s="1218"/>
      <c r="S159" s="1218"/>
      <c r="T159" s="1219"/>
      <c r="U159" s="320"/>
      <c r="W159" s="525"/>
      <c r="X159" s="525"/>
      <c r="Y159" s="525"/>
      <c r="Z159" s="525"/>
      <c r="AA159" s="525"/>
    </row>
    <row r="160" spans="1:28" ht="18.75" customHeight="1">
      <c r="A160" s="1041"/>
      <c r="B160" s="1203"/>
      <c r="C160" s="1204"/>
      <c r="D160" s="323" t="s">
        <v>45</v>
      </c>
      <c r="E160" s="324" t="str">
        <f>IF(入力フォーム!D12="","",入力フォーム!D12)</f>
        <v/>
      </c>
      <c r="F160" s="324" t="s">
        <v>31</v>
      </c>
      <c r="G160" s="324" t="str">
        <f>IF(入力フォーム!F12="","",入力フォーム!F12)</f>
        <v/>
      </c>
      <c r="H160" s="324" t="s">
        <v>31</v>
      </c>
      <c r="I160" s="324" t="str">
        <f>IF(入力フォーム!H12="","",入力フォーム!H12)</f>
        <v/>
      </c>
      <c r="J160" s="462"/>
      <c r="K160" s="323" t="s">
        <v>217</v>
      </c>
      <c r="L160" s="1087" t="str">
        <f>IF(入力フォーム!M12="","",入力フォーム!M12)</f>
        <v/>
      </c>
      <c r="M160" s="1229"/>
      <c r="N160" s="324" t="s">
        <v>31</v>
      </c>
      <c r="O160" s="324" t="str">
        <f>IF(入力フォーム!O12="","",入力フォーム!O12)</f>
        <v/>
      </c>
      <c r="P160" s="324" t="s">
        <v>31</v>
      </c>
      <c r="Q160" s="1087" t="str">
        <f>IF(入力フォーム!Q12="","",入力フォーム!Q12)</f>
        <v/>
      </c>
      <c r="R160" s="1229"/>
      <c r="S160" s="337"/>
      <c r="T160" s="340"/>
      <c r="U160" s="320"/>
      <c r="W160" s="344"/>
      <c r="X160" s="344"/>
      <c r="Y160" s="344"/>
      <c r="Z160" s="344"/>
    </row>
    <row r="161" spans="1:21" ht="9.75" customHeight="1">
      <c r="A161" s="157"/>
      <c r="B161" s="172"/>
      <c r="C161" s="172"/>
      <c r="D161" s="172"/>
      <c r="E161" s="172"/>
      <c r="F161" s="172"/>
      <c r="G161" s="172"/>
      <c r="H161" s="172"/>
      <c r="I161" s="172"/>
      <c r="J161" s="172"/>
      <c r="K161" s="172"/>
      <c r="L161" s="184"/>
      <c r="M161" s="184"/>
      <c r="N161" s="184"/>
      <c r="O161" s="184"/>
      <c r="P161" s="184"/>
      <c r="Q161" s="184"/>
      <c r="R161" s="184"/>
      <c r="S161" s="184"/>
      <c r="T161" s="184"/>
      <c r="U161" s="320"/>
    </row>
    <row r="162" spans="1:21" ht="18.75" customHeight="1">
      <c r="A162" s="1007" t="s">
        <v>245</v>
      </c>
      <c r="B162" s="316" t="s">
        <v>17</v>
      </c>
      <c r="C162" s="1084" t="str">
        <f>IF(入力フォーム!D30="","",入力フォーム!D30)</f>
        <v/>
      </c>
      <c r="D162" s="1085"/>
      <c r="E162" s="1085"/>
      <c r="F162" s="1085"/>
      <c r="G162" s="1085"/>
      <c r="H162" s="1085"/>
      <c r="I162" s="1085"/>
      <c r="J162" s="1085"/>
      <c r="K162" s="1086"/>
      <c r="L162" s="1087" t="s">
        <v>56</v>
      </c>
      <c r="M162" s="1230"/>
      <c r="N162" s="1230"/>
      <c r="O162" s="1231"/>
      <c r="P162" s="179"/>
      <c r="Q162" s="179"/>
      <c r="R162" s="320"/>
      <c r="S162" s="320"/>
      <c r="T162" s="320"/>
      <c r="U162" s="320"/>
    </row>
    <row r="163" spans="1:21" ht="26.25" customHeight="1">
      <c r="A163" s="1008"/>
      <c r="B163" s="317" t="s">
        <v>228</v>
      </c>
      <c r="C163" s="1232" t="str">
        <f>IF(入力フォーム!D31="","",入力フォーム!D31)</f>
        <v/>
      </c>
      <c r="D163" s="1233"/>
      <c r="E163" s="1233"/>
      <c r="F163" s="1233"/>
      <c r="G163" s="1233"/>
      <c r="H163" s="1233"/>
      <c r="I163" s="1233"/>
      <c r="J163" s="1233"/>
      <c r="K163" s="1234"/>
      <c r="L163" s="1093" t="str">
        <f>IF(入力フォーム!J31="","",入力フォーム!J31)</f>
        <v/>
      </c>
      <c r="M163" s="1230"/>
      <c r="N163" s="1230"/>
      <c r="O163" s="334" t="s">
        <v>53</v>
      </c>
      <c r="P163" s="172"/>
      <c r="Q163" s="172"/>
      <c r="R163" s="320"/>
      <c r="S163" s="320"/>
      <c r="T163" s="320"/>
      <c r="U163" s="320"/>
    </row>
    <row r="164" spans="1:21" ht="9.75" customHeight="1">
      <c r="A164" s="157"/>
      <c r="B164" s="179"/>
      <c r="C164" s="172"/>
      <c r="D164" s="172"/>
      <c r="E164" s="172"/>
      <c r="F164" s="172"/>
      <c r="G164" s="172"/>
      <c r="H164" s="172"/>
      <c r="I164" s="172"/>
      <c r="J164" s="172"/>
      <c r="K164" s="172"/>
      <c r="L164" s="184"/>
      <c r="M164" s="184"/>
      <c r="N164" s="184"/>
      <c r="O164" s="184"/>
      <c r="P164" s="184"/>
      <c r="Q164" s="184"/>
      <c r="R164" s="184"/>
      <c r="S164" s="184"/>
      <c r="T164" s="184"/>
      <c r="U164" s="320"/>
    </row>
    <row r="165" spans="1:21" ht="22.5" customHeight="1">
      <c r="A165" s="1007" t="s">
        <v>247</v>
      </c>
      <c r="B165" s="316" t="s">
        <v>17</v>
      </c>
      <c r="C165" s="1184" t="str">
        <f>IF(入力フォーム!O30="","",入力フォーム!O30)</f>
        <v/>
      </c>
      <c r="D165" s="1055"/>
      <c r="E165" s="1055"/>
      <c r="F165" s="1055"/>
      <c r="G165" s="1055"/>
      <c r="H165" s="1055"/>
      <c r="I165" s="1056"/>
      <c r="J165" s="1170" t="s">
        <v>236</v>
      </c>
      <c r="K165" s="330" t="s">
        <v>248</v>
      </c>
      <c r="L165" s="1185" t="str">
        <f>IF(入力フォーム!U30="","",入力フォーム!U30)</f>
        <v/>
      </c>
      <c r="M165" s="1186"/>
      <c r="N165" s="1187"/>
      <c r="O165" s="335" t="s">
        <v>329</v>
      </c>
      <c r="P165" s="1172" t="s">
        <v>253</v>
      </c>
      <c r="Q165" s="1173"/>
      <c r="R165" s="256" t="s">
        <v>224</v>
      </c>
      <c r="S165" s="338" t="str">
        <f>IF(入力フォーム!Y30="","",入力フォーム!Y30)</f>
        <v/>
      </c>
      <c r="T165" s="272" t="s">
        <v>65</v>
      </c>
      <c r="U165" s="320"/>
    </row>
    <row r="166" spans="1:21" ht="22.5" customHeight="1">
      <c r="A166" s="1008"/>
      <c r="B166" s="317" t="s">
        <v>226</v>
      </c>
      <c r="C166" s="1188" t="str">
        <f>IF(入力フォーム!O31="","",入力フォーム!O31)</f>
        <v/>
      </c>
      <c r="D166" s="1189"/>
      <c r="E166" s="1189"/>
      <c r="F166" s="1189"/>
      <c r="G166" s="1189"/>
      <c r="H166" s="1189"/>
      <c r="I166" s="1190"/>
      <c r="J166" s="1171"/>
      <c r="K166" s="331" t="s">
        <v>320</v>
      </c>
      <c r="L166" s="1191" t="str">
        <f>IF(入力フォーム!U31="","",入力フォーム!U31)</f>
        <v/>
      </c>
      <c r="M166" s="1192"/>
      <c r="N166" s="1193"/>
      <c r="O166" s="336" t="str">
        <f>IF(入力フォーム!V31="","",入力フォーム!V31)</f>
        <v/>
      </c>
      <c r="P166" s="1174"/>
      <c r="Q166" s="1175"/>
      <c r="R166" s="257" t="s">
        <v>220</v>
      </c>
      <c r="S166" s="339" t="str">
        <f>IF(入力フォーム!Y31="","",入力フォーム!Y31)</f>
        <v/>
      </c>
      <c r="T166" s="273" t="s">
        <v>65</v>
      </c>
      <c r="U166" s="320"/>
    </row>
    <row r="167" spans="1:21" ht="15" customHeight="1">
      <c r="A167" s="158"/>
      <c r="B167" s="318" t="s">
        <v>237</v>
      </c>
      <c r="C167" s="184"/>
      <c r="D167" s="172"/>
      <c r="E167" s="172"/>
      <c r="F167" s="172"/>
      <c r="G167" s="172"/>
      <c r="H167" s="172"/>
      <c r="I167" s="172"/>
      <c r="J167" s="172"/>
      <c r="K167" s="172"/>
      <c r="L167" s="184"/>
      <c r="M167" s="184"/>
      <c r="N167" s="184"/>
      <c r="O167" s="184"/>
      <c r="P167" s="184"/>
      <c r="Q167" s="184"/>
      <c r="R167" s="184"/>
      <c r="S167" s="184"/>
      <c r="T167" s="184"/>
      <c r="U167" s="320"/>
    </row>
    <row r="168" spans="1:21" ht="11.25" customHeight="1">
      <c r="A168" s="158"/>
      <c r="B168" s="161"/>
      <c r="C168" s="184"/>
      <c r="D168" s="172"/>
      <c r="E168" s="172"/>
      <c r="F168" s="172"/>
      <c r="G168" s="172"/>
      <c r="H168" s="172"/>
      <c r="I168" s="172"/>
      <c r="J168" s="172"/>
      <c r="K168" s="172"/>
      <c r="L168" s="184"/>
      <c r="M168" s="184"/>
      <c r="N168" s="184"/>
      <c r="O168" s="184"/>
      <c r="P168" s="184"/>
      <c r="Q168" s="184"/>
      <c r="R168" s="184"/>
      <c r="S168" s="184"/>
      <c r="T168" s="184"/>
      <c r="U168" s="320"/>
    </row>
    <row r="169" spans="1:21" ht="11.25" customHeight="1">
      <c r="A169" s="158"/>
      <c r="B169" s="174"/>
      <c r="C169" s="184"/>
      <c r="D169" s="172"/>
      <c r="E169" s="172"/>
      <c r="F169" s="172"/>
      <c r="G169" s="172"/>
      <c r="H169" s="172"/>
      <c r="I169" s="172"/>
      <c r="J169" s="172"/>
      <c r="K169" s="172"/>
      <c r="L169" s="184"/>
      <c r="M169" s="184"/>
      <c r="N169" s="184"/>
      <c r="O169" s="184"/>
      <c r="P169" s="184"/>
      <c r="Q169" s="184"/>
      <c r="R169" s="184"/>
      <c r="S169" s="184"/>
      <c r="T169" s="184"/>
      <c r="U169" s="320"/>
    </row>
    <row r="170" spans="1:21" ht="15.75" customHeight="1">
      <c r="A170" s="308"/>
      <c r="B170" s="319"/>
      <c r="C170" s="319"/>
      <c r="D170" s="319"/>
      <c r="E170" s="319"/>
      <c r="F170" s="319"/>
      <c r="G170" s="319"/>
      <c r="H170" s="319"/>
      <c r="I170" s="319"/>
      <c r="J170" s="319"/>
      <c r="K170" s="319"/>
      <c r="L170" s="319"/>
      <c r="M170" s="319"/>
      <c r="N170" s="319"/>
      <c r="O170" s="319"/>
      <c r="P170" s="319"/>
      <c r="Q170" s="319"/>
      <c r="R170" s="319"/>
      <c r="S170" s="319"/>
      <c r="T170" s="341"/>
      <c r="U170" s="320"/>
    </row>
    <row r="171" spans="1:21" ht="19.899999999999999" customHeight="1">
      <c r="A171" s="309"/>
      <c r="B171" s="320"/>
      <c r="C171" s="320"/>
      <c r="D171" s="320"/>
      <c r="E171" s="320"/>
      <c r="F171" s="320"/>
      <c r="G171" s="320"/>
      <c r="H171" s="320"/>
      <c r="I171" s="320"/>
      <c r="J171" s="320"/>
      <c r="K171" s="320"/>
      <c r="L171" s="320"/>
      <c r="M171" s="320"/>
      <c r="N171" s="320"/>
      <c r="O171" s="320"/>
      <c r="P171" s="320"/>
      <c r="Q171" s="320"/>
      <c r="R171" s="320"/>
      <c r="S171" s="320"/>
      <c r="T171" s="342"/>
      <c r="U171" s="320"/>
    </row>
    <row r="172" spans="1:21" ht="19.899999999999999" customHeight="1">
      <c r="A172" s="310"/>
      <c r="B172" s="199"/>
      <c r="C172" s="199"/>
      <c r="D172" s="199"/>
      <c r="E172" s="199"/>
      <c r="F172" s="326"/>
      <c r="G172" s="326"/>
      <c r="H172" s="326" t="s">
        <v>249</v>
      </c>
      <c r="I172" s="326"/>
      <c r="J172" s="199"/>
      <c r="K172" s="199"/>
      <c r="L172" s="199"/>
      <c r="M172" s="199"/>
      <c r="N172" s="199"/>
      <c r="O172" s="199"/>
      <c r="P172" s="199"/>
      <c r="Q172" s="199"/>
      <c r="R172" s="199"/>
      <c r="S172" s="199"/>
      <c r="T172" s="342"/>
      <c r="U172" s="320"/>
    </row>
    <row r="173" spans="1:21" ht="19.899999999999999" customHeight="1">
      <c r="A173" s="310"/>
      <c r="B173" s="199"/>
      <c r="C173" s="199"/>
      <c r="D173" s="199"/>
      <c r="E173" s="199"/>
      <c r="F173" s="199"/>
      <c r="G173" s="199"/>
      <c r="H173" s="199"/>
      <c r="I173" s="199"/>
      <c r="J173" s="199"/>
      <c r="K173" s="199"/>
      <c r="L173" s="199"/>
      <c r="M173" s="199"/>
      <c r="N173" s="199"/>
      <c r="O173" s="199"/>
      <c r="P173" s="199"/>
      <c r="Q173" s="199"/>
      <c r="R173" s="199"/>
      <c r="S173" s="199"/>
      <c r="T173" s="342"/>
      <c r="U173" s="320"/>
    </row>
    <row r="174" spans="1:21" ht="19.899999999999999" customHeight="1">
      <c r="A174" s="310"/>
      <c r="B174" s="228" t="s">
        <v>127</v>
      </c>
      <c r="C174" s="228"/>
      <c r="D174" s="199"/>
      <c r="E174" s="199"/>
      <c r="F174" s="199"/>
      <c r="G174" s="199"/>
      <c r="H174" s="199"/>
      <c r="I174" s="199"/>
      <c r="J174" s="199"/>
      <c r="K174" s="199"/>
      <c r="L174" s="199"/>
      <c r="M174" s="199"/>
      <c r="N174" s="199"/>
      <c r="O174" s="199"/>
      <c r="P174" s="199"/>
      <c r="Q174" s="199"/>
      <c r="R174" s="199"/>
      <c r="S174" s="320"/>
      <c r="T174" s="342"/>
    </row>
    <row r="175" spans="1:21" ht="19.899999999999999" customHeight="1">
      <c r="A175" s="310"/>
      <c r="B175" s="174" t="s">
        <v>120</v>
      </c>
      <c r="C175" s="174"/>
      <c r="D175" s="174"/>
      <c r="E175" s="174"/>
      <c r="F175" s="174"/>
      <c r="G175" s="327"/>
      <c r="H175" s="174"/>
      <c r="I175" s="174"/>
      <c r="J175" s="174"/>
      <c r="K175" s="174"/>
      <c r="L175" s="174"/>
      <c r="M175" s="174"/>
      <c r="N175" s="174"/>
      <c r="O175" s="174"/>
      <c r="P175" s="174"/>
      <c r="Q175" s="174"/>
      <c r="R175" s="174"/>
      <c r="S175" s="174"/>
      <c r="T175" s="342"/>
    </row>
    <row r="176" spans="1:21" ht="19.899999999999999" customHeight="1">
      <c r="A176" s="310"/>
      <c r="B176" s="174" t="s">
        <v>250</v>
      </c>
      <c r="C176" s="174"/>
      <c r="D176" s="174"/>
      <c r="E176" s="174"/>
      <c r="F176" s="174"/>
      <c r="G176" s="174"/>
      <c r="H176" s="174"/>
      <c r="I176" s="174"/>
      <c r="J176" s="174"/>
      <c r="K176" s="174"/>
      <c r="L176" s="174"/>
      <c r="M176" s="174"/>
      <c r="N176" s="174"/>
      <c r="O176" s="174"/>
      <c r="P176" s="174"/>
      <c r="Q176" s="174"/>
      <c r="R176" s="174"/>
      <c r="S176" s="174"/>
      <c r="T176" s="342"/>
    </row>
    <row r="177" spans="1:21" ht="19.899999999999999" customHeight="1">
      <c r="A177" s="310"/>
      <c r="B177" s="174" t="s">
        <v>2</v>
      </c>
      <c r="C177" s="174"/>
      <c r="D177" s="174"/>
      <c r="E177" s="174"/>
      <c r="F177" s="174"/>
      <c r="G177" s="174"/>
      <c r="H177" s="174"/>
      <c r="I177" s="327"/>
      <c r="J177" s="174"/>
      <c r="K177" s="174"/>
      <c r="L177" s="327"/>
      <c r="M177" s="327"/>
      <c r="N177" s="327"/>
      <c r="O177" s="174"/>
      <c r="P177" s="174"/>
      <c r="Q177" s="174"/>
      <c r="R177" s="174"/>
      <c r="S177" s="174"/>
      <c r="T177" s="342"/>
    </row>
    <row r="178" spans="1:21" ht="19.899999999999999" customHeight="1">
      <c r="A178" s="310"/>
      <c r="B178" s="321" t="s">
        <v>15</v>
      </c>
      <c r="C178" s="174"/>
      <c r="D178" s="174"/>
      <c r="E178" s="174"/>
      <c r="F178" s="174"/>
      <c r="G178" s="174"/>
      <c r="H178" s="174"/>
      <c r="I178" s="174"/>
      <c r="J178" s="174"/>
      <c r="K178" s="174"/>
      <c r="L178" s="174"/>
      <c r="M178" s="174"/>
      <c r="N178" s="174"/>
      <c r="O178" s="174"/>
      <c r="P178" s="174"/>
      <c r="Q178" s="174"/>
      <c r="R178" s="174"/>
      <c r="S178" s="174"/>
      <c r="T178" s="342"/>
    </row>
    <row r="179" spans="1:21" ht="19.5" customHeight="1">
      <c r="A179" s="310"/>
      <c r="B179" s="1194" t="s">
        <v>251</v>
      </c>
      <c r="C179" s="1194"/>
      <c r="D179" s="1194"/>
      <c r="E179" s="1194"/>
      <c r="F179" s="1194"/>
      <c r="G179" s="1194"/>
      <c r="H179" s="1194"/>
      <c r="I179" s="1194"/>
      <c r="J179" s="1194"/>
      <c r="K179" s="1194"/>
      <c r="L179" s="1194"/>
      <c r="M179" s="1194"/>
      <c r="N179" s="1194"/>
      <c r="O179" s="1194"/>
      <c r="P179" s="1194"/>
      <c r="Q179" s="1194"/>
      <c r="R179" s="1194"/>
      <c r="S179" s="1194"/>
      <c r="T179" s="342"/>
    </row>
    <row r="180" spans="1:21" ht="19.5" customHeight="1">
      <c r="A180" s="310"/>
      <c r="B180" s="1195" t="s">
        <v>138</v>
      </c>
      <c r="C180" s="1195"/>
      <c r="D180" s="1195"/>
      <c r="E180" s="1195"/>
      <c r="F180" s="1195"/>
      <c r="G180" s="1195"/>
      <c r="H180" s="1195"/>
      <c r="I180" s="1195"/>
      <c r="J180" s="1195"/>
      <c r="K180" s="1195"/>
      <c r="L180" s="1195"/>
      <c r="M180" s="1195"/>
      <c r="N180" s="1195"/>
      <c r="O180" s="1195"/>
      <c r="P180" s="1195"/>
      <c r="Q180" s="1195"/>
      <c r="R180" s="1195"/>
      <c r="S180" s="174"/>
      <c r="T180" s="342"/>
    </row>
    <row r="181" spans="1:21" ht="30" customHeight="1">
      <c r="A181" s="310"/>
      <c r="B181" s="1196" t="s">
        <v>517</v>
      </c>
      <c r="C181" s="1196"/>
      <c r="D181" s="1196"/>
      <c r="E181" s="1196"/>
      <c r="F181" s="1196"/>
      <c r="G181" s="1196"/>
      <c r="H181" s="1196"/>
      <c r="I181" s="1196"/>
      <c r="J181" s="1196"/>
      <c r="K181" s="1196"/>
      <c r="L181" s="1196"/>
      <c r="M181" s="1196"/>
      <c r="N181" s="1196"/>
      <c r="O181" s="1196"/>
      <c r="P181" s="1196"/>
      <c r="Q181" s="1196"/>
      <c r="R181" s="1196"/>
      <c r="S181" s="1196"/>
      <c r="T181" s="342"/>
    </row>
    <row r="182" spans="1:21" ht="76.5" customHeight="1">
      <c r="A182" s="310"/>
      <c r="B182" s="1197" t="s">
        <v>252</v>
      </c>
      <c r="C182" s="1197"/>
      <c r="D182" s="1197"/>
      <c r="E182" s="1197"/>
      <c r="F182" s="1197"/>
      <c r="G182" s="1197"/>
      <c r="H182" s="1197"/>
      <c r="I182" s="1197"/>
      <c r="J182" s="1197"/>
      <c r="K182" s="1197"/>
      <c r="L182" s="1197"/>
      <c r="M182" s="1197"/>
      <c r="N182" s="1197"/>
      <c r="O182" s="1197"/>
      <c r="P182" s="1197"/>
      <c r="Q182" s="1197"/>
      <c r="R182" s="1197"/>
      <c r="S182" s="1197"/>
      <c r="T182" s="342"/>
    </row>
    <row r="183" spans="1:21" ht="180" customHeight="1">
      <c r="A183" s="311"/>
      <c r="B183" s="1243" t="s">
        <v>340</v>
      </c>
      <c r="C183" s="1244"/>
      <c r="D183" s="1244"/>
      <c r="E183" s="1244"/>
      <c r="F183" s="1244"/>
      <c r="G183" s="1244"/>
      <c r="H183" s="1244"/>
      <c r="I183" s="1244"/>
      <c r="J183" s="1244"/>
      <c r="K183" s="1244"/>
      <c r="L183" s="1244"/>
      <c r="M183" s="1244"/>
      <c r="N183" s="1244"/>
      <c r="O183" s="1244"/>
      <c r="P183" s="1244"/>
      <c r="Q183" s="1244"/>
      <c r="R183" s="1244"/>
      <c r="S183" s="1244"/>
      <c r="T183" s="410"/>
      <c r="U183" s="320"/>
    </row>
    <row r="184" spans="1:21" ht="15" customHeight="1">
      <c r="A184" s="158"/>
      <c r="B184" s="199"/>
      <c r="C184" s="199"/>
      <c r="D184" s="199"/>
      <c r="E184" s="199"/>
      <c r="F184" s="199"/>
      <c r="G184" s="199"/>
      <c r="H184" s="199"/>
      <c r="I184" s="199"/>
      <c r="J184" s="199"/>
      <c r="K184" s="199"/>
      <c r="L184" s="199"/>
      <c r="M184" s="199"/>
      <c r="N184" s="199"/>
      <c r="O184" s="199"/>
      <c r="P184" s="199"/>
      <c r="Q184" s="199"/>
      <c r="R184" s="199"/>
      <c r="S184" s="199"/>
      <c r="T184" s="228"/>
      <c r="U184" s="320"/>
    </row>
    <row r="185" spans="1:21" ht="15" customHeight="1">
      <c r="A185" s="313" t="s">
        <v>286</v>
      </c>
      <c r="B185" s="322"/>
      <c r="C185" s="322"/>
      <c r="D185" s="313"/>
      <c r="E185" s="313"/>
      <c r="F185" s="313"/>
      <c r="G185" s="313"/>
      <c r="H185" s="313"/>
      <c r="I185" s="313"/>
      <c r="J185" s="313"/>
      <c r="K185" s="313"/>
      <c r="L185" s="313"/>
      <c r="M185" s="313"/>
      <c r="N185" s="313"/>
      <c r="O185" s="313"/>
      <c r="P185" s="313"/>
      <c r="Q185" s="313"/>
      <c r="R185" s="1220" t="s">
        <v>295</v>
      </c>
      <c r="S185" s="1221"/>
      <c r="T185" s="1222"/>
      <c r="U185" s="320"/>
    </row>
  </sheetData>
  <sheetProtection sheet="1" selectLockedCells="1"/>
  <mergeCells count="215">
    <mergeCell ref="B35:S35"/>
    <mergeCell ref="B72:S72"/>
    <mergeCell ref="B109:S109"/>
    <mergeCell ref="B146:S146"/>
    <mergeCell ref="B183:S183"/>
    <mergeCell ref="B31:S31"/>
    <mergeCell ref="B32:R32"/>
    <mergeCell ref="B33:S33"/>
    <mergeCell ref="A1:C1"/>
    <mergeCell ref="A2:L2"/>
    <mergeCell ref="O3:P3"/>
    <mergeCell ref="Q3:T3"/>
    <mergeCell ref="A4:M4"/>
    <mergeCell ref="O4:P4"/>
    <mergeCell ref="Q4:T4"/>
    <mergeCell ref="B7:J7"/>
    <mergeCell ref="K7:T7"/>
    <mergeCell ref="A7:A12"/>
    <mergeCell ref="C8:J8"/>
    <mergeCell ref="K8:L8"/>
    <mergeCell ref="M8:T8"/>
    <mergeCell ref="C9:J9"/>
    <mergeCell ref="M9:T9"/>
    <mergeCell ref="J10:L10"/>
    <mergeCell ref="M10:T10"/>
    <mergeCell ref="D11:T11"/>
    <mergeCell ref="W11:AA11"/>
    <mergeCell ref="R37:T37"/>
    <mergeCell ref="A38:C38"/>
    <mergeCell ref="A39:L39"/>
    <mergeCell ref="O40:P40"/>
    <mergeCell ref="Q40:T40"/>
    <mergeCell ref="L12:M12"/>
    <mergeCell ref="Q12:R12"/>
    <mergeCell ref="C14:K14"/>
    <mergeCell ref="L14:O14"/>
    <mergeCell ref="C15:K15"/>
    <mergeCell ref="L15:N15"/>
    <mergeCell ref="C17:I17"/>
    <mergeCell ref="L17:N17"/>
    <mergeCell ref="C18:I18"/>
    <mergeCell ref="L18:N18"/>
    <mergeCell ref="A14:A15"/>
    <mergeCell ref="A17:A18"/>
    <mergeCell ref="J17:J18"/>
    <mergeCell ref="P17:Q18"/>
    <mergeCell ref="O38:P39"/>
    <mergeCell ref="Q38:T39"/>
    <mergeCell ref="W40:AA42"/>
    <mergeCell ref="C88:K88"/>
    <mergeCell ref="L88:O88"/>
    <mergeCell ref="C89:K89"/>
    <mergeCell ref="L89:N89"/>
    <mergeCell ref="C91:I91"/>
    <mergeCell ref="L91:N91"/>
    <mergeCell ref="C92:I92"/>
    <mergeCell ref="L92:N92"/>
    <mergeCell ref="C82:J82"/>
    <mergeCell ref="K82:L82"/>
    <mergeCell ref="M82:T82"/>
    <mergeCell ref="C83:J83"/>
    <mergeCell ref="M83:T83"/>
    <mergeCell ref="J84:L84"/>
    <mergeCell ref="M84:T84"/>
    <mergeCell ref="D85:T85"/>
    <mergeCell ref="A41:M41"/>
    <mergeCell ref="O41:P41"/>
    <mergeCell ref="Q41:T41"/>
    <mergeCell ref="B44:J44"/>
    <mergeCell ref="K44:T44"/>
    <mergeCell ref="C45:J45"/>
    <mergeCell ref="K45:L45"/>
    <mergeCell ref="M120:T120"/>
    <mergeCell ref="B105:S105"/>
    <mergeCell ref="B106:R106"/>
    <mergeCell ref="B107:S107"/>
    <mergeCell ref="B108:S108"/>
    <mergeCell ref="R111:T111"/>
    <mergeCell ref="A112:C112"/>
    <mergeCell ref="A113:L113"/>
    <mergeCell ref="O114:P114"/>
    <mergeCell ref="Q114:T114"/>
    <mergeCell ref="R185:T185"/>
    <mergeCell ref="O1:P2"/>
    <mergeCell ref="Q1:T2"/>
    <mergeCell ref="W3:AA5"/>
    <mergeCell ref="B10:C12"/>
    <mergeCell ref="L160:M160"/>
    <mergeCell ref="Q160:R160"/>
    <mergeCell ref="C162:K162"/>
    <mergeCell ref="L162:O162"/>
    <mergeCell ref="C163:K163"/>
    <mergeCell ref="L163:N163"/>
    <mergeCell ref="C165:I165"/>
    <mergeCell ref="L165:N165"/>
    <mergeCell ref="C166:I166"/>
    <mergeCell ref="L166:N166"/>
    <mergeCell ref="C156:J156"/>
    <mergeCell ref="K156:L156"/>
    <mergeCell ref="M156:T156"/>
    <mergeCell ref="C157:J157"/>
    <mergeCell ref="W48:AA48"/>
    <mergeCell ref="J121:L121"/>
    <mergeCell ref="M121:T121"/>
    <mergeCell ref="D122:T122"/>
    <mergeCell ref="W122:AA122"/>
    <mergeCell ref="B34:S34"/>
    <mergeCell ref="A51:A52"/>
    <mergeCell ref="A54:A55"/>
    <mergeCell ref="J54:J55"/>
    <mergeCell ref="P54:Q55"/>
    <mergeCell ref="B179:S179"/>
    <mergeCell ref="B180:R180"/>
    <mergeCell ref="B181:S181"/>
    <mergeCell ref="B182:S182"/>
    <mergeCell ref="L123:M123"/>
    <mergeCell ref="Q123:R123"/>
    <mergeCell ref="C125:K125"/>
    <mergeCell ref="L125:O125"/>
    <mergeCell ref="C126:K126"/>
    <mergeCell ref="L126:N126"/>
    <mergeCell ref="A115:M115"/>
    <mergeCell ref="O115:P115"/>
    <mergeCell ref="Q115:T115"/>
    <mergeCell ref="B118:J118"/>
    <mergeCell ref="K118:T118"/>
    <mergeCell ref="C119:J119"/>
    <mergeCell ref="K119:L119"/>
    <mergeCell ref="M119:T119"/>
    <mergeCell ref="C120:J120"/>
    <mergeCell ref="B71:S71"/>
    <mergeCell ref="L49:M49"/>
    <mergeCell ref="Q49:R49"/>
    <mergeCell ref="C51:K51"/>
    <mergeCell ref="L51:O51"/>
    <mergeCell ref="C52:K52"/>
    <mergeCell ref="L52:N52"/>
    <mergeCell ref="M45:T45"/>
    <mergeCell ref="C46:J46"/>
    <mergeCell ref="M46:T46"/>
    <mergeCell ref="J47:L47"/>
    <mergeCell ref="M47:T47"/>
    <mergeCell ref="D48:T48"/>
    <mergeCell ref="C54:I54"/>
    <mergeCell ref="L54:N54"/>
    <mergeCell ref="A44:A49"/>
    <mergeCell ref="B47:C49"/>
    <mergeCell ref="C55:I55"/>
    <mergeCell ref="L55:N55"/>
    <mergeCell ref="B68:S68"/>
    <mergeCell ref="B69:R69"/>
    <mergeCell ref="B70:S70"/>
    <mergeCell ref="W77:AA79"/>
    <mergeCell ref="A81:A86"/>
    <mergeCell ref="B84:C86"/>
    <mergeCell ref="L86:M86"/>
    <mergeCell ref="Q86:R86"/>
    <mergeCell ref="W85:AA85"/>
    <mergeCell ref="R74:T74"/>
    <mergeCell ref="A75:C75"/>
    <mergeCell ref="A76:L76"/>
    <mergeCell ref="O77:P77"/>
    <mergeCell ref="Q77:T77"/>
    <mergeCell ref="A78:M78"/>
    <mergeCell ref="O78:P78"/>
    <mergeCell ref="Q78:T78"/>
    <mergeCell ref="B81:J81"/>
    <mergeCell ref="K81:T81"/>
    <mergeCell ref="O75:P76"/>
    <mergeCell ref="Q75:T76"/>
    <mergeCell ref="W151:AA153"/>
    <mergeCell ref="A155:A160"/>
    <mergeCell ref="B158:C160"/>
    <mergeCell ref="A88:A89"/>
    <mergeCell ref="A91:A92"/>
    <mergeCell ref="J91:J92"/>
    <mergeCell ref="P91:Q92"/>
    <mergeCell ref="O112:P113"/>
    <mergeCell ref="Q112:T113"/>
    <mergeCell ref="W114:AA116"/>
    <mergeCell ref="A118:A123"/>
    <mergeCell ref="B121:C123"/>
    <mergeCell ref="M157:T157"/>
    <mergeCell ref="J158:L158"/>
    <mergeCell ref="M158:T158"/>
    <mergeCell ref="D159:T159"/>
    <mergeCell ref="W159:AA159"/>
    <mergeCell ref="R148:T148"/>
    <mergeCell ref="A149:C149"/>
    <mergeCell ref="A150:L150"/>
    <mergeCell ref="O151:P151"/>
    <mergeCell ref="Q151:T151"/>
    <mergeCell ref="A152:M152"/>
    <mergeCell ref="O152:P152"/>
    <mergeCell ref="A162:A163"/>
    <mergeCell ref="A165:A166"/>
    <mergeCell ref="J165:J166"/>
    <mergeCell ref="P165:Q166"/>
    <mergeCell ref="A125:A126"/>
    <mergeCell ref="A128:A129"/>
    <mergeCell ref="J128:J129"/>
    <mergeCell ref="P128:Q129"/>
    <mergeCell ref="O149:P150"/>
    <mergeCell ref="Q149:T150"/>
    <mergeCell ref="Q152:T152"/>
    <mergeCell ref="B155:J155"/>
    <mergeCell ref="K155:T155"/>
    <mergeCell ref="C128:I128"/>
    <mergeCell ref="L128:N128"/>
    <mergeCell ref="C129:I129"/>
    <mergeCell ref="L129:N129"/>
    <mergeCell ref="B142:S142"/>
    <mergeCell ref="B143:R143"/>
    <mergeCell ref="B144:S144"/>
    <mergeCell ref="B145:S145"/>
  </mergeCells>
  <phoneticPr fontId="3"/>
  <printOptions horizontalCentered="1" verticalCentered="1"/>
  <pageMargins left="0" right="0" top="0" bottom="0" header="0.31496062992125984" footer="0.31496062992125984"/>
  <pageSetup paperSize="9" scale="92" orientation="portrait" r:id="rId1"/>
  <rowBreaks count="4" manualBreakCount="4">
    <brk id="37" max="19" man="1"/>
    <brk id="74" max="19" man="1"/>
    <brk id="111" max="19" man="1"/>
    <brk id="148" max="19" man="1"/>
  </rowBreaks>
  <colBreaks count="1" manualBreakCount="1">
    <brk id="20"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FF00"/>
    <pageSetUpPr fitToPage="1"/>
  </sheetPr>
  <dimension ref="A1:DD45"/>
  <sheetViews>
    <sheetView showGridLines="0" view="pageBreakPreview" zoomScale="75" zoomScaleNormal="100" zoomScaleSheetLayoutView="75" workbookViewId="0"/>
  </sheetViews>
  <sheetFormatPr defaultColWidth="11" defaultRowHeight="15.75"/>
  <cols>
    <col min="1" max="1" width="3.25" style="155" customWidth="1"/>
    <col min="2" max="2" width="18.875" style="156" customWidth="1"/>
    <col min="3" max="3" width="5.625" style="156" customWidth="1"/>
    <col min="4" max="4" width="5.625" style="478" customWidth="1"/>
    <col min="5" max="5" width="17" style="156" customWidth="1"/>
    <col min="6" max="6" width="5" style="156" bestFit="1" customWidth="1"/>
    <col min="7" max="7" width="6.75" style="156" bestFit="1" customWidth="1"/>
    <col min="8" max="8" width="7.125" style="156" bestFit="1" customWidth="1"/>
    <col min="9" max="9" width="6.75" style="156" bestFit="1" customWidth="1"/>
    <col min="10" max="11" width="6.75" style="478" customWidth="1"/>
    <col min="12" max="12" width="15.25" style="478" customWidth="1"/>
    <col min="13" max="16" width="8.625" style="478" customWidth="1"/>
    <col min="17" max="19" width="8.75" style="478" customWidth="1"/>
    <col min="20" max="20" width="8.25" style="478" customWidth="1"/>
    <col min="21" max="21" width="11.625" style="478" bestFit="1" customWidth="1"/>
    <col min="22" max="22" width="11.5" style="478" bestFit="1" customWidth="1"/>
    <col min="23" max="24" width="26.625" style="478" customWidth="1"/>
    <col min="25" max="25" width="3.25" style="478" customWidth="1"/>
    <col min="26" max="26" width="10.75" style="478" customWidth="1"/>
    <col min="27" max="27" width="22.125" style="478" bestFit="1" customWidth="1"/>
    <col min="28" max="28" width="26.25" style="478" bestFit="1" customWidth="1"/>
    <col min="29" max="29" width="4.625" customWidth="1"/>
  </cols>
  <sheetData>
    <row r="1" spans="1:108" s="33" customFormat="1" ht="20.100000000000001" customHeight="1">
      <c r="A1" s="345"/>
      <c r="B1" s="477"/>
      <c r="C1" s="345"/>
      <c r="D1" s="345"/>
      <c r="E1" s="320"/>
      <c r="F1" s="320"/>
      <c r="G1" s="320"/>
      <c r="H1" s="320"/>
      <c r="I1" s="320"/>
      <c r="J1" s="320"/>
      <c r="K1" s="320"/>
      <c r="L1" s="1276"/>
      <c r="M1" s="1276"/>
      <c r="N1" s="1277"/>
      <c r="O1" s="1277"/>
      <c r="P1" s="1277"/>
      <c r="Q1" s="1277"/>
      <c r="R1" s="1277"/>
      <c r="S1" s="1277"/>
      <c r="T1" s="478"/>
      <c r="U1" s="478"/>
      <c r="V1" s="478"/>
      <c r="W1" s="478"/>
      <c r="X1" s="478"/>
      <c r="Y1" s="478"/>
      <c r="Z1" s="478"/>
      <c r="AA1" s="478"/>
      <c r="AB1" s="478"/>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row>
    <row r="2" spans="1:108" s="33" customFormat="1" ht="20.100000000000001" customHeight="1">
      <c r="A2" s="345"/>
      <c r="B2" s="346" t="s">
        <v>494</v>
      </c>
      <c r="C2" s="345"/>
      <c r="D2" s="345"/>
      <c r="E2" s="320"/>
      <c r="F2" s="320"/>
      <c r="G2" s="320"/>
      <c r="H2" s="320"/>
      <c r="I2" s="320"/>
      <c r="J2" s="320"/>
      <c r="K2" s="320"/>
      <c r="L2" s="1276"/>
      <c r="M2" s="1276"/>
      <c r="N2" s="1277"/>
      <c r="O2" s="1277"/>
      <c r="P2" s="1277"/>
      <c r="Q2" s="1277"/>
      <c r="R2" s="1277"/>
      <c r="S2" s="1277"/>
      <c r="T2" s="457"/>
      <c r="U2" s="1273"/>
      <c r="V2" s="1273"/>
      <c r="W2" s="1273"/>
      <c r="X2" s="1273"/>
      <c r="Y2" s="1273"/>
      <c r="Z2" s="1273"/>
      <c r="AA2" s="1273"/>
      <c r="AB2" s="1273"/>
      <c r="AC2" s="1273"/>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row>
    <row r="3" spans="1:108" s="33" customFormat="1" ht="20.100000000000001" customHeight="1">
      <c r="A3" s="345"/>
      <c r="B3" s="347"/>
      <c r="C3" s="345"/>
      <c r="D3" s="345"/>
      <c r="E3" s="320"/>
      <c r="F3" s="320"/>
      <c r="G3" s="320"/>
      <c r="H3" s="320"/>
      <c r="I3" s="320"/>
      <c r="J3" s="320"/>
      <c r="K3" s="320"/>
      <c r="L3" s="1274"/>
      <c r="M3" s="1274"/>
      <c r="N3" s="1275"/>
      <c r="O3" s="1275"/>
      <c r="P3" s="1275"/>
      <c r="Q3" s="1275"/>
      <c r="R3" s="1275"/>
      <c r="S3" s="1275"/>
      <c r="T3" s="457"/>
      <c r="U3" s="1071"/>
      <c r="V3" s="1071"/>
      <c r="W3" s="1071"/>
      <c r="X3" s="1071"/>
      <c r="Y3" s="1071"/>
      <c r="Z3" s="1071"/>
      <c r="AA3" s="1071"/>
      <c r="AB3" s="1071"/>
      <c r="AC3" s="1071"/>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row>
    <row r="4" spans="1:108" s="33" customFormat="1" ht="20.100000000000001" customHeight="1">
      <c r="A4" s="345"/>
      <c r="B4" s="347"/>
      <c r="C4" s="345"/>
      <c r="D4" s="345"/>
      <c r="E4" s="320"/>
      <c r="F4" s="320"/>
      <c r="G4" s="320"/>
      <c r="H4" s="320"/>
      <c r="I4" s="320"/>
      <c r="J4" s="320"/>
      <c r="K4" s="320"/>
      <c r="L4" s="1274"/>
      <c r="M4" s="1274"/>
      <c r="N4" s="1275"/>
      <c r="O4" s="1275"/>
      <c r="P4" s="1275"/>
      <c r="Q4" s="1275"/>
      <c r="R4" s="1275"/>
      <c r="S4" s="1275"/>
      <c r="T4" s="457"/>
      <c r="U4" s="1071"/>
      <c r="V4" s="1071"/>
      <c r="W4" s="1071"/>
      <c r="X4" s="1071"/>
      <c r="Y4" s="1071"/>
      <c r="Z4" s="1071"/>
      <c r="AA4" s="1071"/>
      <c r="AB4" s="1071"/>
      <c r="AC4" s="1071"/>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row>
    <row r="5" spans="1:108" s="33" customFormat="1" ht="20.100000000000001" customHeight="1">
      <c r="A5" s="345"/>
      <c r="B5" s="347"/>
      <c r="C5" s="345"/>
      <c r="D5" s="345"/>
      <c r="E5" s="320"/>
      <c r="F5" s="320"/>
      <c r="G5" s="320"/>
      <c r="H5" s="320"/>
      <c r="I5" s="320"/>
      <c r="J5" s="320"/>
      <c r="K5" s="320"/>
      <c r="L5" s="320"/>
      <c r="M5" s="320"/>
      <c r="N5" s="485"/>
      <c r="O5" s="485"/>
      <c r="P5" s="485"/>
      <c r="Q5" s="485"/>
      <c r="R5" s="485"/>
      <c r="S5" s="485"/>
      <c r="T5" s="457"/>
      <c r="U5" s="1278"/>
      <c r="V5" s="1071"/>
      <c r="W5" s="1071"/>
      <c r="X5" s="1071"/>
      <c r="Y5" s="1071"/>
      <c r="Z5" s="1071"/>
      <c r="AA5" s="1071"/>
      <c r="AB5" s="1071"/>
      <c r="AC5" s="1071"/>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row>
    <row r="6" spans="1:108" s="33" customFormat="1" ht="20.100000000000001" customHeight="1">
      <c r="A6" s="345"/>
      <c r="B6" s="348" t="s">
        <v>330</v>
      </c>
      <c r="C6" s="345"/>
      <c r="D6" s="345"/>
      <c r="E6" s="320"/>
      <c r="F6" s="320"/>
      <c r="G6" s="320"/>
      <c r="H6" s="320"/>
      <c r="I6" s="320"/>
      <c r="J6" s="320"/>
      <c r="K6" s="320"/>
      <c r="L6" s="320"/>
      <c r="M6" s="320"/>
      <c r="N6" s="485"/>
      <c r="O6" s="485"/>
      <c r="P6" s="485"/>
      <c r="Q6" s="485"/>
      <c r="R6" s="485"/>
      <c r="S6" s="485"/>
      <c r="T6" s="457"/>
      <c r="U6" s="1071"/>
      <c r="V6" s="1071"/>
      <c r="W6" s="1071"/>
      <c r="X6" s="1071"/>
      <c r="Y6" s="1071"/>
      <c r="Z6" s="1071"/>
      <c r="AA6" s="1071"/>
      <c r="AB6" s="1071"/>
      <c r="AC6" s="1071"/>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row>
    <row r="7" spans="1:108" s="33" customFormat="1" ht="20.100000000000001" customHeight="1">
      <c r="A7" s="345"/>
      <c r="B7" s="457"/>
      <c r="C7" s="345"/>
      <c r="D7" s="345"/>
      <c r="E7" s="320"/>
      <c r="F7" s="320"/>
      <c r="G7" s="320"/>
      <c r="H7" s="320"/>
      <c r="I7" s="320"/>
      <c r="J7" s="320"/>
      <c r="K7" s="320"/>
      <c r="L7" s="320"/>
      <c r="M7" s="320"/>
      <c r="N7" s="485"/>
      <c r="O7" s="485"/>
      <c r="P7" s="485"/>
      <c r="Q7" s="485"/>
      <c r="R7" s="485"/>
      <c r="S7" s="485"/>
      <c r="T7" s="457"/>
      <c r="U7" s="1071"/>
      <c r="V7" s="1071"/>
      <c r="W7" s="1071"/>
      <c r="X7" s="1071"/>
      <c r="Y7" s="1071"/>
      <c r="Z7" s="1071"/>
      <c r="AA7" s="1071"/>
      <c r="AB7" s="1071"/>
      <c r="AC7" s="1071"/>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row>
    <row r="8" spans="1:108" ht="19.5" customHeight="1">
      <c r="A8" s="320"/>
      <c r="B8" s="320"/>
      <c r="C8" s="320"/>
      <c r="D8" s="320"/>
      <c r="E8" s="320"/>
      <c r="F8" s="320"/>
      <c r="G8" s="320"/>
      <c r="H8" s="320"/>
      <c r="I8" s="320"/>
      <c r="J8" s="320"/>
      <c r="K8" s="320"/>
      <c r="L8" s="320"/>
      <c r="M8" s="320"/>
      <c r="N8" s="485"/>
      <c r="O8" s="485"/>
      <c r="P8" s="485"/>
      <c r="Q8" s="485"/>
      <c r="R8" s="485"/>
      <c r="S8" s="485"/>
      <c r="U8" s="1071"/>
      <c r="V8" s="1071"/>
      <c r="W8" s="1071"/>
      <c r="X8" s="1071"/>
      <c r="Y8" s="1071"/>
      <c r="Z8" s="1071"/>
      <c r="AA8" s="1071"/>
      <c r="AB8" s="1071"/>
      <c r="AC8" s="1071"/>
    </row>
    <row r="9" spans="1:108" ht="23.65" customHeight="1">
      <c r="A9" s="320"/>
      <c r="B9" s="320"/>
      <c r="C9" s="320"/>
      <c r="D9" s="320"/>
      <c r="E9" s="320"/>
      <c r="F9" s="320"/>
      <c r="G9" s="320"/>
      <c r="H9" s="320"/>
      <c r="I9" s="320"/>
      <c r="J9" s="320"/>
      <c r="K9" s="320"/>
      <c r="L9" s="320"/>
      <c r="M9" s="320"/>
      <c r="N9" s="485"/>
      <c r="O9" s="485"/>
      <c r="P9" s="485"/>
      <c r="Q9" s="485"/>
      <c r="R9" s="485"/>
      <c r="S9" s="485"/>
      <c r="U9" s="1071"/>
      <c r="V9" s="1071"/>
      <c r="W9" s="1071"/>
      <c r="X9" s="1071"/>
      <c r="Y9" s="1071"/>
      <c r="Z9" s="1071"/>
      <c r="AA9" s="1071"/>
      <c r="AB9" s="1071"/>
      <c r="AC9" s="1071"/>
    </row>
    <row r="10" spans="1:108" ht="33.75" customHeight="1" thickBot="1">
      <c r="A10" s="320"/>
      <c r="B10" s="349" t="s">
        <v>209</v>
      </c>
      <c r="C10" s="320"/>
      <c r="D10" s="320"/>
      <c r="E10" s="320"/>
      <c r="F10" s="320"/>
      <c r="G10" s="320"/>
      <c r="H10" s="320"/>
      <c r="I10" s="320"/>
      <c r="J10" s="320"/>
      <c r="K10" s="320"/>
      <c r="L10" s="320"/>
      <c r="M10" s="320"/>
      <c r="N10" s="485"/>
      <c r="O10" s="485"/>
      <c r="P10" s="485"/>
      <c r="Q10" s="485"/>
      <c r="R10" s="485"/>
      <c r="S10" s="485"/>
      <c r="U10" s="1071"/>
      <c r="V10" s="1071"/>
      <c r="W10" s="1071"/>
      <c r="X10" s="1071"/>
      <c r="Y10" s="1071"/>
      <c r="Z10" s="1071"/>
      <c r="AA10" s="1071"/>
      <c r="AB10" s="1071"/>
      <c r="AC10" s="1071"/>
    </row>
    <row r="11" spans="1:108" ht="23.65" customHeight="1">
      <c r="A11" s="320"/>
      <c r="B11" s="350" t="s">
        <v>214</v>
      </c>
      <c r="C11" s="1269" t="s">
        <v>256</v>
      </c>
      <c r="D11" s="1270"/>
      <c r="E11" s="1271"/>
      <c r="F11" s="1269" t="s">
        <v>223</v>
      </c>
      <c r="G11" s="1270"/>
      <c r="H11" s="1271"/>
      <c r="I11" s="1269" t="s">
        <v>191</v>
      </c>
      <c r="J11" s="1271"/>
      <c r="K11" s="1269" t="s">
        <v>257</v>
      </c>
      <c r="L11" s="1271"/>
      <c r="M11" s="486" t="s">
        <v>46</v>
      </c>
      <c r="N11" s="366" t="s">
        <v>258</v>
      </c>
      <c r="O11" s="366" t="s">
        <v>236</v>
      </c>
      <c r="P11" s="366" t="s">
        <v>333</v>
      </c>
      <c r="Q11" s="366" t="s">
        <v>224</v>
      </c>
      <c r="R11" s="374" t="s">
        <v>220</v>
      </c>
      <c r="U11" s="1272"/>
      <c r="V11" s="1272"/>
      <c r="W11" s="1272"/>
      <c r="X11" s="1272"/>
      <c r="Y11" s="1272"/>
      <c r="Z11" s="1272"/>
      <c r="AA11" s="1272"/>
      <c r="AB11" s="1272"/>
      <c r="AC11" s="1272"/>
    </row>
    <row r="12" spans="1:108" ht="23.65" customHeight="1">
      <c r="A12" s="320"/>
      <c r="B12" s="351" t="str">
        <f>IF(入力フォーム!D7="","",入力フォーム!D7)</f>
        <v/>
      </c>
      <c r="C12" s="1262" t="str">
        <f>IF(入力フォーム!O23="","",入力フォーム!O23)</f>
        <v/>
      </c>
      <c r="D12" s="1215"/>
      <c r="E12" s="1216"/>
      <c r="F12" s="1262" t="str">
        <f>IF(入力フォーム!O22="","",入力フォーム!O22)</f>
        <v/>
      </c>
      <c r="G12" s="1263"/>
      <c r="H12" s="1264"/>
      <c r="I12" s="1262" t="str">
        <f>IF(入力フォーム!D23="","",入力フォーム!D23)</f>
        <v/>
      </c>
      <c r="J12" s="1264" t="s">
        <v>261</v>
      </c>
      <c r="K12" s="1267" t="str">
        <f>IF(入力フォーム!D22="","",入力フォーム!D22)</f>
        <v/>
      </c>
      <c r="L12" s="1268" t="e">
        <v>#REF!</v>
      </c>
      <c r="M12" s="364" t="str">
        <f>IF(入力フォーム!J23="","",入力フォーム!J23)</f>
        <v/>
      </c>
      <c r="N12" s="367" t="str">
        <f>IF(入力フォーム!U22="","",入力フォーム!U22)</f>
        <v/>
      </c>
      <c r="O12" s="367" t="str">
        <f>IF(入力フォーム!U23="","",入力フォーム!U23)</f>
        <v/>
      </c>
      <c r="P12" s="367" t="str">
        <f>IF(入力フォーム!V23="","",入力フォーム!V23)</f>
        <v/>
      </c>
      <c r="Q12" s="371" t="str">
        <f>IF(入力フォーム!Y22="","",入力フォーム!Y22)</f>
        <v/>
      </c>
      <c r="R12" s="375" t="str">
        <f>IF(入力フォーム!Y23="","",入力フォーム!Y23)</f>
        <v/>
      </c>
      <c r="U12" s="1071"/>
      <c r="V12" s="1071"/>
      <c r="W12" s="1071"/>
      <c r="X12" s="1071"/>
      <c r="Y12" s="1071"/>
      <c r="Z12" s="1071"/>
      <c r="AA12" s="1071"/>
      <c r="AB12" s="1071"/>
      <c r="AC12" s="1071"/>
    </row>
    <row r="13" spans="1:108" ht="23.65" customHeight="1">
      <c r="A13" s="320"/>
      <c r="B13" s="352" t="str">
        <f>IF(C13="","",B$12)</f>
        <v/>
      </c>
      <c r="C13" s="1262" t="str">
        <f>IF(入力フォーム!O25="","",入力フォーム!O25)</f>
        <v/>
      </c>
      <c r="D13" s="1215"/>
      <c r="E13" s="1216"/>
      <c r="F13" s="1262" t="str">
        <f>IF(入力フォーム!O24="","",入力フォーム!O24)</f>
        <v/>
      </c>
      <c r="G13" s="1263"/>
      <c r="H13" s="1264"/>
      <c r="I13" s="1262" t="str">
        <f>IF(入力フォーム!D25="","",入力フォーム!D25)</f>
        <v/>
      </c>
      <c r="J13" s="1264" t="e">
        <v>#REF!</v>
      </c>
      <c r="K13" s="1267" t="str">
        <f>IF(入力フォーム!D24="","",入力フォーム!D24)</f>
        <v/>
      </c>
      <c r="L13" s="1268" t="e">
        <v>#REF!</v>
      </c>
      <c r="M13" s="364" t="str">
        <f>IF(入力フォーム!J25="","",入力フォーム!J25)</f>
        <v/>
      </c>
      <c r="N13" s="367" t="str">
        <f>IF(入力フォーム!U24="","",入力フォーム!U24)</f>
        <v/>
      </c>
      <c r="O13" s="367" t="str">
        <f>IF(入力フォーム!U25="","",入力フォーム!U25)</f>
        <v/>
      </c>
      <c r="P13" s="367" t="str">
        <f>IF(入力フォーム!V25="","",入力フォーム!V25)</f>
        <v/>
      </c>
      <c r="Q13" s="371" t="str">
        <f>IF(入力フォーム!Y24="","",入力フォーム!Y24)</f>
        <v/>
      </c>
      <c r="R13" s="375" t="str">
        <f>IF(入力フォーム!Y25="","",入力フォーム!Y25)</f>
        <v/>
      </c>
      <c r="U13" s="1071"/>
      <c r="V13" s="1071"/>
      <c r="W13" s="1071"/>
      <c r="X13" s="1071"/>
      <c r="Y13" s="1071"/>
      <c r="Z13" s="1071"/>
      <c r="AA13" s="1071"/>
      <c r="AB13" s="1071"/>
      <c r="AC13" s="1071"/>
    </row>
    <row r="14" spans="1:108" ht="23.65" customHeight="1">
      <c r="A14" s="320"/>
      <c r="B14" s="352" t="str">
        <f>IF(C14="","",B$12)</f>
        <v/>
      </c>
      <c r="C14" s="1262" t="str">
        <f>IF(入力フォーム!O27="","",入力フォーム!O27)</f>
        <v/>
      </c>
      <c r="D14" s="1215"/>
      <c r="E14" s="1216"/>
      <c r="F14" s="1262" t="str">
        <f>IF(入力フォーム!O26="","",入力フォーム!O26)</f>
        <v/>
      </c>
      <c r="G14" s="1263"/>
      <c r="H14" s="1264"/>
      <c r="I14" s="1262" t="str">
        <f>IF(入力フォーム!D27="","",入力フォーム!D27)</f>
        <v/>
      </c>
      <c r="J14" s="1264" t="e">
        <v>#REF!</v>
      </c>
      <c r="K14" s="1267" t="str">
        <f>IF(入力フォーム!D26="","",入力フォーム!D26)</f>
        <v/>
      </c>
      <c r="L14" s="1268" t="e">
        <v>#REF!</v>
      </c>
      <c r="M14" s="364" t="str">
        <f>IF(入力フォーム!J27="","",入力フォーム!J27)</f>
        <v/>
      </c>
      <c r="N14" s="367" t="str">
        <f>IF(入力フォーム!U26="","",入力フォーム!U26)</f>
        <v/>
      </c>
      <c r="O14" s="367" t="str">
        <f>IF(入力フォーム!U27="","",入力フォーム!U27)</f>
        <v/>
      </c>
      <c r="P14" s="367" t="str">
        <f>IF(入力フォーム!V27="","",入力フォーム!V27)</f>
        <v/>
      </c>
      <c r="Q14" s="371" t="str">
        <f>IF(入力フォーム!Y26="","",入力フォーム!Y26)</f>
        <v/>
      </c>
      <c r="R14" s="375" t="str">
        <f>IF(入力フォーム!Y27="","",入力フォーム!Y27)</f>
        <v/>
      </c>
      <c r="U14" s="1071"/>
      <c r="V14" s="1071"/>
      <c r="W14" s="1071"/>
      <c r="X14" s="1071"/>
      <c r="Y14" s="1071"/>
      <c r="Z14" s="1071"/>
      <c r="AA14" s="1071"/>
      <c r="AB14" s="1071"/>
      <c r="AC14" s="1071"/>
    </row>
    <row r="15" spans="1:108" ht="23.65" customHeight="1">
      <c r="A15" s="320"/>
      <c r="B15" s="352" t="str">
        <f>IF(C15="","",B$12)</f>
        <v/>
      </c>
      <c r="C15" s="1262" t="str">
        <f>IF(入力フォーム!O29="","",入力フォーム!O29)</f>
        <v/>
      </c>
      <c r="D15" s="1215"/>
      <c r="E15" s="1216"/>
      <c r="F15" s="1262" t="str">
        <f>IF(入力フォーム!O28="","",入力フォーム!O28)</f>
        <v/>
      </c>
      <c r="G15" s="1263"/>
      <c r="H15" s="1264"/>
      <c r="I15" s="1265" t="str">
        <f>IF(入力フォーム!D29="","",入力フォーム!D29)</f>
        <v/>
      </c>
      <c r="J15" s="1266" t="s">
        <v>217</v>
      </c>
      <c r="K15" s="1267" t="str">
        <f>IF(入力フォーム!D28="","",入力フォーム!D28)</f>
        <v/>
      </c>
      <c r="L15" s="1268" t="e">
        <v>#REF!</v>
      </c>
      <c r="M15" s="364" t="str">
        <f>IF(入力フォーム!J29="","",入力フォーム!J29)</f>
        <v/>
      </c>
      <c r="N15" s="367" t="str">
        <f>IF(入力フォーム!U28="","",入力フォーム!U28)</f>
        <v/>
      </c>
      <c r="O15" s="367" t="str">
        <f>IF(入力フォーム!U29="","",入力フォーム!U29)</f>
        <v/>
      </c>
      <c r="P15" s="367" t="str">
        <f>IF(入力フォーム!V29="","",入力フォーム!V29)</f>
        <v/>
      </c>
      <c r="Q15" s="371" t="str">
        <f>IF(入力フォーム!Y28="","",入力フォーム!Y28)</f>
        <v/>
      </c>
      <c r="R15" s="375" t="str">
        <f>IF(入力フォーム!Y29="","",入力フォーム!Y29)</f>
        <v/>
      </c>
      <c r="U15" s="1071"/>
      <c r="V15" s="1071"/>
      <c r="W15" s="1071"/>
      <c r="X15" s="1071"/>
      <c r="Y15" s="1071"/>
      <c r="Z15" s="1071"/>
      <c r="AA15" s="1071"/>
      <c r="AB15" s="1071"/>
      <c r="AC15" s="1071"/>
    </row>
    <row r="16" spans="1:108" ht="23.65" customHeight="1" thickBot="1">
      <c r="A16" s="320"/>
      <c r="B16" s="353" t="str">
        <f>IF(C16="","",B$12)</f>
        <v/>
      </c>
      <c r="C16" s="1255" t="str">
        <f>IF(入力フォーム!O31="","",入力フォーム!O31)</f>
        <v/>
      </c>
      <c r="D16" s="1256"/>
      <c r="E16" s="1257"/>
      <c r="F16" s="1255" t="str">
        <f>IF(入力フォーム!O30="","",入力フォーム!O30)</f>
        <v/>
      </c>
      <c r="G16" s="1258"/>
      <c r="H16" s="1259"/>
      <c r="I16" s="1255" t="str">
        <f>IF(入力フォーム!D31="","",入力フォーム!D31)</f>
        <v/>
      </c>
      <c r="J16" s="1259" t="e">
        <v>#REF!</v>
      </c>
      <c r="K16" s="1260" t="str">
        <f>IF(入力フォーム!D30="","",入力フォーム!D30)</f>
        <v/>
      </c>
      <c r="L16" s="1261" t="e">
        <v>#REF!</v>
      </c>
      <c r="M16" s="365" t="str">
        <f>IF(入力フォーム!J31="","",入力フォーム!J31)</f>
        <v/>
      </c>
      <c r="N16" s="368" t="str">
        <f>IF(入力フォーム!U30="","",入力フォーム!U30)</f>
        <v/>
      </c>
      <c r="O16" s="369" t="str">
        <f>IF(入力フォーム!U31="","",入力フォーム!U31)</f>
        <v/>
      </c>
      <c r="P16" s="369" t="str">
        <f>IF(入力フォーム!V31="","",入力フォーム!V31)</f>
        <v/>
      </c>
      <c r="Q16" s="372" t="str">
        <f>IF(入力フォーム!Y30="","",入力フォーム!Y30)</f>
        <v/>
      </c>
      <c r="R16" s="376" t="str">
        <f>IF(入力フォーム!Y31="","",入力フォーム!Y31)</f>
        <v/>
      </c>
      <c r="U16" s="1071"/>
      <c r="V16" s="1071"/>
      <c r="W16" s="1071"/>
      <c r="X16" s="1071"/>
      <c r="Y16" s="1071"/>
      <c r="Z16" s="1071"/>
      <c r="AA16" s="1071"/>
      <c r="AB16" s="1071"/>
      <c r="AC16" s="1071"/>
    </row>
    <row r="17" spans="1:62" ht="30" customHeight="1">
      <c r="A17" s="320"/>
      <c r="B17" s="320"/>
      <c r="C17" s="228"/>
      <c r="D17" s="320"/>
      <c r="E17" s="228"/>
      <c r="F17" s="228"/>
      <c r="G17" s="320"/>
      <c r="H17" s="228"/>
      <c r="I17" s="228"/>
      <c r="J17" s="228"/>
      <c r="K17" s="228"/>
      <c r="L17" s="228"/>
      <c r="M17" s="228"/>
      <c r="N17" s="320"/>
      <c r="O17" s="320"/>
      <c r="P17" s="320"/>
      <c r="Q17" s="320"/>
      <c r="R17" s="320"/>
      <c r="S17" s="320"/>
      <c r="U17" s="1071"/>
      <c r="V17" s="1071"/>
      <c r="W17" s="1071"/>
      <c r="X17" s="1071"/>
      <c r="Y17" s="1071"/>
      <c r="Z17" s="1071"/>
      <c r="AA17" s="1071"/>
      <c r="AB17" s="1071"/>
      <c r="AC17" s="1071"/>
    </row>
    <row r="18" spans="1:62" ht="30" customHeight="1">
      <c r="A18" s="320"/>
      <c r="B18" s="320"/>
      <c r="C18" s="228"/>
      <c r="D18" s="320"/>
      <c r="E18" s="228"/>
      <c r="F18" s="228"/>
      <c r="G18" s="320"/>
      <c r="H18" s="228"/>
      <c r="I18" s="228"/>
      <c r="J18" s="228"/>
      <c r="K18" s="228"/>
      <c r="L18" s="228"/>
      <c r="M18" s="228"/>
      <c r="N18" s="320"/>
      <c r="O18" s="320"/>
      <c r="P18" s="320"/>
      <c r="Q18" s="320"/>
      <c r="R18" s="320"/>
      <c r="S18" s="320"/>
      <c r="U18" s="1071"/>
      <c r="V18" s="1071"/>
      <c r="W18" s="1071"/>
      <c r="X18" s="1071"/>
      <c r="Y18" s="1071"/>
      <c r="Z18" s="1071"/>
      <c r="AA18" s="1071"/>
      <c r="AB18" s="1071"/>
      <c r="AC18" s="1071"/>
    </row>
    <row r="19" spans="1:62" ht="38.25" customHeight="1" thickBot="1">
      <c r="A19" s="320"/>
      <c r="B19" s="349" t="s">
        <v>155</v>
      </c>
      <c r="C19" s="172"/>
      <c r="D19" s="172"/>
      <c r="E19" s="172"/>
      <c r="F19" s="487"/>
      <c r="G19" s="487"/>
      <c r="H19" s="1245"/>
      <c r="I19" s="1245"/>
      <c r="J19" s="487"/>
      <c r="K19" s="487"/>
      <c r="L19" s="1246"/>
      <c r="M19" s="1246"/>
      <c r="N19" s="1246"/>
      <c r="O19" s="487"/>
      <c r="P19" s="487"/>
      <c r="Q19" s="487"/>
      <c r="R19" s="370"/>
      <c r="S19" s="320"/>
      <c r="U19" s="1247"/>
      <c r="V19" s="1247"/>
      <c r="W19" s="1247"/>
      <c r="X19" s="1247"/>
      <c r="Y19" s="1247"/>
      <c r="Z19" s="1247"/>
      <c r="AA19" s="1247"/>
      <c r="AB19" s="1247"/>
      <c r="AC19" s="1247"/>
      <c r="AD19" s="156"/>
      <c r="AE19" s="156"/>
      <c r="AG19" s="155"/>
      <c r="AH19" s="156"/>
      <c r="AI19" s="156"/>
      <c r="AJ19" s="156"/>
      <c r="AK19" s="156"/>
      <c r="AL19" s="156"/>
      <c r="AM19" s="156"/>
      <c r="AN19" s="156"/>
      <c r="AO19" s="156"/>
      <c r="AP19" s="156"/>
      <c r="AQ19" s="156"/>
      <c r="AR19" s="156"/>
      <c r="AS19" s="156"/>
      <c r="AT19" s="156"/>
      <c r="AU19" s="156"/>
      <c r="AV19" s="156"/>
      <c r="AW19" s="156"/>
    </row>
    <row r="20" spans="1:62" ht="35.65" customHeight="1">
      <c r="A20" s="320"/>
      <c r="B20" s="1248" t="s">
        <v>321</v>
      </c>
      <c r="C20" s="1249"/>
      <c r="D20" s="1249"/>
      <c r="E20" s="1249"/>
      <c r="F20" s="355"/>
      <c r="G20" s="1250" t="s">
        <v>500</v>
      </c>
      <c r="H20" s="1251"/>
      <c r="I20" s="1251"/>
      <c r="J20" s="1251"/>
      <c r="K20" s="1252"/>
      <c r="L20" s="1254" t="s">
        <v>501</v>
      </c>
      <c r="M20" s="1251"/>
      <c r="N20" s="1251"/>
      <c r="O20" s="1251"/>
      <c r="P20" s="1252"/>
      <c r="Q20" s="1253" t="s">
        <v>502</v>
      </c>
      <c r="R20" s="573"/>
      <c r="S20" s="460" t="s">
        <v>262</v>
      </c>
      <c r="T20" s="460"/>
      <c r="U20" s="460"/>
      <c r="V20" s="460"/>
      <c r="W20" s="460"/>
      <c r="X20" s="58"/>
      <c r="Y20" s="156"/>
      <c r="Z20" s="156"/>
      <c r="AA20" s="156"/>
      <c r="AB20" s="156"/>
      <c r="AD20" s="155"/>
      <c r="AE20" s="156"/>
      <c r="AF20" s="156"/>
      <c r="AG20" s="156"/>
      <c r="AH20" s="156"/>
      <c r="AI20" s="156"/>
      <c r="AJ20" s="156"/>
      <c r="AK20" s="156"/>
      <c r="AL20" s="156"/>
      <c r="AM20" s="156"/>
      <c r="AN20" s="156"/>
      <c r="AO20" s="156"/>
      <c r="AP20" s="156"/>
      <c r="AQ20" s="156"/>
      <c r="AR20" s="156"/>
      <c r="AS20" s="156"/>
      <c r="AT20" s="156"/>
    </row>
    <row r="21" spans="1:62" ht="49.5" customHeight="1">
      <c r="A21" s="320"/>
      <c r="B21" s="380" t="s">
        <v>260</v>
      </c>
      <c r="C21" s="381" t="s">
        <v>236</v>
      </c>
      <c r="D21" s="382" t="s">
        <v>54</v>
      </c>
      <c r="E21" s="383" t="s">
        <v>228</v>
      </c>
      <c r="F21" s="383" t="s">
        <v>35</v>
      </c>
      <c r="G21" s="384" t="s">
        <v>238</v>
      </c>
      <c r="H21" s="385" t="s">
        <v>19</v>
      </c>
      <c r="I21" s="493" t="s">
        <v>339</v>
      </c>
      <c r="J21" s="385" t="s">
        <v>348</v>
      </c>
      <c r="K21" s="413" t="s">
        <v>344</v>
      </c>
      <c r="L21" s="438" t="s">
        <v>459</v>
      </c>
      <c r="M21" s="496" t="s">
        <v>336</v>
      </c>
      <c r="N21" s="499" t="s">
        <v>345</v>
      </c>
      <c r="O21" s="499" t="s">
        <v>346</v>
      </c>
      <c r="P21" s="497" t="s">
        <v>355</v>
      </c>
      <c r="Q21" s="386" t="s">
        <v>130</v>
      </c>
      <c r="R21" s="387" t="s">
        <v>239</v>
      </c>
      <c r="S21" s="462" t="s">
        <v>4</v>
      </c>
      <c r="T21" s="462" t="s">
        <v>36</v>
      </c>
      <c r="U21" s="462" t="s">
        <v>196</v>
      </c>
      <c r="V21" s="462" t="s">
        <v>264</v>
      </c>
      <c r="W21" s="462" t="s">
        <v>246</v>
      </c>
      <c r="X21" s="377" t="s">
        <v>263</v>
      </c>
      <c r="Y21" s="156"/>
      <c r="AA21" s="156"/>
      <c r="AB21"/>
      <c r="AC21" s="155"/>
      <c r="AD21" s="156"/>
      <c r="AE21" s="156"/>
      <c r="AF21" s="156"/>
      <c r="AG21" s="156"/>
      <c r="AH21" s="156"/>
      <c r="AI21" s="156"/>
      <c r="AJ21" s="156"/>
      <c r="AK21" s="156"/>
      <c r="AL21" s="156"/>
      <c r="AM21" s="156"/>
      <c r="AN21" s="156"/>
      <c r="AO21" s="156"/>
      <c r="AP21" s="156"/>
      <c r="AQ21" s="156"/>
      <c r="AR21" s="156"/>
      <c r="AS21" s="156"/>
    </row>
    <row r="22" spans="1:62" ht="21" customHeight="1">
      <c r="A22" s="320"/>
      <c r="B22" s="354" t="str">
        <f>IF(入力フォーム!D7="","",入力フォーム!D7)</f>
        <v/>
      </c>
      <c r="C22" s="356" t="str">
        <f>IF(入力フォーム!B38="","",入力フォーム!B38)</f>
        <v/>
      </c>
      <c r="D22" s="357" t="str">
        <f>IF(入力フォーム!C38="","",入力フォーム!C38)</f>
        <v/>
      </c>
      <c r="E22" s="357" t="str">
        <f>IF(入力フォーム!D38="","",入力フォーム!D38)</f>
        <v/>
      </c>
      <c r="F22" s="357" t="str">
        <f>IF(入力フォーム!I38="","",入力フォーム!I38)</f>
        <v/>
      </c>
      <c r="G22" s="220" t="str">
        <f>IF(入力フォーム!J38="","",入力フォーム!J38)</f>
        <v/>
      </c>
      <c r="H22" s="480" t="str">
        <f>IF(入力フォーム!L38="","",入力フォーム!L38)</f>
        <v/>
      </c>
      <c r="I22" s="236" t="str">
        <f>IF(入力フォーム!M38="","",入力フォーム!M38)</f>
        <v/>
      </c>
      <c r="J22" s="236" t="str">
        <f>IF(入力フォーム!N38="","",入力フォーム!N38)</f>
        <v/>
      </c>
      <c r="K22" s="412" t="str">
        <f>IF(入力フォーム!P38="","",入力フォーム!P38)</f>
        <v/>
      </c>
      <c r="L22" s="480" t="str">
        <f>IF(入力フォーム!Q38="","",入力フォーム!Q38)</f>
        <v/>
      </c>
      <c r="M22" s="495" t="str">
        <f>IF(入力フォーム!R38="","",入力フォーム!R38)</f>
        <v/>
      </c>
      <c r="N22" s="500" t="str">
        <f>IF(入力フォーム!T38="","",入力フォーム!T38)</f>
        <v/>
      </c>
      <c r="O22" s="500" t="str">
        <f>IF(入力フォーム!U38="","",入力フォーム!U38)</f>
        <v/>
      </c>
      <c r="P22" s="498" t="str">
        <f>IF(入力フォーム!W38="","",入力フォーム!W38)</f>
        <v/>
      </c>
      <c r="Q22" s="267" t="str">
        <f>IF(入力フォーム!Y38="","",入力フォーム!Y38)</f>
        <v/>
      </c>
      <c r="R22" s="360" t="str">
        <f>IF(入力フォーム!AA38="","",入力フォーム!AA38)</f>
        <v/>
      </c>
      <c r="S22" s="388" t="str">
        <f>入力フォーム!D9&amp;入力フォーム!F9</f>
        <v/>
      </c>
      <c r="T22" s="388" t="str">
        <f>入力フォーム!D12&amp;入力フォーム!F12&amp;入力フォーム!H12</f>
        <v/>
      </c>
      <c r="U22" s="388" t="str">
        <f>入力フォーム!M12&amp;入力フォーム!O12&amp;入力フォーム!Q12</f>
        <v/>
      </c>
      <c r="V22" s="388" t="str">
        <f>入力フォーム!M14&amp;入力フォーム!O14&amp;入力フォーム!Q14</f>
        <v/>
      </c>
      <c r="W22" s="501" t="str">
        <f>IF(入力フォーム!M15="","",入力フォーム!M15)</f>
        <v/>
      </c>
      <c r="X22" s="502" t="str">
        <f>IF(入力フォーム!M17="","",入力フォーム!M17)</f>
        <v/>
      </c>
      <c r="Y22" s="156"/>
      <c r="AA22" s="156"/>
      <c r="AB22"/>
      <c r="AC22" s="155"/>
      <c r="AD22" s="156"/>
      <c r="AE22" s="156"/>
      <c r="AF22" s="156"/>
      <c r="AG22" s="156"/>
      <c r="AH22" s="156"/>
      <c r="AI22" s="156"/>
      <c r="AJ22" s="156"/>
      <c r="AK22" s="156"/>
      <c r="AL22" s="156"/>
      <c r="AM22" s="156"/>
      <c r="AN22" s="156"/>
      <c r="AO22" s="156"/>
      <c r="AP22" s="156"/>
      <c r="AQ22" s="156"/>
      <c r="AR22" s="156"/>
      <c r="AS22" s="156"/>
    </row>
    <row r="23" spans="1:62" ht="21" customHeight="1">
      <c r="A23" s="320"/>
      <c r="B23" s="354" t="str">
        <f t="shared" ref="B23:B38" si="0">IF(C23="","",B$22)</f>
        <v/>
      </c>
      <c r="C23" s="356" t="str">
        <f>IF(入力フォーム!B39="","",入力フォーム!B39)</f>
        <v/>
      </c>
      <c r="D23" s="357" t="str">
        <f>IF(入力フォーム!C39="","",入力フォーム!C39)</f>
        <v/>
      </c>
      <c r="E23" s="357" t="str">
        <f>IF(入力フォーム!D39="","",入力フォーム!D39)</f>
        <v/>
      </c>
      <c r="F23" s="357" t="str">
        <f>IF(入力フォーム!I39="","",入力フォーム!I39)</f>
        <v/>
      </c>
      <c r="G23" s="220" t="str">
        <f>IF(入力フォーム!J39="","",入力フォーム!J39)</f>
        <v/>
      </c>
      <c r="H23" s="360" t="str">
        <f>IF(入力フォーム!L39="","",入力フォーム!L39)</f>
        <v/>
      </c>
      <c r="I23" s="236" t="str">
        <f>IF(入力フォーム!M39="","",入力フォーム!M39)</f>
        <v/>
      </c>
      <c r="J23" s="236" t="str">
        <f>IF(入力フォーム!N39="","",入力フォーム!N39)</f>
        <v/>
      </c>
      <c r="K23" s="412" t="str">
        <f>IF(入力フォーム!P39="","",入力フォーム!P39)</f>
        <v/>
      </c>
      <c r="L23" s="480" t="str">
        <f>IF(入力フォーム!Q39="","",入力フォーム!Q39)</f>
        <v/>
      </c>
      <c r="M23" s="495" t="str">
        <f>IF(入力フォーム!R39="","",入力フォーム!R39)</f>
        <v/>
      </c>
      <c r="N23" s="500" t="str">
        <f>IF(入力フォーム!T39="","",入力フォーム!T39)</f>
        <v/>
      </c>
      <c r="O23" s="500" t="str">
        <f>IF(入力フォーム!U39="","",入力フォーム!U39)</f>
        <v/>
      </c>
      <c r="P23" s="498" t="str">
        <f>IF(入力フォーム!W39="","",入力フォーム!W39)</f>
        <v/>
      </c>
      <c r="Q23" s="267" t="str">
        <f>IF(入力フォーム!Y39="","",入力フォーム!Y39)</f>
        <v/>
      </c>
      <c r="R23" s="360" t="str">
        <f>IF(入力フォーム!AA39="","",入力フォーム!AA39)</f>
        <v/>
      </c>
      <c r="S23" s="373"/>
      <c r="T23" s="373"/>
      <c r="U23" s="373"/>
      <c r="V23" s="373"/>
      <c r="W23" s="373"/>
      <c r="X23" s="378"/>
      <c r="Y23" s="156"/>
      <c r="AA23" s="156"/>
      <c r="AB23"/>
      <c r="AC23" s="155"/>
      <c r="AD23" s="156"/>
      <c r="AE23" s="156"/>
      <c r="AF23" s="156"/>
      <c r="AG23" s="156"/>
      <c r="AH23" s="156"/>
      <c r="AI23" s="156"/>
      <c r="AJ23" s="156"/>
      <c r="AK23" s="156"/>
      <c r="AL23" s="156"/>
      <c r="AM23" s="156"/>
      <c r="AN23" s="156"/>
      <c r="AO23" s="156"/>
      <c r="AP23" s="156"/>
      <c r="AQ23" s="156"/>
      <c r="AR23" s="156"/>
      <c r="AS23" s="156"/>
    </row>
    <row r="24" spans="1:62" ht="21" customHeight="1">
      <c r="A24" s="320"/>
      <c r="B24" s="354" t="str">
        <f t="shared" si="0"/>
        <v/>
      </c>
      <c r="C24" s="356" t="str">
        <f>IF(入力フォーム!B40="","",入力フォーム!B40)</f>
        <v/>
      </c>
      <c r="D24" s="357" t="str">
        <f>IF(入力フォーム!C40="","",入力フォーム!C40)</f>
        <v/>
      </c>
      <c r="E24" s="357" t="str">
        <f>IF(入力フォーム!D40="","",入力フォーム!D40)</f>
        <v/>
      </c>
      <c r="F24" s="357" t="str">
        <f>IF(入力フォーム!I40="","",入力フォーム!I40)</f>
        <v/>
      </c>
      <c r="G24" s="220" t="str">
        <f>IF(入力フォーム!J40="","",入力フォーム!J40)</f>
        <v/>
      </c>
      <c r="H24" s="360" t="str">
        <f>IF(入力フォーム!L40="","",入力フォーム!L40)</f>
        <v/>
      </c>
      <c r="I24" s="236" t="str">
        <f>IF(入力フォーム!M40="","",入力フォーム!M40)</f>
        <v/>
      </c>
      <c r="J24" s="236" t="str">
        <f>IF(入力フォーム!N40="","",入力フォーム!N40)</f>
        <v/>
      </c>
      <c r="K24" s="412" t="str">
        <f>IF(入力フォーム!P40="","",入力フォーム!P40)</f>
        <v/>
      </c>
      <c r="L24" s="480" t="str">
        <f>IF(入力フォーム!Q40="","",入力フォーム!Q40)</f>
        <v/>
      </c>
      <c r="M24" s="495" t="str">
        <f>IF(入力フォーム!R40="","",入力フォーム!R40)</f>
        <v/>
      </c>
      <c r="N24" s="500" t="str">
        <f>IF(入力フォーム!T40="","",入力フォーム!T40)</f>
        <v/>
      </c>
      <c r="O24" s="500" t="str">
        <f>IF(入力フォーム!U40="","",入力フォーム!U40)</f>
        <v/>
      </c>
      <c r="P24" s="498" t="str">
        <f>IF(入力フォーム!W40="","",入力フォーム!W40)</f>
        <v/>
      </c>
      <c r="Q24" s="267" t="str">
        <f>IF(入力フォーム!Y40="","",入力フォーム!Y40)</f>
        <v/>
      </c>
      <c r="R24" s="360" t="str">
        <f>IF(入力フォーム!AA40="","",入力フォーム!AA40)</f>
        <v/>
      </c>
      <c r="S24" s="373"/>
      <c r="T24" s="373"/>
      <c r="U24" s="373"/>
      <c r="V24" s="373"/>
      <c r="W24" s="373"/>
      <c r="X24" s="378"/>
      <c r="Y24" s="156"/>
      <c r="AA24" s="156"/>
      <c r="AB24"/>
      <c r="AC24" s="156"/>
      <c r="AD24" s="156"/>
      <c r="AE24" s="156"/>
      <c r="AF24" s="156"/>
      <c r="AG24" s="156"/>
      <c r="AH24" s="156"/>
      <c r="AI24" s="156"/>
      <c r="AJ24" s="156"/>
      <c r="AK24" s="156"/>
      <c r="AL24" s="156"/>
      <c r="AM24" s="156"/>
      <c r="AN24" s="156"/>
      <c r="AO24" s="156"/>
      <c r="AP24" s="156"/>
      <c r="AQ24" s="156"/>
      <c r="AR24" s="156"/>
      <c r="AT24" s="155"/>
      <c r="AU24" s="156"/>
      <c r="AV24" s="156"/>
      <c r="AW24" s="156"/>
      <c r="AX24" s="156"/>
      <c r="AY24" s="156"/>
      <c r="AZ24" s="156"/>
      <c r="BA24" s="156"/>
      <c r="BB24" s="156"/>
      <c r="BC24" s="156"/>
      <c r="BD24" s="156"/>
      <c r="BE24" s="156"/>
      <c r="BF24" s="156"/>
      <c r="BG24" s="156"/>
      <c r="BH24" s="156"/>
      <c r="BI24" s="156"/>
      <c r="BJ24" s="156"/>
    </row>
    <row r="25" spans="1:62" ht="21" customHeight="1">
      <c r="A25" s="320"/>
      <c r="B25" s="354" t="str">
        <f t="shared" si="0"/>
        <v/>
      </c>
      <c r="C25" s="356" t="str">
        <f>IF(入力フォーム!B41="","",入力フォーム!B41)</f>
        <v/>
      </c>
      <c r="D25" s="357" t="str">
        <f>IF(入力フォーム!C41="","",入力フォーム!C41)</f>
        <v/>
      </c>
      <c r="E25" s="357" t="str">
        <f>IF(入力フォーム!D41="","",入力フォーム!D41)</f>
        <v/>
      </c>
      <c r="F25" s="357" t="str">
        <f>IF(入力フォーム!I41="","",入力フォーム!I41)</f>
        <v/>
      </c>
      <c r="G25" s="220" t="str">
        <f>IF(入力フォーム!J41="","",入力フォーム!J41)</f>
        <v/>
      </c>
      <c r="H25" s="360" t="str">
        <f>IF(入力フォーム!L41="","",入力フォーム!L41)</f>
        <v/>
      </c>
      <c r="I25" s="236" t="str">
        <f>IF(入力フォーム!M41="","",入力フォーム!M41)</f>
        <v/>
      </c>
      <c r="J25" s="236" t="str">
        <f>IF(入力フォーム!N41="","",入力フォーム!N41)</f>
        <v/>
      </c>
      <c r="K25" s="412" t="str">
        <f>IF(入力フォーム!P41="","",入力フォーム!P41)</f>
        <v/>
      </c>
      <c r="L25" s="480" t="str">
        <f>IF(入力フォーム!Q41="","",入力フォーム!Q41)</f>
        <v/>
      </c>
      <c r="M25" s="495" t="str">
        <f>IF(入力フォーム!R41="","",入力フォーム!R41)</f>
        <v/>
      </c>
      <c r="N25" s="500" t="str">
        <f>IF(入力フォーム!T41="","",入力フォーム!T41)</f>
        <v/>
      </c>
      <c r="O25" s="500" t="str">
        <f>IF(入力フォーム!U41="","",入力フォーム!U41)</f>
        <v/>
      </c>
      <c r="P25" s="498" t="str">
        <f>IF(入力フォーム!W41="","",入力フォーム!W41)</f>
        <v/>
      </c>
      <c r="Q25" s="267" t="str">
        <f>IF(入力フォーム!Y41="","",入力フォーム!Y41)</f>
        <v/>
      </c>
      <c r="R25" s="360" t="str">
        <f>IF(入力フォーム!AA41="","",入力フォーム!AA41)</f>
        <v/>
      </c>
      <c r="S25" s="373"/>
      <c r="T25" s="373"/>
      <c r="U25" s="373"/>
      <c r="V25" s="373"/>
      <c r="W25" s="373"/>
      <c r="X25" s="378"/>
      <c r="Y25" s="156"/>
      <c r="AA25" s="156"/>
      <c r="AB25"/>
      <c r="AC25" s="155"/>
      <c r="AD25" s="156"/>
      <c r="AE25" s="156"/>
      <c r="AF25" s="156"/>
      <c r="AG25" s="156"/>
      <c r="AH25" s="156"/>
      <c r="AI25" s="156"/>
      <c r="AJ25" s="156"/>
      <c r="AK25" s="156"/>
      <c r="AL25" s="156"/>
      <c r="AM25" s="156"/>
      <c r="AN25" s="156"/>
      <c r="AO25" s="156"/>
      <c r="AP25" s="156"/>
      <c r="AQ25" s="156"/>
      <c r="AR25" s="156"/>
      <c r="AS25" s="156"/>
    </row>
    <row r="26" spans="1:62" ht="21" customHeight="1">
      <c r="A26" s="320"/>
      <c r="B26" s="354" t="str">
        <f t="shared" si="0"/>
        <v/>
      </c>
      <c r="C26" s="356" t="str">
        <f>IF(入力フォーム!B42="","",入力フォーム!B42)</f>
        <v/>
      </c>
      <c r="D26" s="357" t="str">
        <f>IF(入力フォーム!C42="","",入力フォーム!C42)</f>
        <v/>
      </c>
      <c r="E26" s="357" t="str">
        <f>IF(入力フォーム!D42="","",入力フォーム!D42)</f>
        <v/>
      </c>
      <c r="F26" s="357" t="str">
        <f>IF(入力フォーム!I42="","",入力フォーム!I42)</f>
        <v/>
      </c>
      <c r="G26" s="220" t="str">
        <f>IF(入力フォーム!J42="","",入力フォーム!J42)</f>
        <v/>
      </c>
      <c r="H26" s="360" t="str">
        <f>IF(入力フォーム!L42="","",入力フォーム!L42)</f>
        <v/>
      </c>
      <c r="I26" s="236" t="str">
        <f>IF(入力フォーム!M42="","",入力フォーム!M42)</f>
        <v/>
      </c>
      <c r="J26" s="236" t="str">
        <f>IF(入力フォーム!N42="","",入力フォーム!N42)</f>
        <v/>
      </c>
      <c r="K26" s="412" t="str">
        <f>IF(入力フォーム!P42="","",入力フォーム!P42)</f>
        <v/>
      </c>
      <c r="L26" s="480" t="str">
        <f>IF(入力フォーム!Q42="","",入力フォーム!Q42)</f>
        <v/>
      </c>
      <c r="M26" s="495" t="str">
        <f>IF(入力フォーム!R42="","",入力フォーム!R42)</f>
        <v/>
      </c>
      <c r="N26" s="500" t="str">
        <f>IF(入力フォーム!T42="","",入力フォーム!T42)</f>
        <v/>
      </c>
      <c r="O26" s="500" t="str">
        <f>IF(入力フォーム!U42="","",入力フォーム!U42)</f>
        <v/>
      </c>
      <c r="P26" s="498" t="str">
        <f>IF(入力フォーム!W42="","",入力フォーム!W42)</f>
        <v/>
      </c>
      <c r="Q26" s="267" t="str">
        <f>IF(入力フォーム!Y42="","",入力フォーム!Y42)</f>
        <v/>
      </c>
      <c r="R26" s="360" t="str">
        <f>IF(入力フォーム!AA42="","",入力フォーム!AA42)</f>
        <v/>
      </c>
      <c r="S26" s="373"/>
      <c r="T26" s="373"/>
      <c r="U26" s="373"/>
      <c r="V26" s="373"/>
      <c r="W26" s="373"/>
      <c r="X26" s="378"/>
      <c r="Y26" s="156"/>
      <c r="AA26" s="156"/>
      <c r="AB26"/>
      <c r="AC26" s="156"/>
      <c r="AD26" s="156"/>
      <c r="AE26" s="156"/>
      <c r="AF26" s="156"/>
      <c r="AG26" s="156"/>
      <c r="AH26" s="156"/>
      <c r="AI26" s="156"/>
      <c r="AJ26" s="156"/>
      <c r="AK26" s="156"/>
      <c r="AL26" s="156"/>
      <c r="AM26" s="156"/>
      <c r="AN26" s="156"/>
      <c r="AO26" s="156"/>
      <c r="AP26" s="156"/>
      <c r="AQ26" s="156"/>
      <c r="AR26" s="156"/>
      <c r="AT26" s="155"/>
      <c r="AU26" s="156"/>
      <c r="AV26" s="156"/>
      <c r="AW26" s="156"/>
      <c r="AX26" s="156"/>
      <c r="AY26" s="156"/>
      <c r="AZ26" s="156"/>
      <c r="BA26" s="156"/>
      <c r="BB26" s="156"/>
      <c r="BC26" s="156"/>
      <c r="BD26" s="156"/>
      <c r="BE26" s="156"/>
      <c r="BF26" s="156"/>
      <c r="BG26" s="156"/>
      <c r="BH26" s="156"/>
      <c r="BI26" s="156"/>
      <c r="BJ26" s="156"/>
    </row>
    <row r="27" spans="1:62" ht="21" customHeight="1">
      <c r="A27" s="320"/>
      <c r="B27" s="354" t="str">
        <f t="shared" si="0"/>
        <v/>
      </c>
      <c r="C27" s="356" t="str">
        <f>IF(入力フォーム!B43="","",入力フォーム!B43)</f>
        <v/>
      </c>
      <c r="D27" s="357" t="str">
        <f>IF(入力フォーム!C43="","",入力フォーム!C43)</f>
        <v/>
      </c>
      <c r="E27" s="357" t="str">
        <f>IF(入力フォーム!D43="","",入力フォーム!D43)</f>
        <v/>
      </c>
      <c r="F27" s="357" t="str">
        <f>IF(入力フォーム!I43="","",入力フォーム!I43)</f>
        <v/>
      </c>
      <c r="G27" s="220" t="str">
        <f>IF(入力フォーム!J43="","",入力フォーム!J43)</f>
        <v/>
      </c>
      <c r="H27" s="360" t="str">
        <f>IF(入力フォーム!L43="","",入力フォーム!L43)</f>
        <v/>
      </c>
      <c r="I27" s="236" t="str">
        <f>IF(入力フォーム!M43="","",入力フォーム!M43)</f>
        <v/>
      </c>
      <c r="J27" s="236" t="str">
        <f>IF(入力フォーム!N43="","",入力フォーム!N43)</f>
        <v/>
      </c>
      <c r="K27" s="412" t="str">
        <f>IF(入力フォーム!P43="","",入力フォーム!P43)</f>
        <v/>
      </c>
      <c r="L27" s="480" t="str">
        <f>IF(入力フォーム!Q43="","",入力フォーム!Q43)</f>
        <v/>
      </c>
      <c r="M27" s="495" t="str">
        <f>IF(入力フォーム!R43="","",入力フォーム!R43)</f>
        <v/>
      </c>
      <c r="N27" s="500" t="str">
        <f>IF(入力フォーム!T43="","",入力フォーム!T43)</f>
        <v/>
      </c>
      <c r="O27" s="500" t="str">
        <f>IF(入力フォーム!U43="","",入力フォーム!U43)</f>
        <v/>
      </c>
      <c r="P27" s="498" t="str">
        <f>IF(入力フォーム!W43="","",入力フォーム!W43)</f>
        <v/>
      </c>
      <c r="Q27" s="267" t="str">
        <f>IF(入力フォーム!Y43="","",入力フォーム!Y43)</f>
        <v/>
      </c>
      <c r="R27" s="360" t="str">
        <f>IF(入力フォーム!AA43="","",入力フォーム!AA43)</f>
        <v/>
      </c>
      <c r="S27" s="373"/>
      <c r="T27" s="373"/>
      <c r="U27" s="373"/>
      <c r="V27" s="373"/>
      <c r="W27" s="373"/>
      <c r="X27" s="378"/>
      <c r="Y27" s="156"/>
      <c r="AA27" s="156"/>
      <c r="AB27"/>
      <c r="AC27" s="155"/>
      <c r="AD27" s="156"/>
      <c r="AE27" s="156"/>
      <c r="AF27" s="156"/>
      <c r="AG27" s="156"/>
      <c r="AH27" s="156"/>
      <c r="AI27" s="156"/>
      <c r="AJ27" s="156"/>
      <c r="AK27" s="156"/>
      <c r="AL27" s="156"/>
      <c r="AM27" s="156"/>
      <c r="AN27" s="156"/>
      <c r="AO27" s="156"/>
      <c r="AP27" s="156"/>
      <c r="AQ27" s="156"/>
      <c r="AR27" s="156"/>
      <c r="AS27" s="156"/>
    </row>
    <row r="28" spans="1:62" ht="21" customHeight="1">
      <c r="A28" s="320"/>
      <c r="B28" s="354" t="str">
        <f t="shared" si="0"/>
        <v/>
      </c>
      <c r="C28" s="356" t="str">
        <f>IF(入力フォーム!B44="","",入力フォーム!B44)</f>
        <v/>
      </c>
      <c r="D28" s="357" t="str">
        <f>IF(入力フォーム!C44="","",入力フォーム!C44)</f>
        <v/>
      </c>
      <c r="E28" s="357" t="str">
        <f>IF(入力フォーム!D44="","",入力フォーム!D44)</f>
        <v/>
      </c>
      <c r="F28" s="357" t="str">
        <f>IF(入力フォーム!I44="","",入力フォーム!I44)</f>
        <v/>
      </c>
      <c r="G28" s="220" t="str">
        <f>IF(入力フォーム!J44="","",入力フォーム!J44)</f>
        <v/>
      </c>
      <c r="H28" s="360" t="str">
        <f>IF(入力フォーム!L44="","",入力フォーム!L44)</f>
        <v/>
      </c>
      <c r="I28" s="236" t="str">
        <f>IF(入力フォーム!M44="","",入力フォーム!M44)</f>
        <v/>
      </c>
      <c r="J28" s="236" t="str">
        <f>IF(入力フォーム!N44="","",入力フォーム!N44)</f>
        <v/>
      </c>
      <c r="K28" s="412" t="str">
        <f>IF(入力フォーム!P44="","",入力フォーム!P44)</f>
        <v/>
      </c>
      <c r="L28" s="480" t="str">
        <f>IF(入力フォーム!Q44="","",入力フォーム!Q44)</f>
        <v/>
      </c>
      <c r="M28" s="495" t="str">
        <f>IF(入力フォーム!R44="","",入力フォーム!R44)</f>
        <v/>
      </c>
      <c r="N28" s="500" t="str">
        <f>IF(入力フォーム!T44="","",入力フォーム!T44)</f>
        <v/>
      </c>
      <c r="O28" s="500" t="str">
        <f>IF(入力フォーム!U44="","",入力フォーム!U44)</f>
        <v/>
      </c>
      <c r="P28" s="498" t="str">
        <f>IF(入力フォーム!W44="","",入力フォーム!W44)</f>
        <v/>
      </c>
      <c r="Q28" s="267" t="str">
        <f>IF(入力フォーム!Y44="","",入力フォーム!Y44)</f>
        <v/>
      </c>
      <c r="R28" s="360" t="str">
        <f>IF(入力フォーム!AA44="","",入力フォーム!AA44)</f>
        <v/>
      </c>
      <c r="S28" s="373"/>
      <c r="T28" s="373"/>
      <c r="U28" s="373"/>
      <c r="V28" s="373"/>
      <c r="W28" s="373"/>
      <c r="X28" s="378"/>
      <c r="Y28" s="156"/>
      <c r="AA28" s="156"/>
      <c r="AB28"/>
      <c r="AC28" s="156"/>
      <c r="AD28" s="156"/>
      <c r="AE28" s="156"/>
      <c r="AF28" s="156"/>
      <c r="AG28" s="156"/>
      <c r="AH28" s="156"/>
      <c r="AI28" s="156"/>
      <c r="AJ28" s="156"/>
      <c r="AK28" s="156"/>
      <c r="AL28" s="156"/>
      <c r="AM28" s="156"/>
      <c r="AN28" s="156"/>
      <c r="AO28" s="156"/>
      <c r="AP28" s="156"/>
      <c r="AQ28" s="156"/>
      <c r="AR28" s="156"/>
      <c r="AT28" s="155"/>
      <c r="AU28" s="156"/>
      <c r="AV28" s="156"/>
      <c r="AW28" s="156"/>
      <c r="AX28" s="156"/>
      <c r="AY28" s="156"/>
      <c r="AZ28" s="156"/>
      <c r="BA28" s="156"/>
      <c r="BB28" s="156"/>
      <c r="BC28" s="156"/>
      <c r="BD28" s="156"/>
      <c r="BE28" s="156"/>
      <c r="BF28" s="156"/>
      <c r="BG28" s="156"/>
      <c r="BH28" s="156"/>
      <c r="BI28" s="156"/>
      <c r="BJ28" s="156"/>
    </row>
    <row r="29" spans="1:62" ht="21" customHeight="1">
      <c r="A29" s="320"/>
      <c r="B29" s="354" t="str">
        <f t="shared" si="0"/>
        <v/>
      </c>
      <c r="C29" s="356" t="str">
        <f>IF(入力フォーム!B45="","",入力フォーム!B45)</f>
        <v/>
      </c>
      <c r="D29" s="357" t="str">
        <f>IF(入力フォーム!C45="","",入力フォーム!C45)</f>
        <v/>
      </c>
      <c r="E29" s="357" t="str">
        <f>IF(入力フォーム!D45="","",入力フォーム!D45)</f>
        <v/>
      </c>
      <c r="F29" s="357" t="str">
        <f>IF(入力フォーム!I45="","",入力フォーム!I45)</f>
        <v/>
      </c>
      <c r="G29" s="220" t="str">
        <f>IF(入力フォーム!J45="","",入力フォーム!J45)</f>
        <v/>
      </c>
      <c r="H29" s="360" t="str">
        <f>IF(入力フォーム!L45="","",入力フォーム!L45)</f>
        <v/>
      </c>
      <c r="I29" s="236" t="str">
        <f>IF(入力フォーム!M45="","",入力フォーム!M45)</f>
        <v/>
      </c>
      <c r="J29" s="236" t="str">
        <f>IF(入力フォーム!N45="","",入力フォーム!N45)</f>
        <v/>
      </c>
      <c r="K29" s="412" t="str">
        <f>IF(入力フォーム!P45="","",入力フォーム!P45)</f>
        <v/>
      </c>
      <c r="L29" s="480" t="str">
        <f>IF(入力フォーム!Q45="","",入力フォーム!Q45)</f>
        <v/>
      </c>
      <c r="M29" s="495" t="str">
        <f>IF(入力フォーム!R45="","",入力フォーム!R45)</f>
        <v/>
      </c>
      <c r="N29" s="500" t="str">
        <f>IF(入力フォーム!T45="","",入力フォーム!T45)</f>
        <v/>
      </c>
      <c r="O29" s="500" t="str">
        <f>IF(入力フォーム!U45="","",入力フォーム!U45)</f>
        <v/>
      </c>
      <c r="P29" s="498" t="str">
        <f>IF(入力フォーム!W45="","",入力フォーム!W45)</f>
        <v/>
      </c>
      <c r="Q29" s="267" t="str">
        <f>IF(入力フォーム!Y45="","",入力フォーム!Y45)</f>
        <v/>
      </c>
      <c r="R29" s="360" t="str">
        <f>IF(入力フォーム!AA45="","",入力フォーム!AA45)</f>
        <v/>
      </c>
      <c r="S29" s="373"/>
      <c r="T29" s="373"/>
      <c r="U29" s="373"/>
      <c r="V29" s="373"/>
      <c r="W29" s="373"/>
      <c r="X29" s="378"/>
      <c r="Y29" s="156"/>
      <c r="AA29" s="156"/>
      <c r="AB29"/>
      <c r="AC29" s="155"/>
      <c r="AD29" s="156"/>
      <c r="AE29" s="156"/>
      <c r="AF29" s="156"/>
      <c r="AG29" s="156"/>
      <c r="AH29" s="156"/>
      <c r="AI29" s="156"/>
      <c r="AJ29" s="156"/>
      <c r="AK29" s="156"/>
      <c r="AL29" s="156"/>
      <c r="AM29" s="156"/>
      <c r="AN29" s="156"/>
      <c r="AO29" s="156"/>
      <c r="AP29" s="156"/>
      <c r="AQ29" s="156"/>
      <c r="AR29" s="156"/>
      <c r="AS29" s="156"/>
    </row>
    <row r="30" spans="1:62" ht="21" customHeight="1">
      <c r="A30" s="320"/>
      <c r="B30" s="354" t="str">
        <f t="shared" si="0"/>
        <v/>
      </c>
      <c r="C30" s="356" t="str">
        <f>IF(入力フォーム!B46="","",入力フォーム!B46)</f>
        <v/>
      </c>
      <c r="D30" s="357" t="str">
        <f>IF(入力フォーム!C46="","",入力フォーム!C46)</f>
        <v/>
      </c>
      <c r="E30" s="357" t="str">
        <f>IF(入力フォーム!D46="","",入力フォーム!D46)</f>
        <v/>
      </c>
      <c r="F30" s="357" t="str">
        <f>IF(入力フォーム!I46="","",入力フォーム!I46)</f>
        <v/>
      </c>
      <c r="G30" s="358" t="str">
        <f>IF(入力フォーム!J46="","",入力フォーム!J46)</f>
        <v/>
      </c>
      <c r="H30" s="480" t="str">
        <f>IF(入力フォーム!L46="","",入力フォーム!L46)</f>
        <v/>
      </c>
      <c r="I30" s="236" t="str">
        <f>IF(入力フォーム!M46="","",入力フォーム!M46)</f>
        <v/>
      </c>
      <c r="J30" s="236" t="str">
        <f>IF(入力フォーム!N46="","",入力フォーム!N46)</f>
        <v/>
      </c>
      <c r="K30" s="412" t="str">
        <f>IF(入力フォーム!P46="","",入力フォーム!P46)</f>
        <v/>
      </c>
      <c r="L30" s="482" t="str">
        <f>IF(入力フォーム!Q46="","",入力フォーム!Q46)</f>
        <v/>
      </c>
      <c r="M30" s="495" t="str">
        <f>IF(入力フォーム!R46="","",入力フォーム!R46)</f>
        <v/>
      </c>
      <c r="N30" s="500" t="str">
        <f>IF(入力フォーム!T46="","",入力フォーム!T46)</f>
        <v/>
      </c>
      <c r="O30" s="500" t="str">
        <f>IF(入力フォーム!U46="","",入力フォーム!U46)</f>
        <v/>
      </c>
      <c r="P30" s="498" t="str">
        <f>IF(入力フォーム!W46="","",入力フォーム!W46)</f>
        <v/>
      </c>
      <c r="Q30" s="358" t="str">
        <f>IF(入力フォーム!Y46="","",入力フォーム!Y46)</f>
        <v/>
      </c>
      <c r="R30" s="480" t="str">
        <f>IF(入力フォーム!AA46="","",入力フォーム!AA46)</f>
        <v/>
      </c>
      <c r="S30" s="373"/>
      <c r="T30" s="373"/>
      <c r="U30" s="373"/>
      <c r="V30" s="373"/>
      <c r="W30" s="373"/>
      <c r="X30" s="378"/>
      <c r="Z30" s="155"/>
      <c r="AA30"/>
      <c r="AB30" s="155"/>
      <c r="AC30" s="156"/>
      <c r="AD30" s="156"/>
      <c r="AE30" s="156"/>
      <c r="AF30" s="156"/>
      <c r="AG30" s="156"/>
      <c r="AH30" s="156"/>
      <c r="AI30" s="156"/>
      <c r="AJ30" s="156"/>
      <c r="AK30" s="156"/>
      <c r="AL30" s="156"/>
      <c r="AM30" s="156"/>
      <c r="AN30" s="156"/>
      <c r="AO30" s="156"/>
      <c r="AP30" s="156"/>
      <c r="AQ30" s="156"/>
      <c r="AR30" s="156"/>
    </row>
    <row r="31" spans="1:62" ht="21" customHeight="1">
      <c r="A31" s="320"/>
      <c r="B31" s="354" t="str">
        <f t="shared" si="0"/>
        <v/>
      </c>
      <c r="C31" s="356" t="str">
        <f>IF(入力フォーム!B47="","",入力フォーム!B47)</f>
        <v/>
      </c>
      <c r="D31" s="357" t="str">
        <f>IF(入力フォーム!C47="","",入力フォーム!C47)</f>
        <v/>
      </c>
      <c r="E31" s="357" t="str">
        <f>IF(入力フォーム!D47="","",入力フォーム!D47)</f>
        <v/>
      </c>
      <c r="F31" s="357" t="str">
        <f>IF(入力フォーム!I47="","",入力フォーム!I47)</f>
        <v/>
      </c>
      <c r="G31" s="358" t="str">
        <f>IF(入力フォーム!J47="","",入力フォーム!J47)</f>
        <v/>
      </c>
      <c r="H31" s="480" t="str">
        <f>IF(入力フォーム!L47="","",入力フォーム!L47)</f>
        <v/>
      </c>
      <c r="I31" s="236" t="str">
        <f>IF(入力フォーム!M47="","",入力フォーム!M47)</f>
        <v/>
      </c>
      <c r="J31" s="236" t="str">
        <f>IF(入力フォーム!N47="","",入力フォーム!N47)</f>
        <v/>
      </c>
      <c r="K31" s="412" t="str">
        <f>IF(入力フォーム!P47="","",入力フォーム!P47)</f>
        <v/>
      </c>
      <c r="L31" s="482" t="str">
        <f>IF(入力フォーム!Q47="","",入力フォーム!Q47)</f>
        <v/>
      </c>
      <c r="M31" s="495" t="str">
        <f>IF(入力フォーム!R47="","",入力フォーム!R47)</f>
        <v/>
      </c>
      <c r="N31" s="500" t="str">
        <f>IF(入力フォーム!T47="","",入力フォーム!T47)</f>
        <v/>
      </c>
      <c r="O31" s="500" t="str">
        <f>IF(入力フォーム!U47="","",入力フォーム!U47)</f>
        <v/>
      </c>
      <c r="P31" s="498" t="str">
        <f>IF(入力フォーム!W47="","",入力フォーム!W47)</f>
        <v/>
      </c>
      <c r="Q31" s="358" t="str">
        <f>IF(入力フォーム!Y47="","",入力フォーム!Y47)</f>
        <v/>
      </c>
      <c r="R31" s="480" t="str">
        <f>IF(入力フォーム!AA47="","",入力フォーム!AA47)</f>
        <v/>
      </c>
      <c r="S31" s="373"/>
      <c r="T31" s="373"/>
      <c r="U31" s="373"/>
      <c r="V31" s="373"/>
      <c r="W31" s="373"/>
      <c r="X31" s="378"/>
      <c r="Y31" s="156"/>
      <c r="AA31" s="156"/>
      <c r="AB31"/>
      <c r="AC31" s="155"/>
      <c r="AD31" s="156"/>
      <c r="AE31" s="156"/>
      <c r="AF31" s="156"/>
      <c r="AG31" s="156"/>
      <c r="AH31" s="156"/>
      <c r="AI31" s="156"/>
      <c r="AJ31" s="156"/>
      <c r="AK31" s="156"/>
      <c r="AL31" s="156"/>
      <c r="AM31" s="156"/>
      <c r="AN31" s="156"/>
      <c r="AO31" s="156"/>
      <c r="AP31" s="156"/>
      <c r="AQ31" s="156"/>
      <c r="AR31" s="156"/>
      <c r="AS31" s="156"/>
    </row>
    <row r="32" spans="1:62" ht="21" customHeight="1">
      <c r="A32" s="320"/>
      <c r="B32" s="354" t="str">
        <f t="shared" si="0"/>
        <v/>
      </c>
      <c r="C32" s="356" t="str">
        <f>IF(入力フォーム!B48="","",入力フォーム!B48)</f>
        <v/>
      </c>
      <c r="D32" s="357" t="str">
        <f>IF(入力フォーム!C48="","",入力フォーム!C48)</f>
        <v/>
      </c>
      <c r="E32" s="357" t="str">
        <f>IF(入力フォーム!D48="","",入力フォーム!D48)</f>
        <v/>
      </c>
      <c r="F32" s="357" t="str">
        <f>IF(入力フォーム!I48="","",入力フォーム!I48)</f>
        <v/>
      </c>
      <c r="G32" s="358" t="str">
        <f>IF(入力フォーム!J48="","",入力フォーム!J48)</f>
        <v/>
      </c>
      <c r="H32" s="480" t="str">
        <f>IF(入力フォーム!L48="","",入力フォーム!L48)</f>
        <v/>
      </c>
      <c r="I32" s="236" t="str">
        <f>IF(入力フォーム!M48="","",入力フォーム!M48)</f>
        <v/>
      </c>
      <c r="J32" s="236" t="str">
        <f>IF(入力フォーム!N48="","",入力フォーム!N48)</f>
        <v/>
      </c>
      <c r="K32" s="412" t="str">
        <f>IF(入力フォーム!P48="","",入力フォーム!P48)</f>
        <v/>
      </c>
      <c r="L32" s="482" t="str">
        <f>IF(入力フォーム!Q48="","",入力フォーム!Q48)</f>
        <v/>
      </c>
      <c r="M32" s="495" t="str">
        <f>IF(入力フォーム!R48="","",入力フォーム!R48)</f>
        <v/>
      </c>
      <c r="N32" s="500" t="str">
        <f>IF(入力フォーム!T48="","",入力フォーム!T48)</f>
        <v/>
      </c>
      <c r="O32" s="500" t="str">
        <f>IF(入力フォーム!U48="","",入力フォーム!U48)</f>
        <v/>
      </c>
      <c r="P32" s="498" t="str">
        <f>IF(入力フォーム!W48="","",入力フォーム!W48)</f>
        <v/>
      </c>
      <c r="Q32" s="358" t="str">
        <f>IF(入力フォーム!Y48="","",入力フォーム!Y48)</f>
        <v/>
      </c>
      <c r="R32" s="480" t="str">
        <f>IF(入力フォーム!AA48="","",入力フォーム!AA48)</f>
        <v/>
      </c>
      <c r="S32" s="373"/>
      <c r="T32" s="373"/>
      <c r="U32" s="373"/>
      <c r="V32" s="373"/>
      <c r="W32" s="373"/>
      <c r="X32" s="378"/>
      <c r="Y32" s="156"/>
      <c r="AA32" s="156"/>
      <c r="AB32"/>
      <c r="AC32" s="155"/>
      <c r="AD32" s="156"/>
      <c r="AE32" s="156"/>
      <c r="AF32" s="156"/>
      <c r="AG32" s="156"/>
      <c r="AH32" s="156"/>
      <c r="AI32" s="156"/>
      <c r="AJ32" s="156"/>
      <c r="AK32" s="156"/>
      <c r="AL32" s="156"/>
      <c r="AM32" s="156"/>
      <c r="AN32" s="156"/>
      <c r="AO32" s="156"/>
      <c r="AP32" s="156"/>
      <c r="AQ32" s="156"/>
      <c r="AR32" s="156"/>
      <c r="AS32" s="156"/>
    </row>
    <row r="33" spans="1:45" ht="21" customHeight="1">
      <c r="A33" s="320"/>
      <c r="B33" s="354" t="str">
        <f t="shared" si="0"/>
        <v/>
      </c>
      <c r="C33" s="356" t="str">
        <f>IF(入力フォーム!B49="","",入力フォーム!B49)</f>
        <v/>
      </c>
      <c r="D33" s="357" t="str">
        <f>IF(入力フォーム!C49="","",入力フォーム!C49)</f>
        <v/>
      </c>
      <c r="E33" s="357" t="str">
        <f>IF(入力フォーム!D49="","",入力フォーム!D49)</f>
        <v/>
      </c>
      <c r="F33" s="357" t="str">
        <f>IF(入力フォーム!I49="","",入力フォーム!I49)</f>
        <v/>
      </c>
      <c r="G33" s="358" t="str">
        <f>IF(入力フォーム!J49="","",入力フォーム!J49)</f>
        <v/>
      </c>
      <c r="H33" s="480" t="str">
        <f>IF(入力フォーム!L49="","",入力フォーム!L49)</f>
        <v/>
      </c>
      <c r="I33" s="236" t="str">
        <f>IF(入力フォーム!M49="","",入力フォーム!M49)</f>
        <v/>
      </c>
      <c r="J33" s="236" t="str">
        <f>IF(入力フォーム!N49="","",入力フォーム!N49)</f>
        <v/>
      </c>
      <c r="K33" s="412" t="str">
        <f>IF(入力フォーム!P49="","",入力フォーム!P49)</f>
        <v/>
      </c>
      <c r="L33" s="482" t="str">
        <f>IF(入力フォーム!Q49="","",入力フォーム!Q49)</f>
        <v/>
      </c>
      <c r="M33" s="495" t="str">
        <f>IF(入力フォーム!R49="","",入力フォーム!R49)</f>
        <v/>
      </c>
      <c r="N33" s="500" t="str">
        <f>IF(入力フォーム!T49="","",入力フォーム!T49)</f>
        <v/>
      </c>
      <c r="O33" s="500" t="str">
        <f>IF(入力フォーム!U49="","",入力フォーム!U49)</f>
        <v/>
      </c>
      <c r="P33" s="498" t="str">
        <f>IF(入力フォーム!W49="","",入力フォーム!W49)</f>
        <v/>
      </c>
      <c r="Q33" s="358" t="str">
        <f>IF(入力フォーム!Y49="","",入力フォーム!Y49)</f>
        <v/>
      </c>
      <c r="R33" s="480" t="str">
        <f>IF(入力フォーム!AA49="","",入力フォーム!AA49)</f>
        <v/>
      </c>
      <c r="S33" s="373"/>
      <c r="T33" s="373"/>
      <c r="U33" s="373"/>
      <c r="V33" s="373"/>
      <c r="W33" s="373"/>
      <c r="X33" s="378"/>
      <c r="Y33" s="156"/>
      <c r="AA33" s="156"/>
      <c r="AB33"/>
      <c r="AC33" s="155"/>
      <c r="AD33" s="156"/>
      <c r="AE33" s="156"/>
      <c r="AF33" s="156"/>
      <c r="AG33" s="156"/>
      <c r="AH33" s="156"/>
      <c r="AI33" s="156"/>
      <c r="AJ33" s="156"/>
      <c r="AK33" s="156"/>
      <c r="AL33" s="156"/>
      <c r="AM33" s="156"/>
      <c r="AN33" s="156"/>
      <c r="AO33" s="156"/>
      <c r="AP33" s="156"/>
      <c r="AQ33" s="156"/>
      <c r="AR33" s="156"/>
      <c r="AS33" s="156"/>
    </row>
    <row r="34" spans="1:45" ht="21" customHeight="1">
      <c r="A34" s="320"/>
      <c r="B34" s="354" t="str">
        <f t="shared" si="0"/>
        <v/>
      </c>
      <c r="C34" s="356" t="str">
        <f>IF(入力フォーム!B50="","",入力フォーム!B50)</f>
        <v/>
      </c>
      <c r="D34" s="357" t="str">
        <f>IF(入力フォーム!C50="","",入力フォーム!C50)</f>
        <v/>
      </c>
      <c r="E34" s="357" t="str">
        <f>IF(入力フォーム!D50="","",入力フォーム!D50)</f>
        <v/>
      </c>
      <c r="F34" s="357" t="str">
        <f>IF(入力フォーム!I50="","",入力フォーム!I50)</f>
        <v/>
      </c>
      <c r="G34" s="358" t="str">
        <f>IF(入力フォーム!J50="","",入力フォーム!J50)</f>
        <v/>
      </c>
      <c r="H34" s="480" t="str">
        <f>IF(入力フォーム!L50="","",入力フォーム!L50)</f>
        <v/>
      </c>
      <c r="I34" s="236" t="str">
        <f>IF(入力フォーム!M50="","",入力フォーム!M50)</f>
        <v/>
      </c>
      <c r="J34" s="236" t="str">
        <f>IF(入力フォーム!N50="","",入力フォーム!N50)</f>
        <v/>
      </c>
      <c r="K34" s="412" t="str">
        <f>IF(入力フォーム!P50="","",入力フォーム!P50)</f>
        <v/>
      </c>
      <c r="L34" s="482" t="str">
        <f>IF(入力フォーム!Q50="","",入力フォーム!Q50)</f>
        <v/>
      </c>
      <c r="M34" s="495" t="str">
        <f>IF(入力フォーム!R50="","",入力フォーム!R50)</f>
        <v/>
      </c>
      <c r="N34" s="500" t="str">
        <f>IF(入力フォーム!T50="","",入力フォーム!T50)</f>
        <v/>
      </c>
      <c r="O34" s="500" t="str">
        <f>IF(入力フォーム!U50="","",入力フォーム!U50)</f>
        <v/>
      </c>
      <c r="P34" s="498" t="str">
        <f>IF(入力フォーム!W50="","",入力フォーム!W50)</f>
        <v/>
      </c>
      <c r="Q34" s="358" t="str">
        <f>IF(入力フォーム!Y50="","",入力フォーム!Y50)</f>
        <v/>
      </c>
      <c r="R34" s="480" t="str">
        <f>IF(入力フォーム!AA50="","",入力フォーム!AA50)</f>
        <v/>
      </c>
      <c r="S34" s="373"/>
      <c r="T34" s="373"/>
      <c r="U34" s="373"/>
      <c r="V34" s="373"/>
      <c r="W34" s="373"/>
      <c r="X34" s="378"/>
      <c r="Y34" s="156"/>
      <c r="AA34" s="156"/>
      <c r="AB34"/>
      <c r="AC34" s="155"/>
      <c r="AD34" s="156"/>
      <c r="AE34" s="156"/>
      <c r="AF34" s="156"/>
      <c r="AG34" s="156"/>
      <c r="AH34" s="156"/>
      <c r="AI34" s="156"/>
      <c r="AJ34" s="156"/>
      <c r="AK34" s="156"/>
      <c r="AL34" s="156"/>
      <c r="AM34" s="156"/>
      <c r="AN34" s="156"/>
      <c r="AO34" s="156"/>
      <c r="AP34" s="156"/>
      <c r="AQ34" s="156"/>
      <c r="AR34" s="156"/>
      <c r="AS34" s="156"/>
    </row>
    <row r="35" spans="1:45" ht="21" customHeight="1">
      <c r="A35" s="320"/>
      <c r="B35" s="354" t="str">
        <f t="shared" si="0"/>
        <v/>
      </c>
      <c r="C35" s="356" t="str">
        <f>IF(入力フォーム!B51="","",入力フォーム!B51)</f>
        <v/>
      </c>
      <c r="D35" s="357" t="str">
        <f>IF(入力フォーム!C51="","",入力フォーム!C51)</f>
        <v/>
      </c>
      <c r="E35" s="357" t="str">
        <f>IF(入力フォーム!D51="","",入力フォーム!D51)</f>
        <v/>
      </c>
      <c r="F35" s="357" t="str">
        <f>IF(入力フォーム!I51="","",入力フォーム!I51)</f>
        <v/>
      </c>
      <c r="G35" s="358" t="str">
        <f>IF(入力フォーム!J51="","",入力フォーム!J51)</f>
        <v/>
      </c>
      <c r="H35" s="480" t="str">
        <f>IF(入力フォーム!L51="","",入力フォーム!L51)</f>
        <v/>
      </c>
      <c r="I35" s="236" t="str">
        <f>IF(入力フォーム!M51="","",入力フォーム!M51)</f>
        <v/>
      </c>
      <c r="J35" s="236" t="str">
        <f>IF(入力フォーム!N51="","",入力フォーム!N51)</f>
        <v/>
      </c>
      <c r="K35" s="412" t="str">
        <f>IF(入力フォーム!P51="","",入力フォーム!P51)</f>
        <v/>
      </c>
      <c r="L35" s="482" t="str">
        <f>IF(入力フォーム!Q51="","",入力フォーム!Q51)</f>
        <v/>
      </c>
      <c r="M35" s="495" t="str">
        <f>IF(入力フォーム!R51="","",入力フォーム!R51)</f>
        <v/>
      </c>
      <c r="N35" s="500" t="str">
        <f>IF(入力フォーム!T51="","",入力フォーム!T51)</f>
        <v/>
      </c>
      <c r="O35" s="500" t="str">
        <f>IF(入力フォーム!U51="","",入力フォーム!U51)</f>
        <v/>
      </c>
      <c r="P35" s="498" t="str">
        <f>IF(入力フォーム!W51="","",入力フォーム!W51)</f>
        <v/>
      </c>
      <c r="Q35" s="358" t="str">
        <f>IF(入力フォーム!Y51="","",入力フォーム!Y51)</f>
        <v/>
      </c>
      <c r="R35" s="480" t="str">
        <f>IF(入力フォーム!AA51="","",入力フォーム!AA51)</f>
        <v/>
      </c>
      <c r="S35" s="373"/>
      <c r="T35" s="373"/>
      <c r="U35" s="373"/>
      <c r="V35" s="373"/>
      <c r="W35" s="373"/>
      <c r="X35" s="378"/>
      <c r="Y35" s="156"/>
      <c r="AA35" s="156"/>
      <c r="AB35"/>
      <c r="AC35" s="155"/>
      <c r="AD35" s="156"/>
      <c r="AE35" s="156"/>
      <c r="AF35" s="156"/>
      <c r="AG35" s="156"/>
      <c r="AH35" s="156"/>
      <c r="AI35" s="156"/>
      <c r="AJ35" s="156"/>
      <c r="AK35" s="156"/>
      <c r="AL35" s="156"/>
      <c r="AM35" s="156"/>
      <c r="AN35" s="156"/>
      <c r="AO35" s="156"/>
      <c r="AP35" s="156"/>
      <c r="AQ35" s="156"/>
      <c r="AR35" s="156"/>
      <c r="AS35" s="156"/>
    </row>
    <row r="36" spans="1:45" ht="21" customHeight="1">
      <c r="A36" s="158"/>
      <c r="B36" s="354" t="str">
        <f t="shared" si="0"/>
        <v/>
      </c>
      <c r="C36" s="356" t="str">
        <f>IF(入力フォーム!B52="","",入力フォーム!B52)</f>
        <v/>
      </c>
      <c r="D36" s="357" t="str">
        <f>IF(入力フォーム!C52="","",入力フォーム!C52)</f>
        <v/>
      </c>
      <c r="E36" s="357" t="str">
        <f>IF(入力フォーム!D52="","",入力フォーム!D52)</f>
        <v/>
      </c>
      <c r="F36" s="357" t="str">
        <f>IF(入力フォーム!I52="","",入力フォーム!I52)</f>
        <v/>
      </c>
      <c r="G36" s="359" t="str">
        <f>IF(入力フォーム!J52="","",入力フォーム!J52)</f>
        <v/>
      </c>
      <c r="H36" s="361" t="str">
        <f>IF(入力フォーム!L52="","",入力フォーム!L52)</f>
        <v/>
      </c>
      <c r="I36" s="362" t="str">
        <f>IF(入力フォーム!M52="","",入力フォーム!M52)</f>
        <v/>
      </c>
      <c r="J36" s="236" t="str">
        <f>IF(入力フォーム!N52="","",入力フォーム!N52)</f>
        <v/>
      </c>
      <c r="K36" s="412" t="str">
        <f>IF(入力フォーム!P52="","",入力フォーム!P52)</f>
        <v/>
      </c>
      <c r="L36" s="363" t="str">
        <f>IF(入力フォーム!Q52="","",入力フォーム!Q52)</f>
        <v/>
      </c>
      <c r="M36" s="495" t="str">
        <f>IF(入力フォーム!R52="","",入力フォーム!R52)</f>
        <v/>
      </c>
      <c r="N36" s="500" t="str">
        <f>IF(入力フォーム!T52="","",入力フォーム!T52)</f>
        <v/>
      </c>
      <c r="O36" s="500" t="str">
        <f>IF(入力フォーム!U52="","",入力フォーム!U52)</f>
        <v/>
      </c>
      <c r="P36" s="498" t="str">
        <f>IF(入力フォーム!W52="","",入力フォーム!W52)</f>
        <v/>
      </c>
      <c r="Q36" s="359" t="str">
        <f>IF(入力フォーム!Y52="","",入力フォーム!Y52)</f>
        <v/>
      </c>
      <c r="R36" s="361" t="str">
        <f>IF(入力フォーム!AA52="","",入力フォーム!AA52)</f>
        <v/>
      </c>
      <c r="S36" s="373"/>
      <c r="T36" s="373"/>
      <c r="U36" s="373"/>
      <c r="V36" s="373"/>
      <c r="W36" s="373"/>
      <c r="X36" s="378"/>
      <c r="Y36" s="156"/>
      <c r="AA36" s="156"/>
      <c r="AB36"/>
      <c r="AC36" s="155"/>
      <c r="AD36" s="156"/>
      <c r="AE36" s="156"/>
      <c r="AF36" s="156"/>
      <c r="AG36" s="156"/>
      <c r="AH36" s="156"/>
      <c r="AI36" s="156"/>
      <c r="AJ36" s="156"/>
      <c r="AK36" s="156"/>
      <c r="AL36" s="156"/>
      <c r="AM36" s="156"/>
      <c r="AN36" s="156"/>
      <c r="AO36" s="156"/>
      <c r="AP36" s="156"/>
      <c r="AQ36" s="156"/>
      <c r="AR36" s="156"/>
      <c r="AS36" s="156"/>
    </row>
    <row r="37" spans="1:45" ht="21" customHeight="1">
      <c r="A37" s="158"/>
      <c r="B37" s="354" t="str">
        <f t="shared" si="0"/>
        <v/>
      </c>
      <c r="C37" s="356" t="str">
        <f>IF(入力フォーム!B53="","",入力フォーム!B53)</f>
        <v/>
      </c>
      <c r="D37" s="357" t="str">
        <f>IF(入力フォーム!C53="","",入力フォーム!C53)</f>
        <v/>
      </c>
      <c r="E37" s="357" t="str">
        <f>IF(入力フォーム!D53="","",入力フォーム!D53)</f>
        <v/>
      </c>
      <c r="F37" s="357" t="str">
        <f>IF(入力フォーム!I53="","",入力フォーム!I53)</f>
        <v/>
      </c>
      <c r="G37" s="482" t="str">
        <f>IF(入力フォーム!J53="","",入力フォーム!J53)</f>
        <v/>
      </c>
      <c r="H37" s="480" t="str">
        <f>IF(入力フォーム!L53="","",入力フォーム!L53)</f>
        <v/>
      </c>
      <c r="I37" s="236" t="str">
        <f>IF(入力フォーム!M53="","",入力フォーム!M53)</f>
        <v/>
      </c>
      <c r="J37" s="236" t="str">
        <f>IF(入力フォーム!N53="","",入力フォーム!N53)</f>
        <v/>
      </c>
      <c r="K37" s="412" t="str">
        <f>IF(入力フォーム!P53="","",入力フォーム!P53)</f>
        <v/>
      </c>
      <c r="L37" s="481" t="str">
        <f>IF(入力フォーム!Q53="","",入力フォーム!Q53)</f>
        <v/>
      </c>
      <c r="M37" s="495" t="str">
        <f>IF(入力フォーム!R53="","",入力フォーム!R53)</f>
        <v/>
      </c>
      <c r="N37" s="500" t="str">
        <f>IF(入力フォーム!T53="","",入力フォーム!T53)</f>
        <v/>
      </c>
      <c r="O37" s="500" t="str">
        <f>IF(入力フォーム!U53="","",入力フォーム!U53)</f>
        <v/>
      </c>
      <c r="P37" s="498" t="str">
        <f>IF(入力フォーム!W53="","",入力フォーム!W53)</f>
        <v/>
      </c>
      <c r="Q37" s="358" t="str">
        <f>IF(入力フォーム!Y53="","",入力フォーム!Y53)</f>
        <v/>
      </c>
      <c r="R37" s="480" t="str">
        <f>IF(入力フォーム!AA53="","",入力フォーム!AA53)</f>
        <v/>
      </c>
      <c r="S37" s="373"/>
      <c r="T37" s="373"/>
      <c r="U37" s="373"/>
      <c r="V37" s="373"/>
      <c r="W37" s="373"/>
      <c r="X37" s="379"/>
      <c r="AA37"/>
      <c r="AB37"/>
    </row>
    <row r="38" spans="1:45" ht="21" customHeight="1">
      <c r="A38" s="158"/>
      <c r="B38" s="354" t="str">
        <f t="shared" si="0"/>
        <v/>
      </c>
      <c r="C38" s="356" t="str">
        <f>IF(入力フォーム!B54="","",入力フォーム!B54)</f>
        <v/>
      </c>
      <c r="D38" s="357" t="str">
        <f>IF(入力フォーム!C54="","",入力フォーム!C54)</f>
        <v/>
      </c>
      <c r="E38" s="357" t="str">
        <f>IF(入力フォーム!D54="","",入力フォーム!D54)</f>
        <v/>
      </c>
      <c r="F38" s="357" t="str">
        <f>IF(入力フォーム!I54="","",入力フォーム!I54)</f>
        <v/>
      </c>
      <c r="G38" s="482" t="str">
        <f>IF(入力フォーム!J54="","",入力フォーム!J54)</f>
        <v/>
      </c>
      <c r="H38" s="480" t="str">
        <f>IF(入力フォーム!L54="","",入力フォーム!L54)</f>
        <v/>
      </c>
      <c r="I38" s="236" t="str">
        <f>IF(入力フォーム!M54="","",入力フォーム!M54)</f>
        <v/>
      </c>
      <c r="J38" s="236" t="str">
        <f>IF(入力フォーム!N54="","",入力フォーム!N54)</f>
        <v/>
      </c>
      <c r="K38" s="412" t="str">
        <f>IF(入力フォーム!P54="","",入力フォーム!P54)</f>
        <v/>
      </c>
      <c r="L38" s="481" t="str">
        <f>IF(入力フォーム!Q54="","",入力フォーム!Q54)</f>
        <v/>
      </c>
      <c r="M38" s="495" t="str">
        <f>IF(入力フォーム!R54="","",入力フォーム!R54)</f>
        <v/>
      </c>
      <c r="N38" s="500" t="str">
        <f>IF(入力フォーム!T54="","",入力フォーム!T54)</f>
        <v/>
      </c>
      <c r="O38" s="500" t="str">
        <f>IF(入力フォーム!U54="","",入力フォーム!U54)</f>
        <v/>
      </c>
      <c r="P38" s="498" t="str">
        <f>IF(入力フォーム!W54="","",入力フォーム!W54)</f>
        <v/>
      </c>
      <c r="Q38" s="358" t="str">
        <f>IF(入力フォーム!Y54="","",入力フォーム!Y54)</f>
        <v/>
      </c>
      <c r="R38" s="480" t="str">
        <f>IF(入力フォーム!AA54="","",入力フォーム!AA54)</f>
        <v/>
      </c>
      <c r="S38" s="373"/>
      <c r="T38" s="373"/>
      <c r="U38" s="373"/>
      <c r="V38" s="373"/>
      <c r="W38" s="373"/>
      <c r="X38" s="379"/>
      <c r="AA38"/>
      <c r="AB38"/>
    </row>
    <row r="39" spans="1:45">
      <c r="A39" s="158"/>
      <c r="B39" s="228"/>
      <c r="C39" s="228"/>
      <c r="D39" s="320"/>
      <c r="E39" s="228"/>
      <c r="F39" s="228"/>
      <c r="G39" s="228"/>
      <c r="H39" s="228"/>
      <c r="I39" s="228"/>
      <c r="J39" s="320"/>
      <c r="K39" s="320"/>
      <c r="L39" s="320"/>
      <c r="M39" s="320"/>
      <c r="N39" s="320"/>
      <c r="O39" s="320"/>
      <c r="P39" s="320"/>
      <c r="Q39" s="320"/>
      <c r="R39" s="320"/>
      <c r="S39" s="320"/>
    </row>
    <row r="40" spans="1:45" ht="13.5" customHeight="1">
      <c r="A40" s="158"/>
      <c r="B40" s="228"/>
      <c r="C40" s="228"/>
      <c r="D40" s="320"/>
      <c r="E40" s="228"/>
      <c r="F40" s="228"/>
      <c r="G40" s="228"/>
      <c r="H40" s="228"/>
      <c r="I40" s="228"/>
      <c r="J40" s="320"/>
      <c r="K40" s="320"/>
      <c r="L40" s="320"/>
      <c r="M40" s="320"/>
      <c r="N40" s="320"/>
      <c r="O40" s="320"/>
      <c r="P40" s="320"/>
      <c r="Q40" s="320"/>
      <c r="R40" s="320"/>
      <c r="S40" s="320"/>
    </row>
    <row r="41" spans="1:45" s="158" customFormat="1" ht="15" customHeight="1">
      <c r="X41" s="390" t="s">
        <v>297</v>
      </c>
    </row>
    <row r="42" spans="1:45">
      <c r="A42" s="158"/>
      <c r="B42" s="228"/>
      <c r="C42" s="228"/>
      <c r="D42" s="320"/>
      <c r="E42" s="228"/>
      <c r="F42" s="228"/>
      <c r="G42" s="228"/>
      <c r="H42" s="228"/>
      <c r="I42" s="228"/>
      <c r="J42" s="320"/>
      <c r="K42" s="320"/>
      <c r="L42" s="320"/>
      <c r="M42" s="320"/>
      <c r="N42" s="320"/>
      <c r="O42" s="320"/>
      <c r="P42" s="320"/>
      <c r="Q42" s="320"/>
      <c r="R42" s="320"/>
      <c r="S42" s="320"/>
    </row>
    <row r="43" spans="1:45">
      <c r="A43" s="158"/>
      <c r="B43" s="228"/>
      <c r="C43" s="228"/>
      <c r="D43" s="320"/>
      <c r="E43" s="228"/>
      <c r="F43" s="228"/>
      <c r="G43" s="228"/>
      <c r="H43" s="228"/>
      <c r="I43" s="228"/>
      <c r="J43" s="320"/>
      <c r="K43" s="320"/>
      <c r="L43" s="320"/>
      <c r="M43" s="320"/>
      <c r="N43" s="320"/>
      <c r="O43" s="320"/>
      <c r="P43" s="320"/>
      <c r="Q43" s="320"/>
      <c r="R43" s="320"/>
      <c r="S43" s="320"/>
    </row>
    <row r="44" spans="1:45">
      <c r="A44" s="158"/>
      <c r="B44" s="228"/>
      <c r="C44" s="228"/>
      <c r="D44" s="320"/>
      <c r="E44" s="228"/>
      <c r="F44" s="228"/>
      <c r="G44" s="228"/>
      <c r="H44" s="228"/>
      <c r="I44" s="228"/>
      <c r="J44" s="320"/>
      <c r="K44" s="320"/>
      <c r="L44" s="320"/>
      <c r="M44" s="320"/>
      <c r="N44" s="320"/>
      <c r="O44" s="320"/>
      <c r="P44" s="320"/>
      <c r="Q44" s="320"/>
      <c r="R44" s="320"/>
      <c r="S44" s="320"/>
    </row>
    <row r="45" spans="1:45">
      <c r="A45" s="158"/>
      <c r="B45" s="228"/>
      <c r="C45" s="228"/>
      <c r="D45" s="320"/>
      <c r="E45" s="228"/>
      <c r="F45" s="228"/>
      <c r="G45" s="228"/>
      <c r="H45" s="228"/>
      <c r="I45" s="228"/>
      <c r="J45" s="320"/>
      <c r="K45" s="320"/>
      <c r="L45" s="320"/>
      <c r="M45" s="320"/>
      <c r="N45" s="320"/>
      <c r="O45" s="320"/>
      <c r="P45" s="320"/>
      <c r="Q45" s="320"/>
      <c r="R45" s="320"/>
      <c r="S45" s="320"/>
    </row>
  </sheetData>
  <sheetProtection sheet="1" objects="1" scenarios="1"/>
  <mergeCells count="54">
    <mergeCell ref="U5:AC5"/>
    <mergeCell ref="U6:AC6"/>
    <mergeCell ref="U7:AC7"/>
    <mergeCell ref="U8:AC8"/>
    <mergeCell ref="U9:AC9"/>
    <mergeCell ref="U2:AC2"/>
    <mergeCell ref="L3:M3"/>
    <mergeCell ref="N3:S3"/>
    <mergeCell ref="U3:AC3"/>
    <mergeCell ref="L4:M4"/>
    <mergeCell ref="N4:S4"/>
    <mergeCell ref="U4:AC4"/>
    <mergeCell ref="L1:M2"/>
    <mergeCell ref="N1:S2"/>
    <mergeCell ref="U10:AC10"/>
    <mergeCell ref="C11:E11"/>
    <mergeCell ref="F11:H11"/>
    <mergeCell ref="I11:J11"/>
    <mergeCell ref="K11:L11"/>
    <mergeCell ref="U11:AC11"/>
    <mergeCell ref="C12:E12"/>
    <mergeCell ref="F12:H12"/>
    <mergeCell ref="I12:J12"/>
    <mergeCell ref="K12:L12"/>
    <mergeCell ref="U12:AC12"/>
    <mergeCell ref="C13:E13"/>
    <mergeCell ref="F13:H13"/>
    <mergeCell ref="I13:J13"/>
    <mergeCell ref="K13:L13"/>
    <mergeCell ref="U13:AC13"/>
    <mergeCell ref="C14:E14"/>
    <mergeCell ref="F14:H14"/>
    <mergeCell ref="I14:J14"/>
    <mergeCell ref="K14:L14"/>
    <mergeCell ref="U14:AC14"/>
    <mergeCell ref="U16:AC16"/>
    <mergeCell ref="C15:E15"/>
    <mergeCell ref="F15:H15"/>
    <mergeCell ref="I15:J15"/>
    <mergeCell ref="K15:L15"/>
    <mergeCell ref="U15:AC15"/>
    <mergeCell ref="B20:E20"/>
    <mergeCell ref="G20:K20"/>
    <mergeCell ref="Q20:R20"/>
    <mergeCell ref="L20:P20"/>
    <mergeCell ref="C16:E16"/>
    <mergeCell ref="F16:H16"/>
    <mergeCell ref="I16:J16"/>
    <mergeCell ref="K16:L16"/>
    <mergeCell ref="U17:AC17"/>
    <mergeCell ref="U18:AC18"/>
    <mergeCell ref="H19:I19"/>
    <mergeCell ref="L19:N19"/>
    <mergeCell ref="U19:AC19"/>
  </mergeCells>
  <phoneticPr fontId="3"/>
  <printOptions horizontalCentered="1" verticalCentered="1"/>
  <pageMargins left="0" right="0" top="0" bottom="0" header="0.31496062992125984" footer="0.31496062992125984"/>
  <pageSetup paperSize="9" scale="57"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F48"/>
  <sheetViews>
    <sheetView workbookViewId="0">
      <selection activeCell="D10" sqref="D10"/>
    </sheetView>
  </sheetViews>
  <sheetFormatPr defaultRowHeight="13.5"/>
  <cols>
    <col min="1" max="5" width="11.25" customWidth="1"/>
    <col min="6" max="6" width="13.125" customWidth="1"/>
  </cols>
  <sheetData>
    <row r="1" spans="1:6">
      <c r="A1" t="s">
        <v>135</v>
      </c>
      <c r="B1" t="s">
        <v>70</v>
      </c>
      <c r="C1" t="s">
        <v>49</v>
      </c>
      <c r="D1" t="s">
        <v>265</v>
      </c>
      <c r="E1" t="s">
        <v>266</v>
      </c>
      <c r="F1" s="79" t="s">
        <v>327</v>
      </c>
    </row>
    <row r="2" spans="1:6">
      <c r="A2" t="s">
        <v>77</v>
      </c>
      <c r="B2" t="s">
        <v>136</v>
      </c>
      <c r="C2" t="s">
        <v>89</v>
      </c>
      <c r="D2" t="s">
        <v>259</v>
      </c>
      <c r="E2" t="s">
        <v>241</v>
      </c>
      <c r="F2" t="s">
        <v>328</v>
      </c>
    </row>
    <row r="3" spans="1:6">
      <c r="A3" t="s">
        <v>69</v>
      </c>
      <c r="B3" t="s">
        <v>289</v>
      </c>
      <c r="C3" t="s">
        <v>139</v>
      </c>
      <c r="D3" t="s">
        <v>335</v>
      </c>
      <c r="E3" t="s">
        <v>267</v>
      </c>
      <c r="F3" t="s">
        <v>225</v>
      </c>
    </row>
    <row r="4" spans="1:6">
      <c r="A4" t="s">
        <v>79</v>
      </c>
      <c r="B4" t="s">
        <v>137</v>
      </c>
      <c r="C4" t="s">
        <v>30</v>
      </c>
    </row>
    <row r="5" spans="1:6">
      <c r="A5" t="s">
        <v>81</v>
      </c>
      <c r="B5" t="s">
        <v>140</v>
      </c>
      <c r="C5" t="s">
        <v>144</v>
      </c>
    </row>
    <row r="6" spans="1:6">
      <c r="A6" t="s">
        <v>83</v>
      </c>
      <c r="B6" t="s">
        <v>324</v>
      </c>
      <c r="C6" t="s">
        <v>145</v>
      </c>
    </row>
    <row r="7" spans="1:6">
      <c r="A7" t="s">
        <v>74</v>
      </c>
      <c r="C7" t="s">
        <v>146</v>
      </c>
    </row>
    <row r="8" spans="1:6">
      <c r="A8" t="s">
        <v>84</v>
      </c>
      <c r="C8" t="s">
        <v>148</v>
      </c>
    </row>
    <row r="9" spans="1:6">
      <c r="A9" t="s">
        <v>85</v>
      </c>
      <c r="C9" t="s">
        <v>142</v>
      </c>
    </row>
    <row r="10" spans="1:6">
      <c r="A10" t="s">
        <v>86</v>
      </c>
    </row>
    <row r="11" spans="1:6">
      <c r="A11" t="s">
        <v>87</v>
      </c>
    </row>
    <row r="12" spans="1:6">
      <c r="A12" t="s">
        <v>88</v>
      </c>
    </row>
    <row r="13" spans="1:6">
      <c r="A13" t="s">
        <v>90</v>
      </c>
    </row>
    <row r="14" spans="1:6">
      <c r="A14" t="s">
        <v>92</v>
      </c>
    </row>
    <row r="15" spans="1:6">
      <c r="A15" t="s">
        <v>93</v>
      </c>
    </row>
    <row r="16" spans="1:6">
      <c r="A16" t="s">
        <v>98</v>
      </c>
    </row>
    <row r="17" spans="1:1">
      <c r="A17" t="s">
        <v>94</v>
      </c>
    </row>
    <row r="18" spans="1:1">
      <c r="A18" t="s">
        <v>95</v>
      </c>
    </row>
    <row r="19" spans="1:1">
      <c r="A19" t="s">
        <v>96</v>
      </c>
    </row>
    <row r="20" spans="1:1">
      <c r="A20" t="s">
        <v>97</v>
      </c>
    </row>
    <row r="21" spans="1:1">
      <c r="A21" t="s">
        <v>99</v>
      </c>
    </row>
    <row r="22" spans="1:1">
      <c r="A22" t="s">
        <v>67</v>
      </c>
    </row>
    <row r="23" spans="1:1">
      <c r="A23" t="s">
        <v>101</v>
      </c>
    </row>
    <row r="24" spans="1:1">
      <c r="A24" t="s">
        <v>102</v>
      </c>
    </row>
    <row r="25" spans="1:1">
      <c r="A25" t="s">
        <v>103</v>
      </c>
    </row>
    <row r="26" spans="1:1">
      <c r="A26" t="s">
        <v>104</v>
      </c>
    </row>
    <row r="27" spans="1:1">
      <c r="A27" t="s">
        <v>105</v>
      </c>
    </row>
    <row r="28" spans="1:1">
      <c r="A28" t="s">
        <v>106</v>
      </c>
    </row>
    <row r="29" spans="1:1">
      <c r="A29" t="s">
        <v>107</v>
      </c>
    </row>
    <row r="30" spans="1:1">
      <c r="A30" t="s">
        <v>108</v>
      </c>
    </row>
    <row r="31" spans="1:1">
      <c r="A31" t="s">
        <v>20</v>
      </c>
    </row>
    <row r="32" spans="1:1">
      <c r="A32" t="s">
        <v>109</v>
      </c>
    </row>
    <row r="33" spans="1:1">
      <c r="A33" t="s">
        <v>110</v>
      </c>
    </row>
    <row r="34" spans="1:1">
      <c r="A34" t="s">
        <v>114</v>
      </c>
    </row>
    <row r="35" spans="1:1">
      <c r="A35" t="s">
        <v>115</v>
      </c>
    </row>
    <row r="36" spans="1:1">
      <c r="A36" t="s">
        <v>116</v>
      </c>
    </row>
    <row r="37" spans="1:1">
      <c r="A37" t="s">
        <v>118</v>
      </c>
    </row>
    <row r="38" spans="1:1">
      <c r="A38" t="s">
        <v>113</v>
      </c>
    </row>
    <row r="39" spans="1:1">
      <c r="A39" t="s">
        <v>119</v>
      </c>
    </row>
    <row r="40" spans="1:1">
      <c r="A40" t="s">
        <v>121</v>
      </c>
    </row>
    <row r="41" spans="1:1">
      <c r="A41" t="s">
        <v>122</v>
      </c>
    </row>
    <row r="42" spans="1:1">
      <c r="A42" t="s">
        <v>123</v>
      </c>
    </row>
    <row r="43" spans="1:1">
      <c r="A43" t="s">
        <v>124</v>
      </c>
    </row>
    <row r="44" spans="1:1">
      <c r="A44" t="s">
        <v>126</v>
      </c>
    </row>
    <row r="45" spans="1:1">
      <c r="A45" t="s">
        <v>128</v>
      </c>
    </row>
    <row r="46" spans="1:1">
      <c r="A46" t="s">
        <v>129</v>
      </c>
    </row>
    <row r="47" spans="1:1">
      <c r="A47" t="s">
        <v>131</v>
      </c>
    </row>
    <row r="48" spans="1:1">
      <c r="A48" t="s">
        <v>134</v>
      </c>
    </row>
  </sheetData>
  <phoneticPr fontId="3"/>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M120"/>
  <sheetViews>
    <sheetView workbookViewId="0">
      <selection activeCell="G25" sqref="G25"/>
    </sheetView>
  </sheetViews>
  <sheetFormatPr defaultRowHeight="13.5"/>
  <cols>
    <col min="1" max="1" width="9" style="478"/>
    <col min="2" max="2" width="13" style="478" bestFit="1" customWidth="1"/>
    <col min="3" max="3" width="18.625" style="478" customWidth="1"/>
    <col min="4" max="4" width="3.625" style="478" customWidth="1"/>
    <col min="5" max="6" width="21" style="478" customWidth="1"/>
    <col min="7" max="13" width="9" style="478"/>
  </cols>
  <sheetData>
    <row r="1" spans="1:13">
      <c r="F1" s="492" t="s">
        <v>495</v>
      </c>
    </row>
    <row r="2" spans="1:13">
      <c r="A2" s="478">
        <v>1</v>
      </c>
      <c r="B2" s="490" t="s">
        <v>356</v>
      </c>
      <c r="C2" s="492" t="s">
        <v>342</v>
      </c>
      <c r="D2" s="492"/>
      <c r="E2" s="492"/>
      <c r="F2" s="491"/>
      <c r="I2" s="478" t="s">
        <v>360</v>
      </c>
      <c r="J2" s="478" t="s">
        <v>361</v>
      </c>
      <c r="K2" s="478" t="s">
        <v>362</v>
      </c>
      <c r="L2" s="478" t="s">
        <v>363</v>
      </c>
      <c r="M2" s="478" t="s">
        <v>364</v>
      </c>
    </row>
    <row r="3" spans="1:13">
      <c r="B3" s="427" t="s">
        <v>357</v>
      </c>
      <c r="C3" s="452" t="s">
        <v>496</v>
      </c>
      <c r="D3" s="452">
        <f ca="1">COUNTIFS(INDIRECT("入力フォーム!"&amp;J2&amp;":"&amp;M2),C3)</f>
        <v>0</v>
      </c>
      <c r="E3" s="452" t="str">
        <f ca="1">IF(AND(INDIRECT("入力フォーム!"&amp;$I2)="参加",$D3=0),$C3,"")</f>
        <v/>
      </c>
      <c r="F3" s="453" t="str">
        <f ca="1">IFERROR(INDEX($E3:$E6,MATCH(0,INDEX(COUNTIF($F2:F2,$E3:$E6),),0))&amp;"","")</f>
        <v/>
      </c>
    </row>
    <row r="4" spans="1:13">
      <c r="B4" s="427" t="s">
        <v>358</v>
      </c>
      <c r="C4" s="452" t="s">
        <v>497</v>
      </c>
      <c r="D4" s="452">
        <f ca="1">COUNTIFS(INDIRECT("入力フォーム!"&amp;J2&amp;":"&amp;M2),C4)</f>
        <v>0</v>
      </c>
      <c r="E4" s="452" t="str">
        <f ca="1">IF(AND(INDIRECT("入力フォーム!"&amp;$I2)="参加",$D4=0),$C4,"")</f>
        <v/>
      </c>
      <c r="F4" s="453" t="str">
        <f ca="1">IFERROR(INDEX($E3:$E6,MATCH(0,INDEX(COUNTIF($F2:F3,$E3:$E6),),0))&amp;"","")</f>
        <v/>
      </c>
    </row>
    <row r="5" spans="1:13">
      <c r="B5" s="427"/>
      <c r="C5" s="452" t="s">
        <v>498</v>
      </c>
      <c r="D5" s="452">
        <f ca="1">COUNTIFS(INDIRECT("入力フォーム!"&amp;J2&amp;":"&amp;M2),C5)</f>
        <v>0</v>
      </c>
      <c r="E5" s="452" t="str">
        <f ca="1">IF(AND(INDIRECT("入力フォーム!"&amp;$I2)="参加",$D5=0),$C5,"")</f>
        <v/>
      </c>
      <c r="F5" s="453" t="str">
        <f ca="1">IFERROR(INDEX($E3:$E6,MATCH(0,INDEX(COUNTIF($F2:F4,$E3:$E6),),0))&amp;"","")</f>
        <v/>
      </c>
    </row>
    <row r="6" spans="1:13">
      <c r="B6" s="428"/>
      <c r="C6" s="429" t="s">
        <v>499</v>
      </c>
      <c r="D6" s="429">
        <f ca="1">COUNTIFS(INDIRECT("入力フォーム!"&amp;J2&amp;":"&amp;M2),C6)</f>
        <v>0</v>
      </c>
      <c r="E6" s="429" t="str">
        <f ca="1">IF(AND(INDIRECT("入力フォーム!"&amp;$I2)="参加",$D6=0),$C6,"")</f>
        <v/>
      </c>
      <c r="F6" s="454" t="str">
        <f ca="1">IFERROR(INDEX($E3:$E6,MATCH(0,INDEX(COUNTIF($F2:F5,$E3:$E6),),0))&amp;"","")</f>
        <v/>
      </c>
    </row>
    <row r="8" spans="1:13">
      <c r="A8" s="478">
        <v>2</v>
      </c>
      <c r="B8" s="490" t="s">
        <v>356</v>
      </c>
      <c r="C8" s="492" t="s">
        <v>342</v>
      </c>
      <c r="D8" s="492"/>
      <c r="E8" s="492"/>
      <c r="F8" s="491"/>
      <c r="I8" s="478" t="s">
        <v>359</v>
      </c>
      <c r="J8" s="478" t="s">
        <v>478</v>
      </c>
      <c r="K8" s="478" t="s">
        <v>365</v>
      </c>
      <c r="L8" s="478" t="s">
        <v>366</v>
      </c>
      <c r="M8" s="478" t="s">
        <v>479</v>
      </c>
    </row>
    <row r="9" spans="1:13">
      <c r="B9" s="427" t="s">
        <v>357</v>
      </c>
      <c r="C9" s="452" t="s">
        <v>496</v>
      </c>
      <c r="D9" s="452">
        <f ca="1">COUNTIFS(INDIRECT("入力フォーム!"&amp;J8&amp;":"&amp;M8),C9)</f>
        <v>0</v>
      </c>
      <c r="E9" s="452" t="str">
        <f ca="1">IF(AND(INDIRECT("入力フォーム!"&amp;$I8)="参加",$D9=0),$C9,"")</f>
        <v/>
      </c>
      <c r="F9" s="453" t="str">
        <f ca="1">IFERROR(INDEX($E9:$E12,MATCH(0,INDEX(COUNTIF($F8:F8,$E9:$E12),),0))&amp;"","")</f>
        <v/>
      </c>
    </row>
    <row r="10" spans="1:13">
      <c r="B10" s="427" t="s">
        <v>358</v>
      </c>
      <c r="C10" s="452" t="s">
        <v>497</v>
      </c>
      <c r="D10" s="452">
        <f ca="1">COUNTIFS(INDIRECT("入力フォーム!"&amp;J8&amp;":"&amp;M8),C10)</f>
        <v>0</v>
      </c>
      <c r="E10" s="452" t="str">
        <f ca="1">IF(AND(INDIRECT("入力フォーム!"&amp;$I8)="参加",$D10=0),$C10,"")</f>
        <v/>
      </c>
      <c r="F10" s="453" t="str">
        <f ca="1">IFERROR(INDEX($E9:$E12,MATCH(0,INDEX(COUNTIF($F8:F9,$E9:$E12),),0))&amp;"","")</f>
        <v/>
      </c>
    </row>
    <row r="11" spans="1:13">
      <c r="B11" s="427"/>
      <c r="C11" s="452" t="s">
        <v>498</v>
      </c>
      <c r="D11" s="452">
        <f ca="1">COUNTIFS(INDIRECT("入力フォーム!"&amp;J8&amp;":"&amp;M8),C11)</f>
        <v>0</v>
      </c>
      <c r="E11" s="452" t="str">
        <f ca="1">IF(AND(INDIRECT("入力フォーム!"&amp;$I8)="参加",$D11=0),$C11,"")</f>
        <v/>
      </c>
      <c r="F11" s="453" t="str">
        <f ca="1">IFERROR(INDEX($E9:$E12,MATCH(0,INDEX(COUNTIF($F8:F10,$E9:$E12),),0))&amp;"","")</f>
        <v/>
      </c>
    </row>
    <row r="12" spans="1:13">
      <c r="B12" s="428"/>
      <c r="C12" s="429" t="s">
        <v>499</v>
      </c>
      <c r="D12" s="429">
        <f ca="1">COUNTIFS(INDIRECT("入力フォーム!"&amp;J8&amp;":"&amp;M8),C12)</f>
        <v>0</v>
      </c>
      <c r="E12" s="429" t="str">
        <f ca="1">IF(AND(INDIRECT("入力フォーム!"&amp;$I8)="参加",$D12=0),$C12,"")</f>
        <v/>
      </c>
      <c r="F12" s="454" t="str">
        <f ca="1">IFERROR(INDEX($E9:$E12,MATCH(0,INDEX(COUNTIF($F8:F11,$E9:$E12),),0))&amp;"","")</f>
        <v/>
      </c>
    </row>
    <row r="14" spans="1:13">
      <c r="A14" s="478">
        <v>3</v>
      </c>
      <c r="B14" s="490" t="s">
        <v>356</v>
      </c>
      <c r="C14" s="492" t="s">
        <v>342</v>
      </c>
      <c r="D14" s="492"/>
      <c r="E14" s="492"/>
      <c r="F14" s="491"/>
      <c r="I14" s="478" t="s">
        <v>367</v>
      </c>
      <c r="J14" s="478" t="s">
        <v>368</v>
      </c>
      <c r="K14" s="478" t="s">
        <v>369</v>
      </c>
      <c r="L14" s="478" t="s">
        <v>370</v>
      </c>
      <c r="M14" s="478" t="s">
        <v>371</v>
      </c>
    </row>
    <row r="15" spans="1:13">
      <c r="B15" s="427" t="s">
        <v>357</v>
      </c>
      <c r="C15" s="452" t="s">
        <v>496</v>
      </c>
      <c r="D15" s="452">
        <f ca="1">COUNTIFS(INDIRECT("入力フォーム!"&amp;J14&amp;":"&amp;M14),C15)</f>
        <v>0</v>
      </c>
      <c r="E15" s="452" t="str">
        <f ca="1">IF(AND(INDIRECT("入力フォーム!"&amp;$I14)="参加",$D15=0),$C15,"")</f>
        <v/>
      </c>
      <c r="F15" s="453" t="str">
        <f ca="1">IFERROR(INDEX($E15:$E18,MATCH(0,INDEX(COUNTIF($F14:F14,$E15:$E18),),0))&amp;"","")</f>
        <v/>
      </c>
    </row>
    <row r="16" spans="1:13">
      <c r="B16" s="427" t="s">
        <v>358</v>
      </c>
      <c r="C16" s="452" t="s">
        <v>497</v>
      </c>
      <c r="D16" s="452">
        <f ca="1">COUNTIFS(INDIRECT("入力フォーム!"&amp;J14&amp;":"&amp;M14),C16)</f>
        <v>0</v>
      </c>
      <c r="E16" s="452" t="str">
        <f ca="1">IF(AND(INDIRECT("入力フォーム!"&amp;$I14)="参加",$D16=0),$C16,"")</f>
        <v/>
      </c>
      <c r="F16" s="453" t="str">
        <f ca="1">IFERROR(INDEX($E15:$E18,MATCH(0,INDEX(COUNTIF($F14:F15,$E15:$E18),),0))&amp;"","")</f>
        <v/>
      </c>
    </row>
    <row r="17" spans="1:13">
      <c r="B17" s="427"/>
      <c r="C17" s="452" t="s">
        <v>498</v>
      </c>
      <c r="D17" s="452">
        <f ca="1">COUNTIFS(INDIRECT("入力フォーム!"&amp;J14&amp;":"&amp;M14),C17)</f>
        <v>0</v>
      </c>
      <c r="E17" s="452" t="str">
        <f ca="1">IF(AND(INDIRECT("入力フォーム!"&amp;$I14)="参加",$D17=0),$C17,"")</f>
        <v/>
      </c>
      <c r="F17" s="453" t="str">
        <f ca="1">IFERROR(INDEX($E15:$E18,MATCH(0,INDEX(COUNTIF($F14:F16,$E15:$E18),),0))&amp;"","")</f>
        <v/>
      </c>
    </row>
    <row r="18" spans="1:13">
      <c r="B18" s="428"/>
      <c r="C18" s="429" t="s">
        <v>499</v>
      </c>
      <c r="D18" s="429">
        <f ca="1">COUNTIFS(INDIRECT("入力フォーム!"&amp;J14&amp;":"&amp;M14),C18)</f>
        <v>0</v>
      </c>
      <c r="E18" s="429" t="str">
        <f ca="1">IF(AND(INDIRECT("入力フォーム!"&amp;$I14)="参加",$D18=0),$C18,"")</f>
        <v/>
      </c>
      <c r="F18" s="454" t="str">
        <f ca="1">IFERROR(INDEX($E15:$E18,MATCH(0,INDEX(COUNTIF($F14:F17,$E15:$E18),),0))&amp;"","")</f>
        <v/>
      </c>
    </row>
    <row r="20" spans="1:13">
      <c r="A20" s="478">
        <v>4</v>
      </c>
      <c r="B20" s="490" t="s">
        <v>356</v>
      </c>
      <c r="C20" s="492" t="s">
        <v>342</v>
      </c>
      <c r="D20" s="492"/>
      <c r="E20" s="492"/>
      <c r="F20" s="491"/>
      <c r="I20" s="478" t="s">
        <v>372</v>
      </c>
      <c r="J20" s="478" t="s">
        <v>373</v>
      </c>
      <c r="K20" s="478" t="s">
        <v>374</v>
      </c>
      <c r="L20" s="478" t="s">
        <v>375</v>
      </c>
      <c r="M20" s="478" t="s">
        <v>376</v>
      </c>
    </row>
    <row r="21" spans="1:13">
      <c r="B21" s="427" t="s">
        <v>357</v>
      </c>
      <c r="C21" s="452" t="s">
        <v>496</v>
      </c>
      <c r="D21" s="452">
        <f ca="1">COUNTIFS(INDIRECT("入力フォーム!"&amp;J20&amp;":"&amp;M20),C21)</f>
        <v>0</v>
      </c>
      <c r="E21" s="452" t="str">
        <f ca="1">IF(AND(INDIRECT("入力フォーム!"&amp;$I20)="参加",$D21=0),$C21,"")</f>
        <v/>
      </c>
      <c r="F21" s="453" t="str">
        <f ca="1">IFERROR(INDEX($E21:$E24,MATCH(0,INDEX(COUNTIF($F20:F20,$E21:$E24),),0))&amp;"","")</f>
        <v/>
      </c>
    </row>
    <row r="22" spans="1:13">
      <c r="B22" s="427" t="s">
        <v>358</v>
      </c>
      <c r="C22" s="452" t="s">
        <v>497</v>
      </c>
      <c r="D22" s="452">
        <f ca="1">COUNTIFS(INDIRECT("入力フォーム!"&amp;J20&amp;":"&amp;M20),C22)</f>
        <v>0</v>
      </c>
      <c r="E22" s="452" t="str">
        <f ca="1">IF(AND(INDIRECT("入力フォーム!"&amp;$I20)="参加",$D22=0),$C22,"")</f>
        <v/>
      </c>
      <c r="F22" s="453" t="str">
        <f ca="1">IFERROR(INDEX($E21:$E24,MATCH(0,INDEX(COUNTIF($F20:F21,$E21:$E24),),0))&amp;"","")</f>
        <v/>
      </c>
    </row>
    <row r="23" spans="1:13">
      <c r="B23" s="427"/>
      <c r="C23" s="452" t="s">
        <v>498</v>
      </c>
      <c r="D23" s="452">
        <f ca="1">COUNTIFS(INDIRECT("入力フォーム!"&amp;J20&amp;":"&amp;M20),C23)</f>
        <v>0</v>
      </c>
      <c r="E23" s="452" t="str">
        <f ca="1">IF(AND(INDIRECT("入力フォーム!"&amp;$I20)="参加",$D23=0),$C23,"")</f>
        <v/>
      </c>
      <c r="F23" s="453" t="str">
        <f ca="1">IFERROR(INDEX($E21:$E24,MATCH(0,INDEX(COUNTIF($F20:F22,$E21:$E24),),0))&amp;"","")</f>
        <v/>
      </c>
    </row>
    <row r="24" spans="1:13">
      <c r="B24" s="428"/>
      <c r="C24" s="429" t="s">
        <v>499</v>
      </c>
      <c r="D24" s="429">
        <f ca="1">COUNTIFS(INDIRECT("入力フォーム!"&amp;J20&amp;":"&amp;M20),C24)</f>
        <v>0</v>
      </c>
      <c r="E24" s="429" t="str">
        <f ca="1">IF(AND(INDIRECT("入力フォーム!"&amp;$I20)="参加",$D24=0),$C24,"")</f>
        <v/>
      </c>
      <c r="F24" s="454" t="str">
        <f ca="1">IFERROR(INDEX($E21:$E24,MATCH(0,INDEX(COUNTIF($F20:F23,$E21:$E24),),0))&amp;"","")</f>
        <v/>
      </c>
    </row>
    <row r="25" spans="1:13">
      <c r="C25" s="429"/>
      <c r="D25" s="429"/>
      <c r="E25" s="429"/>
      <c r="F25" s="454" t="str">
        <f ca="1">IFERROR(INDEX($E22:$E25,MATCH(0,INDEX(COUNTIF($F21:F24,$E22:$E25),),0))&amp;"","")</f>
        <v/>
      </c>
    </row>
    <row r="26" spans="1:13">
      <c r="A26" s="478">
        <v>5</v>
      </c>
      <c r="B26" s="490" t="s">
        <v>356</v>
      </c>
      <c r="C26" s="492" t="s">
        <v>342</v>
      </c>
      <c r="D26" s="492"/>
      <c r="E26" s="492"/>
      <c r="F26" s="491"/>
      <c r="I26" s="478" t="s">
        <v>377</v>
      </c>
      <c r="J26" s="478" t="s">
        <v>378</v>
      </c>
      <c r="K26" s="478" t="s">
        <v>379</v>
      </c>
      <c r="L26" s="478" t="s">
        <v>380</v>
      </c>
      <c r="M26" s="478" t="s">
        <v>381</v>
      </c>
    </row>
    <row r="27" spans="1:13">
      <c r="B27" s="427" t="s">
        <v>357</v>
      </c>
      <c r="C27" s="452" t="s">
        <v>496</v>
      </c>
      <c r="D27" s="452">
        <f ca="1">COUNTIFS(INDIRECT("入力フォーム!"&amp;J26&amp;":"&amp;M26),C27)</f>
        <v>0</v>
      </c>
      <c r="E27" s="452" t="str">
        <f ca="1">IF(AND(INDIRECT("入力フォーム!"&amp;$I26)="参加",$D27=0),$C27,"")</f>
        <v/>
      </c>
      <c r="F27" s="453" t="str">
        <f ca="1">IFERROR(INDEX($E27:$E30,MATCH(0,INDEX(COUNTIF($F26:F26,$E27:$E30),),0))&amp;"","")</f>
        <v/>
      </c>
    </row>
    <row r="28" spans="1:13">
      <c r="B28" s="427" t="s">
        <v>358</v>
      </c>
      <c r="C28" s="452" t="s">
        <v>497</v>
      </c>
      <c r="D28" s="452">
        <f ca="1">COUNTIFS(INDIRECT("入力フォーム!"&amp;J26&amp;":"&amp;M26),C28)</f>
        <v>0</v>
      </c>
      <c r="E28" s="452" t="str">
        <f ca="1">IF(AND(INDIRECT("入力フォーム!"&amp;$I26)="参加",$D28=0),$C28,"")</f>
        <v/>
      </c>
      <c r="F28" s="453" t="str">
        <f ca="1">IFERROR(INDEX($E27:$E30,MATCH(0,INDEX(COUNTIF($F26:F27,$E27:$E30),),0))&amp;"","")</f>
        <v/>
      </c>
    </row>
    <row r="29" spans="1:13">
      <c r="B29" s="427"/>
      <c r="C29" s="452" t="s">
        <v>498</v>
      </c>
      <c r="D29" s="452">
        <f ca="1">COUNTIFS(INDIRECT("入力フォーム!"&amp;J26&amp;":"&amp;M26),C29)</f>
        <v>0</v>
      </c>
      <c r="E29" s="452" t="str">
        <f ca="1">IF(AND(INDIRECT("入力フォーム!"&amp;$I26)="参加",$D29=0),$C29,"")</f>
        <v/>
      </c>
      <c r="F29" s="453" t="str">
        <f ca="1">IFERROR(INDEX($E27:$E30,MATCH(0,INDEX(COUNTIF($F26:F28,$E27:$E30),),0))&amp;"","")</f>
        <v/>
      </c>
    </row>
    <row r="30" spans="1:13">
      <c r="B30" s="428"/>
      <c r="C30" s="429" t="s">
        <v>499</v>
      </c>
      <c r="D30" s="429">
        <f ca="1">COUNTIFS(INDIRECT("入力フォーム!"&amp;J26&amp;":"&amp;M26),C30)</f>
        <v>0</v>
      </c>
      <c r="E30" s="429" t="str">
        <f ca="1">IF(AND(INDIRECT("入力フォーム!"&amp;$I26)="参加",$D30=0),$C30,"")</f>
        <v/>
      </c>
      <c r="F30" s="454" t="str">
        <f ca="1">IFERROR(INDEX($E27:$E30,MATCH(0,INDEX(COUNTIF($F26:F29,$E27:$E30),),0))&amp;"","")</f>
        <v/>
      </c>
    </row>
    <row r="32" spans="1:13">
      <c r="A32" s="478">
        <v>6</v>
      </c>
      <c r="B32" s="490" t="s">
        <v>356</v>
      </c>
      <c r="C32" s="492" t="s">
        <v>342</v>
      </c>
      <c r="D32" s="492"/>
      <c r="E32" s="492"/>
      <c r="F32" s="491"/>
      <c r="I32" s="478" t="s">
        <v>382</v>
      </c>
      <c r="J32" s="478" t="s">
        <v>383</v>
      </c>
      <c r="K32" s="478" t="s">
        <v>384</v>
      </c>
      <c r="L32" s="478" t="s">
        <v>385</v>
      </c>
      <c r="M32" s="478" t="s">
        <v>386</v>
      </c>
    </row>
    <row r="33" spans="1:13">
      <c r="B33" s="427" t="s">
        <v>357</v>
      </c>
      <c r="C33" s="452" t="s">
        <v>496</v>
      </c>
      <c r="D33" s="452">
        <f ca="1">COUNTIFS(INDIRECT("入力フォーム!"&amp;J32&amp;":"&amp;M32),C33)</f>
        <v>0</v>
      </c>
      <c r="E33" s="452" t="str">
        <f ca="1">IF(AND(INDIRECT("入力フォーム!"&amp;$I32)="参加",$D33=0),$C33,"")</f>
        <v/>
      </c>
      <c r="F33" s="453" t="str">
        <f ca="1">IFERROR(INDEX($E33:$E36,MATCH(0,INDEX(COUNTIF($F32:F32,$E33:$E36),),0))&amp;"","")</f>
        <v/>
      </c>
    </row>
    <row r="34" spans="1:13">
      <c r="B34" s="427" t="s">
        <v>358</v>
      </c>
      <c r="C34" s="452" t="s">
        <v>497</v>
      </c>
      <c r="D34" s="452">
        <f ca="1">COUNTIFS(INDIRECT("入力フォーム!"&amp;J32&amp;":"&amp;M32),C34)</f>
        <v>0</v>
      </c>
      <c r="E34" s="452" t="str">
        <f ca="1">IF(AND(INDIRECT("入力フォーム!"&amp;$I32)="参加",$D34=0),$C34,"")</f>
        <v/>
      </c>
      <c r="F34" s="453" t="str">
        <f ca="1">IFERROR(INDEX($E33:$E36,MATCH(0,INDEX(COUNTIF($F32:F33,$E33:$E36),),0))&amp;"","")</f>
        <v/>
      </c>
    </row>
    <row r="35" spans="1:13">
      <c r="B35" s="427"/>
      <c r="C35" s="452" t="s">
        <v>498</v>
      </c>
      <c r="D35" s="452">
        <f ca="1">COUNTIFS(INDIRECT("入力フォーム!"&amp;J32&amp;":"&amp;M32),C35)</f>
        <v>0</v>
      </c>
      <c r="E35" s="452" t="str">
        <f ca="1">IF(AND(INDIRECT("入力フォーム!"&amp;$I32)="参加",$D35=0),$C35,"")</f>
        <v/>
      </c>
      <c r="F35" s="453" t="str">
        <f ca="1">IFERROR(INDEX($E33:$E36,MATCH(0,INDEX(COUNTIF($F32:F34,$E33:$E36),),0))&amp;"","")</f>
        <v/>
      </c>
    </row>
    <row r="36" spans="1:13">
      <c r="B36" s="428"/>
      <c r="C36" s="429" t="s">
        <v>499</v>
      </c>
      <c r="D36" s="429">
        <f ca="1">COUNTIFS(INDIRECT("入力フォーム!"&amp;J32&amp;":"&amp;M32),C36)</f>
        <v>0</v>
      </c>
      <c r="E36" s="429" t="str">
        <f ca="1">IF(AND(INDIRECT("入力フォーム!"&amp;$I32)="参加",$D36=0),$C36,"")</f>
        <v/>
      </c>
      <c r="F36" s="454" t="str">
        <f ca="1">IFERROR(INDEX($E33:$E36,MATCH(0,INDEX(COUNTIF($F32:F35,$E33:$E36),),0))&amp;"","")</f>
        <v/>
      </c>
    </row>
    <row r="38" spans="1:13">
      <c r="A38" s="478">
        <v>7</v>
      </c>
      <c r="B38" s="490" t="s">
        <v>356</v>
      </c>
      <c r="C38" s="492" t="s">
        <v>342</v>
      </c>
      <c r="D38" s="492"/>
      <c r="E38" s="492"/>
      <c r="F38" s="491"/>
      <c r="I38" s="478" t="s">
        <v>387</v>
      </c>
      <c r="J38" s="478" t="s">
        <v>388</v>
      </c>
      <c r="K38" s="478" t="s">
        <v>389</v>
      </c>
      <c r="L38" s="478" t="s">
        <v>390</v>
      </c>
      <c r="M38" s="478" t="s">
        <v>391</v>
      </c>
    </row>
    <row r="39" spans="1:13">
      <c r="B39" s="427" t="s">
        <v>357</v>
      </c>
      <c r="C39" s="452" t="s">
        <v>496</v>
      </c>
      <c r="D39" s="452">
        <f ca="1">COUNTIFS(INDIRECT("入力フォーム!"&amp;J38&amp;":"&amp;M38),C39)</f>
        <v>0</v>
      </c>
      <c r="E39" s="452" t="str">
        <f ca="1">IF(AND(INDIRECT("入力フォーム!"&amp;$I38)="参加",$D39=0),$C39,"")</f>
        <v/>
      </c>
      <c r="F39" s="453" t="str">
        <f ca="1">IFERROR(INDEX($E39:$E42,MATCH(0,INDEX(COUNTIF($F38:F38,$E39:$E42),),0))&amp;"","")</f>
        <v/>
      </c>
    </row>
    <row r="40" spans="1:13">
      <c r="B40" s="427" t="s">
        <v>358</v>
      </c>
      <c r="C40" s="452" t="s">
        <v>497</v>
      </c>
      <c r="D40" s="452">
        <f ca="1">COUNTIFS(INDIRECT("入力フォーム!"&amp;J38&amp;":"&amp;M38),C40)</f>
        <v>0</v>
      </c>
      <c r="E40" s="452" t="str">
        <f ca="1">IF(AND(INDIRECT("入力フォーム!"&amp;$I38)="参加",$D40=0),$C40,"")</f>
        <v/>
      </c>
      <c r="F40" s="453" t="str">
        <f ca="1">IFERROR(INDEX($E39:$E42,MATCH(0,INDEX(COUNTIF($F38:F39,$E39:$E42),),0))&amp;"","")</f>
        <v/>
      </c>
    </row>
    <row r="41" spans="1:13">
      <c r="B41" s="427"/>
      <c r="C41" s="452" t="s">
        <v>498</v>
      </c>
      <c r="D41" s="452">
        <f ca="1">COUNTIFS(INDIRECT("入力フォーム!"&amp;J38&amp;":"&amp;M38),C41)</f>
        <v>0</v>
      </c>
      <c r="E41" s="452" t="str">
        <f ca="1">IF(AND(INDIRECT("入力フォーム!"&amp;$I38)="参加",$D41=0),$C41,"")</f>
        <v/>
      </c>
      <c r="F41" s="453" t="str">
        <f ca="1">IFERROR(INDEX($E39:$E42,MATCH(0,INDEX(COUNTIF($F38:F40,$E39:$E42),),0))&amp;"","")</f>
        <v/>
      </c>
    </row>
    <row r="42" spans="1:13">
      <c r="B42" s="428"/>
      <c r="C42" s="429" t="s">
        <v>499</v>
      </c>
      <c r="D42" s="429">
        <f ca="1">COUNTIFS(INDIRECT("入力フォーム!"&amp;J38&amp;":"&amp;M38),C42)</f>
        <v>0</v>
      </c>
      <c r="E42" s="429" t="str">
        <f ca="1">IF(AND(INDIRECT("入力フォーム!"&amp;$I38)="参加",$D42=0),$C42,"")</f>
        <v/>
      </c>
      <c r="F42" s="454" t="str">
        <f ca="1">IFERROR(INDEX($E39:$E42,MATCH(0,INDEX(COUNTIF($F38:F41,$E39:$E42),),0))&amp;"","")</f>
        <v/>
      </c>
    </row>
    <row r="44" spans="1:13">
      <c r="A44" s="478">
        <v>8</v>
      </c>
      <c r="B44" s="490" t="s">
        <v>356</v>
      </c>
      <c r="C44" s="492" t="s">
        <v>342</v>
      </c>
      <c r="D44" s="492"/>
      <c r="E44" s="492"/>
      <c r="F44" s="491"/>
      <c r="I44" s="478" t="s">
        <v>392</v>
      </c>
      <c r="J44" s="478" t="s">
        <v>393</v>
      </c>
      <c r="K44" s="478" t="s">
        <v>394</v>
      </c>
      <c r="L44" s="478" t="s">
        <v>395</v>
      </c>
      <c r="M44" s="478" t="s">
        <v>396</v>
      </c>
    </row>
    <row r="45" spans="1:13">
      <c r="B45" s="427" t="s">
        <v>357</v>
      </c>
      <c r="C45" s="452" t="s">
        <v>496</v>
      </c>
      <c r="D45" s="452">
        <f ca="1">COUNTIFS(INDIRECT("入力フォーム!"&amp;J44&amp;":"&amp;M44),C45)</f>
        <v>0</v>
      </c>
      <c r="E45" s="452" t="str">
        <f ca="1">IF(AND(INDIRECT("入力フォーム!"&amp;$I44)="参加",$D45=0),$C45,"")</f>
        <v/>
      </c>
      <c r="F45" s="453" t="str">
        <f ca="1">IFERROR(INDEX($E45:$E48,MATCH(0,INDEX(COUNTIF($F44:F44,$E45:$E48),),0))&amp;"","")</f>
        <v/>
      </c>
    </row>
    <row r="46" spans="1:13">
      <c r="B46" s="427" t="s">
        <v>358</v>
      </c>
      <c r="C46" s="452" t="s">
        <v>497</v>
      </c>
      <c r="D46" s="452">
        <f ca="1">COUNTIFS(INDIRECT("入力フォーム!"&amp;J44&amp;":"&amp;M44),C46)</f>
        <v>0</v>
      </c>
      <c r="E46" s="452" t="str">
        <f ca="1">IF(AND(INDIRECT("入力フォーム!"&amp;$I44)="参加",$D46=0),$C46,"")</f>
        <v/>
      </c>
      <c r="F46" s="453" t="str">
        <f ca="1">IFERROR(INDEX($E45:$E48,MATCH(0,INDEX(COUNTIF($F44:F45,$E45:$E48),),0))&amp;"","")</f>
        <v/>
      </c>
    </row>
    <row r="47" spans="1:13">
      <c r="B47" s="427"/>
      <c r="C47" s="452" t="s">
        <v>498</v>
      </c>
      <c r="D47" s="452">
        <f ca="1">COUNTIFS(INDIRECT("入力フォーム!"&amp;J44&amp;":"&amp;M44),C47)</f>
        <v>0</v>
      </c>
      <c r="E47" s="452" t="str">
        <f ca="1">IF(AND(INDIRECT("入力フォーム!"&amp;$I44)="参加",$D47=0),$C47,"")</f>
        <v/>
      </c>
      <c r="F47" s="453" t="str">
        <f ca="1">IFERROR(INDEX($E45:$E48,MATCH(0,INDEX(COUNTIF($F44:F46,$E45:$E48),),0))&amp;"","")</f>
        <v/>
      </c>
    </row>
    <row r="48" spans="1:13">
      <c r="B48" s="428"/>
      <c r="C48" s="429" t="s">
        <v>499</v>
      </c>
      <c r="D48" s="429">
        <f ca="1">COUNTIFS(INDIRECT("入力フォーム!"&amp;J44&amp;":"&amp;M44),C48)</f>
        <v>0</v>
      </c>
      <c r="E48" s="429" t="str">
        <f ca="1">IF(AND(INDIRECT("入力フォーム!"&amp;$I44)="参加",$D48=0),$C48,"")</f>
        <v/>
      </c>
      <c r="F48" s="454" t="str">
        <f ca="1">IFERROR(INDEX($E45:$E48,MATCH(0,INDEX(COUNTIF($F44:F47,$E45:$E48),),0))&amp;"","")</f>
        <v/>
      </c>
    </row>
    <row r="50" spans="1:13">
      <c r="A50" s="478">
        <v>9</v>
      </c>
      <c r="B50" s="490" t="s">
        <v>356</v>
      </c>
      <c r="C50" s="492" t="s">
        <v>342</v>
      </c>
      <c r="D50" s="492"/>
      <c r="E50" s="492"/>
      <c r="F50" s="491"/>
      <c r="I50" s="478" t="s">
        <v>397</v>
      </c>
      <c r="J50" s="478" t="s">
        <v>398</v>
      </c>
      <c r="K50" s="478" t="s">
        <v>399</v>
      </c>
      <c r="L50" s="478" t="s">
        <v>400</v>
      </c>
      <c r="M50" s="478" t="s">
        <v>401</v>
      </c>
    </row>
    <row r="51" spans="1:13">
      <c r="B51" s="427" t="s">
        <v>357</v>
      </c>
      <c r="C51" s="452" t="s">
        <v>496</v>
      </c>
      <c r="D51" s="452">
        <f ca="1">COUNTIFS(INDIRECT("入力フォーム!"&amp;J50&amp;":"&amp;M50),C51)</f>
        <v>0</v>
      </c>
      <c r="E51" s="452" t="str">
        <f ca="1">IF(AND(INDIRECT("入力フォーム!"&amp;$I50)="参加",$D51=0),$C51,"")</f>
        <v/>
      </c>
      <c r="F51" s="453" t="str">
        <f ca="1">IFERROR(INDEX($E51:$E54,MATCH(0,INDEX(COUNTIF($F50:F50,$E51:$E54),),0))&amp;"","")</f>
        <v/>
      </c>
    </row>
    <row r="52" spans="1:13">
      <c r="B52" s="427" t="s">
        <v>358</v>
      </c>
      <c r="C52" s="452" t="s">
        <v>497</v>
      </c>
      <c r="D52" s="452">
        <f ca="1">COUNTIFS(INDIRECT("入力フォーム!"&amp;J50&amp;":"&amp;M50),C52)</f>
        <v>0</v>
      </c>
      <c r="E52" s="452" t="str">
        <f ca="1">IF(AND(INDIRECT("入力フォーム!"&amp;$I50)="参加",$D52=0),$C52,"")</f>
        <v/>
      </c>
      <c r="F52" s="453" t="str">
        <f ca="1">IFERROR(INDEX($E51:$E54,MATCH(0,INDEX(COUNTIF($F50:F51,$E51:$E54),),0))&amp;"","")</f>
        <v/>
      </c>
    </row>
    <row r="53" spans="1:13">
      <c r="B53" s="427"/>
      <c r="C53" s="452" t="s">
        <v>498</v>
      </c>
      <c r="D53" s="452">
        <f ca="1">COUNTIFS(INDIRECT("入力フォーム!"&amp;J50&amp;":"&amp;M50),C53)</f>
        <v>0</v>
      </c>
      <c r="E53" s="452" t="str">
        <f ca="1">IF(AND(INDIRECT("入力フォーム!"&amp;$I50)="参加",$D53=0),$C53,"")</f>
        <v/>
      </c>
      <c r="F53" s="453" t="str">
        <f ca="1">IFERROR(INDEX($E51:$E54,MATCH(0,INDEX(COUNTIF($F50:F52,$E51:$E54),),0))&amp;"","")</f>
        <v/>
      </c>
    </row>
    <row r="54" spans="1:13">
      <c r="B54" s="428"/>
      <c r="C54" s="429" t="s">
        <v>499</v>
      </c>
      <c r="D54" s="429">
        <f ca="1">COUNTIFS(INDIRECT("入力フォーム!"&amp;J50&amp;":"&amp;M50),C54)</f>
        <v>0</v>
      </c>
      <c r="E54" s="429" t="str">
        <f ca="1">IF(AND(INDIRECT("入力フォーム!"&amp;$I50)="参加",$D54=0),$C54,"")</f>
        <v/>
      </c>
      <c r="F54" s="454" t="str">
        <f ca="1">IFERROR(INDEX($E51:$E54,MATCH(0,INDEX(COUNTIF($F50:F53,$E51:$E54),),0))&amp;"","")</f>
        <v/>
      </c>
    </row>
    <row r="56" spans="1:13">
      <c r="A56" s="478">
        <v>10</v>
      </c>
      <c r="B56" s="490" t="s">
        <v>356</v>
      </c>
      <c r="C56" s="492" t="s">
        <v>342</v>
      </c>
      <c r="D56" s="492"/>
      <c r="E56" s="492"/>
      <c r="F56" s="491"/>
      <c r="I56" s="478" t="s">
        <v>402</v>
      </c>
      <c r="J56" s="478" t="s">
        <v>403</v>
      </c>
      <c r="K56" s="478" t="s">
        <v>404</v>
      </c>
      <c r="L56" s="478" t="s">
        <v>405</v>
      </c>
      <c r="M56" s="478" t="s">
        <v>406</v>
      </c>
    </row>
    <row r="57" spans="1:13">
      <c r="B57" s="427" t="s">
        <v>357</v>
      </c>
      <c r="C57" s="452" t="s">
        <v>496</v>
      </c>
      <c r="D57" s="452">
        <f ca="1">COUNTIFS(INDIRECT("入力フォーム!"&amp;J56&amp;":"&amp;M56),C57)</f>
        <v>0</v>
      </c>
      <c r="E57" s="452" t="str">
        <f ca="1">IF(AND(INDIRECT("入力フォーム!"&amp;$I56)="参加",$D57=0),$C57,"")</f>
        <v/>
      </c>
      <c r="F57" s="453" t="str">
        <f ca="1">IFERROR(INDEX($E57:$E60,MATCH(0,INDEX(COUNTIF($F56:F56,$E57:$E60),),0))&amp;"","")</f>
        <v/>
      </c>
    </row>
    <row r="58" spans="1:13">
      <c r="B58" s="427" t="s">
        <v>358</v>
      </c>
      <c r="C58" s="452" t="s">
        <v>497</v>
      </c>
      <c r="D58" s="452">
        <f ca="1">COUNTIFS(INDIRECT("入力フォーム!"&amp;J56&amp;":"&amp;M56),C58)</f>
        <v>0</v>
      </c>
      <c r="E58" s="452" t="str">
        <f ca="1">IF(AND(INDIRECT("入力フォーム!"&amp;$I56)="参加",$D58=0),$C58,"")</f>
        <v/>
      </c>
      <c r="F58" s="453" t="str">
        <f ca="1">IFERROR(INDEX($E57:$E60,MATCH(0,INDEX(COUNTIF($F56:F57,$E57:$E60),),0))&amp;"","")</f>
        <v/>
      </c>
    </row>
    <row r="59" spans="1:13">
      <c r="B59" s="427"/>
      <c r="C59" s="452" t="s">
        <v>498</v>
      </c>
      <c r="D59" s="452">
        <f ca="1">COUNTIFS(INDIRECT("入力フォーム!"&amp;J56&amp;":"&amp;M56),C59)</f>
        <v>0</v>
      </c>
      <c r="E59" s="452" t="str">
        <f ca="1">IF(AND(INDIRECT("入力フォーム!"&amp;$I56)="参加",$D59=0),$C59,"")</f>
        <v/>
      </c>
      <c r="F59" s="453" t="str">
        <f ca="1">IFERROR(INDEX($E57:$E60,MATCH(0,INDEX(COUNTIF($F56:F58,$E57:$E60),),0))&amp;"","")</f>
        <v/>
      </c>
    </row>
    <row r="60" spans="1:13">
      <c r="B60" s="428"/>
      <c r="C60" s="429" t="s">
        <v>499</v>
      </c>
      <c r="D60" s="429">
        <f ca="1">COUNTIFS(INDIRECT("入力フォーム!"&amp;J56&amp;":"&amp;M56),C60)</f>
        <v>0</v>
      </c>
      <c r="E60" s="429" t="str">
        <f ca="1">IF(AND(INDIRECT("入力フォーム!"&amp;$I56)="参加",$D60=0),$C60,"")</f>
        <v/>
      </c>
      <c r="F60" s="454" t="str">
        <f ca="1">IFERROR(INDEX($E57:$E60,MATCH(0,INDEX(COUNTIF($F56:F59,$E57:$E60),),0))&amp;"","")</f>
        <v/>
      </c>
    </row>
    <row r="62" spans="1:13">
      <c r="A62" s="478">
        <v>11</v>
      </c>
      <c r="B62" s="490" t="s">
        <v>356</v>
      </c>
      <c r="C62" s="492" t="s">
        <v>342</v>
      </c>
      <c r="D62" s="492"/>
      <c r="E62" s="492"/>
      <c r="F62" s="491"/>
      <c r="I62" s="478" t="s">
        <v>407</v>
      </c>
      <c r="J62" s="478" t="s">
        <v>408</v>
      </c>
      <c r="K62" s="478" t="s">
        <v>409</v>
      </c>
      <c r="L62" s="478" t="s">
        <v>410</v>
      </c>
      <c r="M62" s="478" t="s">
        <v>411</v>
      </c>
    </row>
    <row r="63" spans="1:13">
      <c r="B63" s="427" t="s">
        <v>357</v>
      </c>
      <c r="C63" s="452" t="s">
        <v>496</v>
      </c>
      <c r="D63" s="452">
        <f ca="1">COUNTIFS(INDIRECT("入力フォーム!"&amp;J62&amp;":"&amp;M62),C63)</f>
        <v>0</v>
      </c>
      <c r="E63" s="452" t="str">
        <f ca="1">IF(AND(INDIRECT("入力フォーム!"&amp;$I62)="参加",$D63=0),$C63,"")</f>
        <v/>
      </c>
      <c r="F63" s="453" t="str">
        <f ca="1">IFERROR(INDEX($E63:$E66,MATCH(0,INDEX(COUNTIF($F62:F62,$E63:$E66),),0))&amp;"","")</f>
        <v/>
      </c>
    </row>
    <row r="64" spans="1:13">
      <c r="B64" s="427" t="s">
        <v>358</v>
      </c>
      <c r="C64" s="452" t="s">
        <v>497</v>
      </c>
      <c r="D64" s="452">
        <f ca="1">COUNTIFS(INDIRECT("入力フォーム!"&amp;J62&amp;":"&amp;M62),C64)</f>
        <v>0</v>
      </c>
      <c r="E64" s="452" t="str">
        <f ca="1">IF(AND(INDIRECT("入力フォーム!"&amp;$I62)="参加",$D64=0),$C64,"")</f>
        <v/>
      </c>
      <c r="F64" s="453" t="str">
        <f ca="1">IFERROR(INDEX($E63:$E66,MATCH(0,INDEX(COUNTIF($F62:F63,$E63:$E66),),0))&amp;"","")</f>
        <v/>
      </c>
    </row>
    <row r="65" spans="1:13">
      <c r="B65" s="427"/>
      <c r="C65" s="452" t="s">
        <v>498</v>
      </c>
      <c r="D65" s="452">
        <f ca="1">COUNTIFS(INDIRECT("入力フォーム!"&amp;J62&amp;":"&amp;M62),C65)</f>
        <v>0</v>
      </c>
      <c r="E65" s="452" t="str">
        <f ca="1">IF(AND(INDIRECT("入力フォーム!"&amp;$I62)="参加",$D65=0),$C65,"")</f>
        <v/>
      </c>
      <c r="F65" s="453" t="str">
        <f ca="1">IFERROR(INDEX($E63:$E66,MATCH(0,INDEX(COUNTIF($F62:F64,$E63:$E66),),0))&amp;"","")</f>
        <v/>
      </c>
    </row>
    <row r="66" spans="1:13">
      <c r="B66" s="428"/>
      <c r="C66" s="429" t="s">
        <v>499</v>
      </c>
      <c r="D66" s="429">
        <f ca="1">COUNTIFS(INDIRECT("入力フォーム!"&amp;J62&amp;":"&amp;M62),C66)</f>
        <v>0</v>
      </c>
      <c r="E66" s="429" t="str">
        <f ca="1">IF(AND(INDIRECT("入力フォーム!"&amp;$I62)="参加",$D66=0),$C66,"")</f>
        <v/>
      </c>
      <c r="F66" s="454" t="str">
        <f ca="1">IFERROR(INDEX($E63:$E66,MATCH(0,INDEX(COUNTIF($F62:F65,$E63:$E66),),0))&amp;"","")</f>
        <v/>
      </c>
    </row>
    <row r="68" spans="1:13">
      <c r="A68" s="478">
        <v>12</v>
      </c>
      <c r="B68" s="490" t="s">
        <v>356</v>
      </c>
      <c r="C68" s="492" t="s">
        <v>342</v>
      </c>
      <c r="D68" s="492"/>
      <c r="E68" s="492"/>
      <c r="F68" s="491"/>
      <c r="I68" s="478" t="s">
        <v>412</v>
      </c>
      <c r="J68" s="478" t="s">
        <v>413</v>
      </c>
      <c r="K68" s="478" t="s">
        <v>414</v>
      </c>
      <c r="L68" s="478" t="s">
        <v>415</v>
      </c>
      <c r="M68" s="478" t="s">
        <v>416</v>
      </c>
    </row>
    <row r="69" spans="1:13">
      <c r="B69" s="427" t="s">
        <v>357</v>
      </c>
      <c r="C69" s="452" t="s">
        <v>496</v>
      </c>
      <c r="D69" s="452">
        <f ca="1">COUNTIFS(INDIRECT("入力フォーム!"&amp;J68&amp;":"&amp;M68),C69)</f>
        <v>0</v>
      </c>
      <c r="E69" s="452" t="str">
        <f ca="1">IF(AND(INDIRECT("入力フォーム!"&amp;$I68)="参加",$D69=0),$C69,"")</f>
        <v/>
      </c>
      <c r="F69" s="453" t="str">
        <f ca="1">IFERROR(INDEX($E69:$E72,MATCH(0,INDEX(COUNTIF($F68:F68,$E69:$E72),),0))&amp;"","")</f>
        <v/>
      </c>
    </row>
    <row r="70" spans="1:13">
      <c r="B70" s="427" t="s">
        <v>358</v>
      </c>
      <c r="C70" s="452" t="s">
        <v>497</v>
      </c>
      <c r="D70" s="452">
        <f ca="1">COUNTIFS(INDIRECT("入力フォーム!"&amp;J68&amp;":"&amp;M68),C70)</f>
        <v>0</v>
      </c>
      <c r="E70" s="452" t="str">
        <f ca="1">IF(AND(INDIRECT("入力フォーム!"&amp;$I68)="参加",$D70=0),$C70,"")</f>
        <v/>
      </c>
      <c r="F70" s="453" t="str">
        <f ca="1">IFERROR(INDEX($E69:$E72,MATCH(0,INDEX(COUNTIF($F68:F69,$E69:$E72),),0))&amp;"","")</f>
        <v/>
      </c>
    </row>
    <row r="71" spans="1:13">
      <c r="B71" s="427"/>
      <c r="C71" s="452" t="s">
        <v>498</v>
      </c>
      <c r="D71" s="452">
        <f ca="1">COUNTIFS(INDIRECT("入力フォーム!"&amp;J68&amp;":"&amp;M68),C71)</f>
        <v>0</v>
      </c>
      <c r="E71" s="452" t="str">
        <f ca="1">IF(AND(INDIRECT("入力フォーム!"&amp;$I68)="参加",$D71=0),$C71,"")</f>
        <v/>
      </c>
      <c r="F71" s="453" t="str">
        <f ca="1">IFERROR(INDEX($E69:$E72,MATCH(0,INDEX(COUNTIF($F68:F70,$E69:$E72),),0))&amp;"","")</f>
        <v/>
      </c>
    </row>
    <row r="72" spans="1:13">
      <c r="B72" s="428"/>
      <c r="C72" s="429" t="s">
        <v>499</v>
      </c>
      <c r="D72" s="429">
        <f ca="1">COUNTIFS(INDIRECT("入力フォーム!"&amp;J68&amp;":"&amp;M68),C72)</f>
        <v>0</v>
      </c>
      <c r="E72" s="429" t="str">
        <f ca="1">IF(AND(INDIRECT("入力フォーム!"&amp;$I68)="参加",$D72=0),$C72,"")</f>
        <v/>
      </c>
      <c r="F72" s="454" t="str">
        <f ca="1">IFERROR(INDEX($E69:$E72,MATCH(0,INDEX(COUNTIF($F68:F71,$E69:$E72),),0))&amp;"","")</f>
        <v/>
      </c>
    </row>
    <row r="74" spans="1:13">
      <c r="A74" s="478">
        <v>13</v>
      </c>
      <c r="B74" s="490" t="s">
        <v>356</v>
      </c>
      <c r="C74" s="492" t="s">
        <v>342</v>
      </c>
      <c r="D74" s="492"/>
      <c r="E74" s="492"/>
      <c r="F74" s="491"/>
      <c r="I74" s="478" t="s">
        <v>417</v>
      </c>
      <c r="J74" s="478" t="s">
        <v>418</v>
      </c>
      <c r="K74" s="478" t="s">
        <v>419</v>
      </c>
      <c r="L74" s="478" t="s">
        <v>420</v>
      </c>
      <c r="M74" s="478" t="s">
        <v>421</v>
      </c>
    </row>
    <row r="75" spans="1:13">
      <c r="B75" s="427" t="s">
        <v>357</v>
      </c>
      <c r="C75" s="452" t="s">
        <v>496</v>
      </c>
      <c r="D75" s="452">
        <f ca="1">COUNTIFS(INDIRECT("入力フォーム!"&amp;J74&amp;":"&amp;M74),C75)</f>
        <v>0</v>
      </c>
      <c r="E75" s="452" t="str">
        <f ca="1">IF(AND(INDIRECT("入力フォーム!"&amp;$I74)="参加",$D75=0),$C75,"")</f>
        <v/>
      </c>
      <c r="F75" s="453" t="str">
        <f ca="1">IFERROR(INDEX($E75:$E78,MATCH(0,INDEX(COUNTIF($F74:F74,$E75:$E78),),0))&amp;"","")</f>
        <v/>
      </c>
    </row>
    <row r="76" spans="1:13">
      <c r="B76" s="427" t="s">
        <v>358</v>
      </c>
      <c r="C76" s="452" t="s">
        <v>497</v>
      </c>
      <c r="D76" s="452">
        <f ca="1">COUNTIFS(INDIRECT("入力フォーム!"&amp;J74&amp;":"&amp;M74),C76)</f>
        <v>0</v>
      </c>
      <c r="E76" s="452" t="str">
        <f ca="1">IF(AND(INDIRECT("入力フォーム!"&amp;$I74)="参加",$D76=0),$C76,"")</f>
        <v/>
      </c>
      <c r="F76" s="453" t="str">
        <f ca="1">IFERROR(INDEX($E75:$E78,MATCH(0,INDEX(COUNTIF($F74:F75,$E75:$E78),),0))&amp;"","")</f>
        <v/>
      </c>
    </row>
    <row r="77" spans="1:13">
      <c r="B77" s="427"/>
      <c r="C77" s="452" t="s">
        <v>498</v>
      </c>
      <c r="D77" s="452">
        <f ca="1">COUNTIFS(INDIRECT("入力フォーム!"&amp;J74&amp;":"&amp;M74),C77)</f>
        <v>0</v>
      </c>
      <c r="E77" s="452" t="str">
        <f ca="1">IF(AND(INDIRECT("入力フォーム!"&amp;$I74)="参加",$D77=0),$C77,"")</f>
        <v/>
      </c>
      <c r="F77" s="453" t="str">
        <f ca="1">IFERROR(INDEX($E75:$E78,MATCH(0,INDEX(COUNTIF($F74:F76,$E75:$E78),),0))&amp;"","")</f>
        <v/>
      </c>
    </row>
    <row r="78" spans="1:13">
      <c r="B78" s="428"/>
      <c r="C78" s="429" t="s">
        <v>499</v>
      </c>
      <c r="D78" s="429">
        <f ca="1">COUNTIFS(INDIRECT("入力フォーム!"&amp;J74&amp;":"&amp;M74),C78)</f>
        <v>0</v>
      </c>
      <c r="E78" s="429" t="str">
        <f ca="1">IF(AND(INDIRECT("入力フォーム!"&amp;$I74)="参加",$D78=0),$C78,"")</f>
        <v/>
      </c>
      <c r="F78" s="454" t="str">
        <f ca="1">IFERROR(INDEX($E75:$E78,MATCH(0,INDEX(COUNTIF($F74:F77,$E75:$E78),),0))&amp;"","")</f>
        <v/>
      </c>
    </row>
    <row r="80" spans="1:13">
      <c r="A80" s="478">
        <v>14</v>
      </c>
      <c r="B80" s="490" t="s">
        <v>356</v>
      </c>
      <c r="C80" s="492" t="s">
        <v>342</v>
      </c>
      <c r="D80" s="492"/>
      <c r="E80" s="492"/>
      <c r="F80" s="491"/>
      <c r="I80" s="478" t="s">
        <v>422</v>
      </c>
      <c r="J80" s="478" t="s">
        <v>423</v>
      </c>
      <c r="K80" s="478" t="s">
        <v>424</v>
      </c>
      <c r="L80" s="478" t="s">
        <v>425</v>
      </c>
      <c r="M80" s="478" t="s">
        <v>426</v>
      </c>
    </row>
    <row r="81" spans="1:13">
      <c r="B81" s="427" t="s">
        <v>357</v>
      </c>
      <c r="C81" s="452" t="s">
        <v>496</v>
      </c>
      <c r="D81" s="452">
        <f ca="1">COUNTIFS(INDIRECT("入力フォーム!"&amp;J80&amp;":"&amp;M80),C81)</f>
        <v>0</v>
      </c>
      <c r="E81" s="452" t="str">
        <f ca="1">IF(AND(INDIRECT("入力フォーム!"&amp;$I80)="参加",$D81=0),$C81,"")</f>
        <v/>
      </c>
      <c r="F81" s="453" t="str">
        <f ca="1">IFERROR(INDEX($E81:$E84,MATCH(0,INDEX(COUNTIF($F80:F80,$E81:$E84),),0))&amp;"","")</f>
        <v/>
      </c>
    </row>
    <row r="82" spans="1:13">
      <c r="B82" s="427" t="s">
        <v>358</v>
      </c>
      <c r="C82" s="452" t="s">
        <v>497</v>
      </c>
      <c r="D82" s="452">
        <f ca="1">COUNTIFS(INDIRECT("入力フォーム!"&amp;J80&amp;":"&amp;M80),C82)</f>
        <v>0</v>
      </c>
      <c r="E82" s="452" t="str">
        <f ca="1">IF(AND(INDIRECT("入力フォーム!"&amp;$I80)="参加",$D82=0),$C82,"")</f>
        <v/>
      </c>
      <c r="F82" s="453" t="str">
        <f ca="1">IFERROR(INDEX($E81:$E84,MATCH(0,INDEX(COUNTIF($F80:F81,$E81:$E84),),0))&amp;"","")</f>
        <v/>
      </c>
    </row>
    <row r="83" spans="1:13">
      <c r="B83" s="427"/>
      <c r="C83" s="452" t="s">
        <v>498</v>
      </c>
      <c r="D83" s="452">
        <f ca="1">COUNTIFS(INDIRECT("入力フォーム!"&amp;J80&amp;":"&amp;M80),C83)</f>
        <v>0</v>
      </c>
      <c r="E83" s="452" t="str">
        <f ca="1">IF(AND(INDIRECT("入力フォーム!"&amp;$I80)="参加",$D83=0),$C83,"")</f>
        <v/>
      </c>
      <c r="F83" s="453" t="str">
        <f ca="1">IFERROR(INDEX($E81:$E84,MATCH(0,INDEX(COUNTIF($F80:F82,$E81:$E84),),0))&amp;"","")</f>
        <v/>
      </c>
    </row>
    <row r="84" spans="1:13">
      <c r="B84" s="428"/>
      <c r="C84" s="429" t="s">
        <v>499</v>
      </c>
      <c r="D84" s="429">
        <f ca="1">COUNTIFS(INDIRECT("入力フォーム!"&amp;J80&amp;":"&amp;M80),C84)</f>
        <v>0</v>
      </c>
      <c r="E84" s="429" t="str">
        <f ca="1">IF(AND(INDIRECT("入力フォーム!"&amp;$I80)="参加",$D84=0),$C84,"")</f>
        <v/>
      </c>
      <c r="F84" s="454" t="str">
        <f ca="1">IFERROR(INDEX($E81:$E84,MATCH(0,INDEX(COUNTIF($F80:F83,$E81:$E84),),0))&amp;"","")</f>
        <v/>
      </c>
    </row>
    <row r="86" spans="1:13">
      <c r="A86" s="478">
        <v>15</v>
      </c>
      <c r="B86" s="490" t="s">
        <v>356</v>
      </c>
      <c r="C86" s="492" t="s">
        <v>342</v>
      </c>
      <c r="D86" s="492"/>
      <c r="E86" s="492"/>
      <c r="F86" s="491"/>
      <c r="I86" s="478" t="s">
        <v>427</v>
      </c>
      <c r="J86" s="478" t="s">
        <v>428</v>
      </c>
      <c r="K86" s="478" t="s">
        <v>429</v>
      </c>
      <c r="L86" s="478" t="s">
        <v>430</v>
      </c>
      <c r="M86" s="478" t="s">
        <v>431</v>
      </c>
    </row>
    <row r="87" spans="1:13">
      <c r="B87" s="427" t="s">
        <v>357</v>
      </c>
      <c r="C87" s="452" t="s">
        <v>496</v>
      </c>
      <c r="D87" s="452">
        <f ca="1">COUNTIFS(INDIRECT("入力フォーム!"&amp;J86&amp;":"&amp;M86),C87)</f>
        <v>0</v>
      </c>
      <c r="E87" s="452" t="str">
        <f ca="1">IF(AND(INDIRECT("入力フォーム!"&amp;$I86)="参加",$D87=0),$C87,"")</f>
        <v/>
      </c>
      <c r="F87" s="453" t="str">
        <f ca="1">IFERROR(INDEX($E87:$E90,MATCH(0,INDEX(COUNTIF($F86:F86,$E87:$E90),),0))&amp;"","")</f>
        <v/>
      </c>
    </row>
    <row r="88" spans="1:13">
      <c r="B88" s="427" t="s">
        <v>358</v>
      </c>
      <c r="C88" s="452" t="s">
        <v>497</v>
      </c>
      <c r="D88" s="452">
        <f ca="1">COUNTIFS(INDIRECT("入力フォーム!"&amp;J86&amp;":"&amp;M86),C88)</f>
        <v>0</v>
      </c>
      <c r="E88" s="452" t="str">
        <f ca="1">IF(AND(INDIRECT("入力フォーム!"&amp;$I86)="参加",$D88=0),$C88,"")</f>
        <v/>
      </c>
      <c r="F88" s="453" t="str">
        <f ca="1">IFERROR(INDEX($E87:$E90,MATCH(0,INDEX(COUNTIF($F86:F87,$E87:$E90),),0))&amp;"","")</f>
        <v/>
      </c>
    </row>
    <row r="89" spans="1:13">
      <c r="B89" s="427"/>
      <c r="C89" s="452" t="s">
        <v>498</v>
      </c>
      <c r="D89" s="452">
        <f ca="1">COUNTIFS(INDIRECT("入力フォーム!"&amp;J86&amp;":"&amp;M86),C89)</f>
        <v>0</v>
      </c>
      <c r="E89" s="452" t="str">
        <f ca="1">IF(AND(INDIRECT("入力フォーム!"&amp;$I86)="参加",$D89=0),$C89,"")</f>
        <v/>
      </c>
      <c r="F89" s="453" t="str">
        <f ca="1">IFERROR(INDEX($E87:$E90,MATCH(0,INDEX(COUNTIF($F86:F88,$E87:$E90),),0))&amp;"","")</f>
        <v/>
      </c>
    </row>
    <row r="90" spans="1:13">
      <c r="B90" s="428"/>
      <c r="C90" s="429" t="s">
        <v>499</v>
      </c>
      <c r="D90" s="429">
        <f ca="1">COUNTIFS(INDIRECT("入力フォーム!"&amp;J86&amp;":"&amp;M86),C90)</f>
        <v>0</v>
      </c>
      <c r="E90" s="429" t="str">
        <f ca="1">IF(AND(INDIRECT("入力フォーム!"&amp;$I86)="参加",$D90=0),$C90,"")</f>
        <v/>
      </c>
      <c r="F90" s="454" t="str">
        <f ca="1">IFERROR(INDEX($E87:$E90,MATCH(0,INDEX(COUNTIF($F86:F89,$E87:$E90),),0))&amp;"","")</f>
        <v/>
      </c>
    </row>
    <row r="92" spans="1:13">
      <c r="A92" s="478">
        <v>16</v>
      </c>
      <c r="B92" s="490" t="s">
        <v>356</v>
      </c>
      <c r="C92" s="492" t="s">
        <v>342</v>
      </c>
      <c r="D92" s="492"/>
      <c r="E92" s="492"/>
      <c r="F92" s="491"/>
      <c r="I92" s="478" t="s">
        <v>432</v>
      </c>
      <c r="J92" s="478" t="s">
        <v>433</v>
      </c>
      <c r="K92" s="478" t="s">
        <v>434</v>
      </c>
      <c r="L92" s="478" t="s">
        <v>435</v>
      </c>
      <c r="M92" s="478" t="s">
        <v>436</v>
      </c>
    </row>
    <row r="93" spans="1:13">
      <c r="B93" s="427" t="s">
        <v>357</v>
      </c>
      <c r="C93" s="452" t="s">
        <v>496</v>
      </c>
      <c r="D93" s="452">
        <f ca="1">COUNTIFS(INDIRECT("入力フォーム!"&amp;J92&amp;":"&amp;M92),C93)</f>
        <v>0</v>
      </c>
      <c r="E93" s="452" t="str">
        <f ca="1">IF(AND(INDIRECT("入力フォーム!"&amp;$I92)="参加",$D93=0),$C93,"")</f>
        <v/>
      </c>
      <c r="F93" s="453" t="str">
        <f ca="1">IFERROR(INDEX($E93:$E96,MATCH(0,INDEX(COUNTIF($F92:F92,$E93:$E96),),0))&amp;"","")</f>
        <v/>
      </c>
    </row>
    <row r="94" spans="1:13">
      <c r="B94" s="427" t="s">
        <v>358</v>
      </c>
      <c r="C94" s="452" t="s">
        <v>497</v>
      </c>
      <c r="D94" s="452">
        <f ca="1">COUNTIFS(INDIRECT("入力フォーム!"&amp;J92&amp;":"&amp;M92),C94)</f>
        <v>0</v>
      </c>
      <c r="E94" s="452" t="str">
        <f ca="1">IF(AND(INDIRECT("入力フォーム!"&amp;$I92)="参加",$D94=0),$C94,"")</f>
        <v/>
      </c>
      <c r="F94" s="453" t="str">
        <f ca="1">IFERROR(INDEX($E93:$E96,MATCH(0,INDEX(COUNTIF($F92:F93,$E93:$E96),),0))&amp;"","")</f>
        <v/>
      </c>
    </row>
    <row r="95" spans="1:13">
      <c r="B95" s="427"/>
      <c r="C95" s="452" t="s">
        <v>498</v>
      </c>
      <c r="D95" s="452">
        <f ca="1">COUNTIFS(INDIRECT("入力フォーム!"&amp;J92&amp;":"&amp;M92),C95)</f>
        <v>0</v>
      </c>
      <c r="E95" s="452" t="str">
        <f ca="1">IF(AND(INDIRECT("入力フォーム!"&amp;$I92)="参加",$D95=0),$C95,"")</f>
        <v/>
      </c>
      <c r="F95" s="453" t="str">
        <f ca="1">IFERROR(INDEX($E93:$E96,MATCH(0,INDEX(COUNTIF($F92:F94,$E93:$E96),),0))&amp;"","")</f>
        <v/>
      </c>
    </row>
    <row r="96" spans="1:13">
      <c r="B96" s="428"/>
      <c r="C96" s="429" t="s">
        <v>499</v>
      </c>
      <c r="D96" s="429">
        <f ca="1">COUNTIFS(INDIRECT("入力フォーム!"&amp;J92&amp;":"&amp;M92),C96)</f>
        <v>0</v>
      </c>
      <c r="E96" s="429" t="str">
        <f ca="1">IF(AND(INDIRECT("入力フォーム!"&amp;$I92)="参加",$D96=0),$C96,"")</f>
        <v/>
      </c>
      <c r="F96" s="454" t="str">
        <f ca="1">IFERROR(INDEX($E93:$E96,MATCH(0,INDEX(COUNTIF($F92:F95,$E93:$E96),),0))&amp;"","")</f>
        <v/>
      </c>
    </row>
    <row r="98" spans="1:13">
      <c r="A98" s="478">
        <v>17</v>
      </c>
      <c r="B98" s="490" t="s">
        <v>356</v>
      </c>
      <c r="C98" s="492" t="s">
        <v>342</v>
      </c>
      <c r="D98" s="492"/>
      <c r="E98" s="492"/>
      <c r="F98" s="491"/>
      <c r="I98" s="478" t="s">
        <v>437</v>
      </c>
      <c r="J98" s="478" t="s">
        <v>438</v>
      </c>
      <c r="K98" s="478" t="s">
        <v>439</v>
      </c>
      <c r="L98" s="478" t="s">
        <v>440</v>
      </c>
      <c r="M98" s="478" t="s">
        <v>441</v>
      </c>
    </row>
    <row r="99" spans="1:13">
      <c r="B99" s="427" t="s">
        <v>357</v>
      </c>
      <c r="C99" s="452" t="s">
        <v>496</v>
      </c>
      <c r="D99" s="452">
        <f ca="1">COUNTIFS(INDIRECT("入力フォーム!"&amp;J98&amp;":"&amp;M98),C99)</f>
        <v>0</v>
      </c>
      <c r="E99" s="452" t="str">
        <f ca="1">IF(AND(INDIRECT("入力フォーム!"&amp;$I98)="参加",$D99=0),$C99,"")</f>
        <v/>
      </c>
      <c r="F99" s="453" t="str">
        <f ca="1">IFERROR(INDEX($E99:$E102,MATCH(0,INDEX(COUNTIF($F98:F98,$E99:$E102),),0))&amp;"","")</f>
        <v/>
      </c>
    </row>
    <row r="100" spans="1:13">
      <c r="B100" s="427" t="s">
        <v>358</v>
      </c>
      <c r="C100" s="452" t="s">
        <v>497</v>
      </c>
      <c r="D100" s="452">
        <f ca="1">COUNTIFS(INDIRECT("入力フォーム!"&amp;J98&amp;":"&amp;M98),C100)</f>
        <v>0</v>
      </c>
      <c r="E100" s="452" t="str">
        <f ca="1">IF(AND(INDIRECT("入力フォーム!"&amp;$I98)="参加",$D100=0),$C100,"")</f>
        <v/>
      </c>
      <c r="F100" s="453" t="str">
        <f ca="1">IFERROR(INDEX($E99:$E102,MATCH(0,INDEX(COUNTIF($F98:F99,$E99:$E102),),0))&amp;"","")</f>
        <v/>
      </c>
    </row>
    <row r="101" spans="1:13">
      <c r="B101" s="427"/>
      <c r="C101" s="452" t="s">
        <v>498</v>
      </c>
      <c r="D101" s="452">
        <f ca="1">COUNTIFS(INDIRECT("入力フォーム!"&amp;J98&amp;":"&amp;M98),C101)</f>
        <v>0</v>
      </c>
      <c r="E101" s="452" t="str">
        <f ca="1">IF(AND(INDIRECT("入力フォーム!"&amp;$I98)="参加",$D101=0),$C101,"")</f>
        <v/>
      </c>
      <c r="F101" s="453" t="str">
        <f ca="1">IFERROR(INDEX($E99:$E102,MATCH(0,INDEX(COUNTIF($F98:F100,$E99:$E102),),0))&amp;"","")</f>
        <v/>
      </c>
    </row>
    <row r="102" spans="1:13">
      <c r="B102" s="428"/>
      <c r="C102" s="429" t="s">
        <v>499</v>
      </c>
      <c r="D102" s="429">
        <f ca="1">COUNTIFS(INDIRECT("入力フォーム!"&amp;J98&amp;":"&amp;M98),C102)</f>
        <v>0</v>
      </c>
      <c r="E102" s="429" t="str">
        <f ca="1">IF(AND(INDIRECT("入力フォーム!"&amp;$I98)="参加",$D102=0),$C102,"")</f>
        <v/>
      </c>
      <c r="F102" s="454" t="str">
        <f ca="1">IFERROR(INDEX($E99:$E102,MATCH(0,INDEX(COUNTIF($F98:F101,$E99:$E102),),0))&amp;"","")</f>
        <v/>
      </c>
    </row>
    <row r="104" spans="1:13">
      <c r="A104" s="478">
        <v>18</v>
      </c>
      <c r="B104" s="490" t="s">
        <v>356</v>
      </c>
      <c r="C104" s="492" t="s">
        <v>342</v>
      </c>
      <c r="D104" s="492"/>
      <c r="E104" s="492"/>
      <c r="F104" s="491"/>
      <c r="I104" s="478" t="s">
        <v>442</v>
      </c>
      <c r="J104" s="478" t="s">
        <v>443</v>
      </c>
      <c r="K104" s="478" t="s">
        <v>444</v>
      </c>
      <c r="L104" s="478" t="s">
        <v>445</v>
      </c>
      <c r="M104" s="478" t="s">
        <v>446</v>
      </c>
    </row>
    <row r="105" spans="1:13">
      <c r="B105" s="427" t="s">
        <v>357</v>
      </c>
      <c r="C105" s="452" t="s">
        <v>496</v>
      </c>
      <c r="D105" s="452">
        <f ca="1">COUNTIFS(INDIRECT("入力フォーム!"&amp;J104&amp;":"&amp;M104),C105)</f>
        <v>0</v>
      </c>
      <c r="E105" s="452" t="str">
        <f ca="1">IF(AND(INDIRECT("入力フォーム!"&amp;$I104)="参加",$D105=0),$C105,"")</f>
        <v/>
      </c>
      <c r="F105" s="453" t="str">
        <f ca="1">IFERROR(INDEX($E105:$E108,MATCH(0,INDEX(COUNTIF($F104:F104,$E105:$E108),),0))&amp;"","")</f>
        <v/>
      </c>
    </row>
    <row r="106" spans="1:13">
      <c r="B106" s="427" t="s">
        <v>358</v>
      </c>
      <c r="C106" s="452" t="s">
        <v>497</v>
      </c>
      <c r="D106" s="452">
        <f ca="1">COUNTIFS(INDIRECT("入力フォーム!"&amp;J104&amp;":"&amp;M104),C106)</f>
        <v>0</v>
      </c>
      <c r="E106" s="452" t="str">
        <f ca="1">IF(AND(INDIRECT("入力フォーム!"&amp;$I104)="参加",$D106=0),$C106,"")</f>
        <v/>
      </c>
      <c r="F106" s="453" t="str">
        <f ca="1">IFERROR(INDEX($E105:$E108,MATCH(0,INDEX(COUNTIF($F104:F105,$E105:$E108),),0))&amp;"","")</f>
        <v/>
      </c>
    </row>
    <row r="107" spans="1:13">
      <c r="B107" s="427"/>
      <c r="C107" s="452" t="s">
        <v>498</v>
      </c>
      <c r="D107" s="452">
        <f ca="1">COUNTIFS(INDIRECT("入力フォーム!"&amp;J104&amp;":"&amp;M104),C107)</f>
        <v>0</v>
      </c>
      <c r="E107" s="452" t="str">
        <f ca="1">IF(AND(INDIRECT("入力フォーム!"&amp;$I104)="参加",$D107=0),$C107,"")</f>
        <v/>
      </c>
      <c r="F107" s="453" t="str">
        <f ca="1">IFERROR(INDEX($E105:$E108,MATCH(0,INDEX(COUNTIF($F104:F106,$E105:$E108),),0))&amp;"","")</f>
        <v/>
      </c>
    </row>
    <row r="108" spans="1:13">
      <c r="B108" s="428"/>
      <c r="C108" s="429" t="s">
        <v>499</v>
      </c>
      <c r="D108" s="429">
        <f ca="1">COUNTIFS(INDIRECT("入力フォーム!"&amp;J104&amp;":"&amp;M104),C108)</f>
        <v>0</v>
      </c>
      <c r="E108" s="429" t="str">
        <f ca="1">IF(AND(INDIRECT("入力フォーム!"&amp;$I104)="参加",$D108=0),$C108,"")</f>
        <v/>
      </c>
      <c r="F108" s="454" t="str">
        <f ca="1">IFERROR(INDEX($E105:$E108,MATCH(0,INDEX(COUNTIF($F104:F107,$E105:$E108),),0))&amp;"","")</f>
        <v/>
      </c>
    </row>
    <row r="110" spans="1:13">
      <c r="A110" s="478">
        <v>19</v>
      </c>
      <c r="B110" s="490" t="s">
        <v>356</v>
      </c>
      <c r="C110" s="492" t="s">
        <v>342</v>
      </c>
      <c r="D110" s="492"/>
      <c r="E110" s="492"/>
      <c r="F110" s="491"/>
      <c r="I110" s="478" t="s">
        <v>447</v>
      </c>
      <c r="J110" s="478" t="s">
        <v>448</v>
      </c>
      <c r="K110" s="478" t="s">
        <v>449</v>
      </c>
      <c r="L110" s="478" t="s">
        <v>450</v>
      </c>
      <c r="M110" s="478" t="s">
        <v>451</v>
      </c>
    </row>
    <row r="111" spans="1:13">
      <c r="B111" s="427" t="s">
        <v>357</v>
      </c>
      <c r="C111" s="452" t="s">
        <v>496</v>
      </c>
      <c r="D111" s="452">
        <f ca="1">COUNTIFS(INDIRECT("入力フォーム!"&amp;J110&amp;":"&amp;M110),C111)</f>
        <v>0</v>
      </c>
      <c r="E111" s="452" t="str">
        <f ca="1">IF(AND(INDIRECT("入力フォーム!"&amp;$I110)="参加",$D111=0),$C111,"")</f>
        <v/>
      </c>
      <c r="F111" s="453" t="str">
        <f ca="1">IFERROR(INDEX($E111:$E114,MATCH(0,INDEX(COUNTIF($F110:F110,$E111:$E114),),0))&amp;"","")</f>
        <v/>
      </c>
    </row>
    <row r="112" spans="1:13">
      <c r="B112" s="427" t="s">
        <v>358</v>
      </c>
      <c r="C112" s="452" t="s">
        <v>497</v>
      </c>
      <c r="D112" s="452">
        <f ca="1">COUNTIFS(INDIRECT("入力フォーム!"&amp;J110&amp;":"&amp;M110),C112)</f>
        <v>0</v>
      </c>
      <c r="E112" s="452" t="str">
        <f ca="1">IF(AND(INDIRECT("入力フォーム!"&amp;$I110)="参加",$D112=0),$C112,"")</f>
        <v/>
      </c>
      <c r="F112" s="453" t="str">
        <f ca="1">IFERROR(INDEX($E111:$E114,MATCH(0,INDEX(COUNTIF($F110:F111,$E111:$E114),),0))&amp;"","")</f>
        <v/>
      </c>
    </row>
    <row r="113" spans="1:13">
      <c r="B113" s="427"/>
      <c r="C113" s="452" t="s">
        <v>498</v>
      </c>
      <c r="D113" s="452">
        <f ca="1">COUNTIFS(INDIRECT("入力フォーム!"&amp;J110&amp;":"&amp;M110),C113)</f>
        <v>0</v>
      </c>
      <c r="E113" s="452" t="str">
        <f ca="1">IF(AND(INDIRECT("入力フォーム!"&amp;$I110)="参加",$D113=0),$C113,"")</f>
        <v/>
      </c>
      <c r="F113" s="453" t="str">
        <f ca="1">IFERROR(INDEX($E111:$E114,MATCH(0,INDEX(COUNTIF($F110:F112,$E111:$E114),),0))&amp;"","")</f>
        <v/>
      </c>
    </row>
    <row r="114" spans="1:13">
      <c r="B114" s="428"/>
      <c r="C114" s="429" t="s">
        <v>499</v>
      </c>
      <c r="D114" s="429">
        <f ca="1">COUNTIFS(INDIRECT("入力フォーム!"&amp;J110&amp;":"&amp;M110),C114)</f>
        <v>0</v>
      </c>
      <c r="E114" s="429" t="str">
        <f ca="1">IF(AND(INDIRECT("入力フォーム!"&amp;$I110)="参加",$D114=0),$C114,"")</f>
        <v/>
      </c>
      <c r="F114" s="454" t="str">
        <f ca="1">IFERROR(INDEX($E111:$E114,MATCH(0,INDEX(COUNTIF($F110:F113,$E111:$E114),),0))&amp;"","")</f>
        <v/>
      </c>
    </row>
    <row r="116" spans="1:13">
      <c r="A116" s="478">
        <v>20</v>
      </c>
      <c r="B116" s="490" t="s">
        <v>356</v>
      </c>
      <c r="C116" s="492" t="s">
        <v>342</v>
      </c>
      <c r="D116" s="492"/>
      <c r="E116" s="492"/>
      <c r="F116" s="491"/>
      <c r="I116" s="478" t="s">
        <v>452</v>
      </c>
      <c r="J116" s="478" t="s">
        <v>453</v>
      </c>
      <c r="K116" s="478" t="s">
        <v>454</v>
      </c>
      <c r="L116" s="478" t="s">
        <v>455</v>
      </c>
      <c r="M116" s="478" t="s">
        <v>456</v>
      </c>
    </row>
    <row r="117" spans="1:13">
      <c r="B117" s="427" t="s">
        <v>357</v>
      </c>
      <c r="C117" s="452" t="s">
        <v>496</v>
      </c>
      <c r="D117" s="452">
        <f ca="1">COUNTIFS(INDIRECT("入力フォーム!"&amp;J116&amp;":"&amp;M116),C117)</f>
        <v>0</v>
      </c>
      <c r="E117" s="452" t="str">
        <f ca="1">IF(AND(INDIRECT("入力フォーム!"&amp;$I116)="参加",$D117=0),$C117,"")</f>
        <v/>
      </c>
      <c r="F117" s="453" t="str">
        <f ca="1">IFERROR(INDEX($E117:$E120,MATCH(0,INDEX(COUNTIF($F116:F116,$E117:$E120),),0))&amp;"","")</f>
        <v/>
      </c>
    </row>
    <row r="118" spans="1:13">
      <c r="B118" s="427" t="s">
        <v>358</v>
      </c>
      <c r="C118" s="452" t="s">
        <v>497</v>
      </c>
      <c r="D118" s="452">
        <f ca="1">COUNTIFS(INDIRECT("入力フォーム!"&amp;J116&amp;":"&amp;M116),C118)</f>
        <v>0</v>
      </c>
      <c r="E118" s="452" t="str">
        <f ca="1">IF(AND(INDIRECT("入力フォーム!"&amp;$I116)="参加",$D118=0),$C118,"")</f>
        <v/>
      </c>
      <c r="F118" s="453" t="str">
        <f ca="1">IFERROR(INDEX($E117:$E120,MATCH(0,INDEX(COUNTIF($F116:F117,$E117:$E120),),0))&amp;"","")</f>
        <v/>
      </c>
    </row>
    <row r="119" spans="1:13">
      <c r="B119" s="427"/>
      <c r="C119" s="452" t="s">
        <v>498</v>
      </c>
      <c r="D119" s="452">
        <f ca="1">COUNTIFS(INDIRECT("入力フォーム!"&amp;J116&amp;":"&amp;M116),C119)</f>
        <v>0</v>
      </c>
      <c r="E119" s="452" t="str">
        <f ca="1">IF(AND(INDIRECT("入力フォーム!"&amp;$I116)="参加",$D119=0),$C119,"")</f>
        <v/>
      </c>
      <c r="F119" s="453" t="str">
        <f ca="1">IFERROR(INDEX($E117:$E120,MATCH(0,INDEX(COUNTIF($F116:F118,$E117:$E120),),0))&amp;"","")</f>
        <v/>
      </c>
    </row>
    <row r="120" spans="1:13">
      <c r="B120" s="428"/>
      <c r="C120" s="429" t="s">
        <v>499</v>
      </c>
      <c r="D120" s="429">
        <f ca="1">COUNTIFS(INDIRECT("入力フォーム!"&amp;J116&amp;":"&amp;M116),C120)</f>
        <v>0</v>
      </c>
      <c r="E120" s="429" t="str">
        <f ca="1">IF(AND(INDIRECT("入力フォーム!"&amp;$I116)="参加",$D120=0),$C120,"")</f>
        <v/>
      </c>
      <c r="F120" s="454" t="str">
        <f ca="1">IFERROR(INDEX($E117:$E120,MATCH(0,INDEX(COUNTIF($F116:F119,$E117:$E120),),0))&amp;"","")</f>
        <v/>
      </c>
    </row>
  </sheetData>
  <phoneticPr fontId="13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はじめにお読みください </vt:lpstr>
      <vt:lpstr>入力フォーム</vt:lpstr>
      <vt:lpstr>（様式１）参加申込書</vt:lpstr>
      <vt:lpstr>（様式２）基本調査</vt:lpstr>
      <vt:lpstr>（様式３）出品票</vt:lpstr>
      <vt:lpstr>（様式４）参加校用申込書</vt:lpstr>
      <vt:lpstr>work</vt:lpstr>
      <vt:lpstr>撮影会リスト</vt:lpstr>
      <vt:lpstr>'（様式１）参加申込書'!Print_Area</vt:lpstr>
      <vt:lpstr>'（様式２）基本調査'!Print_Area</vt:lpstr>
      <vt:lpstr>'（様式３）出品票'!Print_Area</vt:lpstr>
      <vt:lpstr>'（様式４）参加校用申込書'!Print_Area</vt:lpstr>
      <vt:lpstr>work!Print_Area</vt:lpstr>
      <vt:lpstr>'はじめにお読みください '!Print_Area</vt:lpstr>
      <vt:lpstr>入力フォーム!Print_Area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K20-1774</dc:creator>
  <cp:lastModifiedBy>阿部　慎太郎</cp:lastModifiedBy>
  <cp:lastPrinted>2026-02-24T00:16:30Z</cp:lastPrinted>
  <dcterms:created xsi:type="dcterms:W3CDTF">2024-10-04T01:41:56Z</dcterms:created>
  <dcterms:modified xsi:type="dcterms:W3CDTF">2026-03-23T23:34:47Z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佐賀県暗号化プロパティ">
    <vt:lpwstr>2016-02-25T00:36:59Z</vt:lpwstr>
  </property>
  <property fmtid="{D5CDD505-2E9C-101B-9397-08002B2CF9AE}" pid="3" name="MSIP_Label_defa4170-0d19-0005-0004-bc88714345d2_Enabled">
    <vt:lpwstr>true</vt:lpwstr>
  </property>
  <property fmtid="{D5CDD505-2E9C-101B-9397-08002B2CF9AE}" pid="4" name="MSIP_Label_defa4170-0d19-0005-0004-bc88714345d2_SetDate">
    <vt:lpwstr>2023-12-14T00:15:15Z</vt:lpwstr>
  </property>
  <property fmtid="{D5CDD505-2E9C-101B-9397-08002B2CF9AE}" pid="5" name="MSIP_Label_defa4170-0d19-0005-0004-bc88714345d2_Method">
    <vt:lpwstr>Standard</vt:lpwstr>
  </property>
  <property fmtid="{D5CDD505-2E9C-101B-9397-08002B2CF9AE}" pid="6" name="MSIP_Label_defa4170-0d19-0005-0004-bc88714345d2_Name">
    <vt:lpwstr>defa4170-0d19-0005-0004-bc88714345d2</vt:lpwstr>
  </property>
  <property fmtid="{D5CDD505-2E9C-101B-9397-08002B2CF9AE}" pid="7" name="MSIP_Label_defa4170-0d19-0005-0004-bc88714345d2_SiteId">
    <vt:lpwstr>b3aceacd-ceff-4204-ad98-1574a3312f69</vt:lpwstr>
  </property>
  <property fmtid="{D5CDD505-2E9C-101B-9397-08002B2CF9AE}" pid="8" name="MSIP_Label_defa4170-0d19-0005-0004-bc88714345d2_ActionId">
    <vt:lpwstr>c403f1e8-f23a-413a-9d50-1b2b12b642ba</vt:lpwstr>
  </property>
  <property fmtid="{D5CDD505-2E9C-101B-9397-08002B2CF9AE}" pid="9" name="MSIP_Label_defa4170-0d19-0005-0004-bc88714345d2_ContentBits">
    <vt:lpwstr>0</vt:lpwstr>
  </property>
</Properties>
</file>