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19_自然科学\"/>
    </mc:Choice>
  </mc:AlternateContent>
  <xr:revisionPtr revIDLastSave="0" documentId="13_ncr:1_{F754C673-31EB-496C-8A5C-B7123C7F58A8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様式2" sheetId="6" r:id="rId1"/>
    <sheet name="様式３" sheetId="8" r:id="rId2"/>
    <sheet name="様式４" sheetId="9" r:id="rId3"/>
    <sheet name="（各都道府県理事用）とりまとめシート（様式５）貼付用データ" sheetId="12" r:id="rId4"/>
    <sheet name="県番号" sheetId="10" r:id="rId5"/>
    <sheet name="様式2記入例" sheetId="20" r:id="rId6"/>
    <sheet name="様式３記入例" sheetId="21" r:id="rId7"/>
    <sheet name="様式４記入例" sheetId="22" r:id="rId8"/>
    <sheet name="コード表" sheetId="7" state="hidden" r:id="rId9"/>
  </sheets>
  <definedNames>
    <definedName name="_xlnm._FilterDatabase" localSheetId="2" hidden="1">様式４!$A$2:$P$42</definedName>
    <definedName name="_xlnm._FilterDatabase" localSheetId="7" hidden="1">様式４記入例!$A$2:$P$42</definedName>
    <definedName name="_xlnm.Print_Area" localSheetId="0">様式2!$A$1:$R$38</definedName>
    <definedName name="_xlnm.Print_Area" localSheetId="5">様式2記入例!$A$1:$R$38</definedName>
    <definedName name="_xlnm.Print_Area" localSheetId="1">様式３!$A$1:$P$25</definedName>
    <definedName name="_xlnm.Print_Area" localSheetId="6">様式３記入例!$A$1:$P$25</definedName>
    <definedName name="_xlnm.Print_Area" localSheetId="2">様式４!$A$1:$M$44</definedName>
    <definedName name="_xlnm.Print_Area" localSheetId="7">様式４記入例!$A$1:$M$44</definedName>
    <definedName name="学年" localSheetId="4">県番号!#REF!</definedName>
    <definedName name="学年">コード表!$C$1:$C$3</definedName>
    <definedName name="希望の有無" localSheetId="4">県番号!#REF!</definedName>
    <definedName name="希望の有無">コード表!$E$1:$E$4</definedName>
    <definedName name="口頭ポスター" localSheetId="4">県番号!#REF!</definedName>
    <definedName name="口頭ポスター">コード表!$F$1:$F$2</definedName>
    <definedName name="巡検" localSheetId="4">県番号!#REF!</definedName>
    <definedName name="巡検">コード表!$D$1:$D$12</definedName>
    <definedName name="性別" localSheetId="4">県番号!#REF!</definedName>
    <definedName name="性別">コード表!$A$1:$A$2</definedName>
    <definedName name="第1希望" localSheetId="8">様式４!$G$18</definedName>
    <definedName name="都道府県" localSheetId="4">県番号!$B$4:$B$50</definedName>
    <definedName name="都道府県">コード表!$I$4:$I$50</definedName>
    <definedName name="分野" localSheetId="4">県番号!#REF!</definedName>
    <definedName name="分野">コード表!$B$1:$B$4</definedName>
    <definedName name="有無" localSheetId="4">県番号!#REF!</definedName>
    <definedName name="有無">コード表!$G$1:$G$2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22" l="1"/>
  <c r="J19" i="22"/>
  <c r="J20" i="22"/>
  <c r="J21" i="22"/>
  <c r="J22" i="22"/>
  <c r="J23" i="22"/>
  <c r="J24" i="22"/>
  <c r="J25" i="22"/>
  <c r="J26" i="22"/>
  <c r="J27" i="22"/>
  <c r="J17" i="22"/>
  <c r="D18" i="22"/>
  <c r="D19" i="22"/>
  <c r="D20" i="22"/>
  <c r="D21" i="22"/>
  <c r="D22" i="22"/>
  <c r="D23" i="22"/>
  <c r="D24" i="22"/>
  <c r="D25" i="22"/>
  <c r="D26" i="22"/>
  <c r="D27" i="22"/>
  <c r="D17" i="22"/>
  <c r="H15" i="22"/>
  <c r="J18" i="9" l="1"/>
  <c r="J19" i="9"/>
  <c r="J20" i="9"/>
  <c r="J21" i="9"/>
  <c r="J22" i="9"/>
  <c r="J23" i="9"/>
  <c r="J24" i="9"/>
  <c r="J25" i="9"/>
  <c r="J26" i="9"/>
  <c r="J17" i="9"/>
  <c r="D18" i="9"/>
  <c r="D19" i="9"/>
  <c r="D20" i="9"/>
  <c r="D21" i="9"/>
  <c r="D22" i="9"/>
  <c r="D23" i="9"/>
  <c r="D24" i="9"/>
  <c r="D25" i="9"/>
  <c r="D26" i="9"/>
  <c r="D27" i="9"/>
  <c r="D17" i="9"/>
  <c r="C73" i="9" l="1"/>
  <c r="C69" i="9"/>
  <c r="C65" i="9"/>
  <c r="C61" i="9"/>
  <c r="C57" i="9"/>
  <c r="C56" i="9"/>
  <c r="C71" i="9"/>
  <c r="C63" i="9"/>
  <c r="C74" i="9"/>
  <c r="C66" i="9"/>
  <c r="C58" i="9"/>
  <c r="C76" i="9"/>
  <c r="C72" i="9"/>
  <c r="C68" i="9"/>
  <c r="C64" i="9"/>
  <c r="C60" i="9"/>
  <c r="C75" i="9"/>
  <c r="C67" i="9"/>
  <c r="C59" i="9"/>
  <c r="C70" i="9"/>
  <c r="C62" i="9"/>
  <c r="BX7" i="12"/>
  <c r="BW7" i="12"/>
  <c r="BV7" i="12"/>
  <c r="BU7" i="12"/>
  <c r="BT7" i="12"/>
  <c r="BS7" i="12"/>
  <c r="BR7" i="12"/>
  <c r="BQ7" i="12"/>
  <c r="BP7" i="12"/>
  <c r="BO7" i="12"/>
  <c r="BN7" i="12"/>
  <c r="BM7" i="12"/>
  <c r="C77" i="9" l="1"/>
  <c r="H15" i="9" s="1"/>
  <c r="G41" i="22"/>
  <c r="C77" i="22" l="1"/>
  <c r="C61" i="22"/>
  <c r="C68" i="22"/>
  <c r="C75" i="22"/>
  <c r="C59" i="22"/>
  <c r="C62" i="22"/>
  <c r="C58" i="22"/>
  <c r="C56" i="22"/>
  <c r="C63" i="22"/>
  <c r="C73" i="22"/>
  <c r="C57" i="22"/>
  <c r="C64" i="22"/>
  <c r="C71" i="22"/>
  <c r="C74" i="22"/>
  <c r="C65" i="22"/>
  <c r="C66" i="22"/>
  <c r="C69" i="22"/>
  <c r="C76" i="22"/>
  <c r="C60" i="22"/>
  <c r="C67" i="22"/>
  <c r="C70" i="22"/>
  <c r="C72" i="22"/>
  <c r="E29" i="9"/>
  <c r="M28" i="9" s="1"/>
  <c r="BL7" i="12" l="1"/>
  <c r="BK7" i="12"/>
  <c r="BJ7" i="12"/>
  <c r="BI7" i="12"/>
  <c r="G41" i="9"/>
  <c r="AW7" i="12" l="1"/>
  <c r="AV7" i="12"/>
  <c r="AU7" i="12"/>
  <c r="AT7" i="12"/>
  <c r="J6" i="6" l="1"/>
  <c r="H6" i="9" s="1"/>
  <c r="G6" i="9"/>
  <c r="BH7" i="12" l="1"/>
  <c r="BG7" i="12"/>
  <c r="BF7" i="12"/>
  <c r="J37" i="22"/>
  <c r="I37" i="22"/>
  <c r="G37" i="22"/>
  <c r="A163" i="22" s="1"/>
  <c r="E37" i="22"/>
  <c r="G36" i="22"/>
  <c r="A161" i="22" s="1"/>
  <c r="E36" i="22"/>
  <c r="A160" i="22" s="1"/>
  <c r="J33" i="22"/>
  <c r="I33" i="22"/>
  <c r="A150" i="22" s="1"/>
  <c r="G33" i="22"/>
  <c r="A149" i="22" s="1"/>
  <c r="E33" i="22"/>
  <c r="M32" i="22" s="1"/>
  <c r="G32" i="22"/>
  <c r="A147" i="22" s="1"/>
  <c r="E32" i="22"/>
  <c r="J31" i="22"/>
  <c r="I31" i="22"/>
  <c r="A143" i="22" s="1"/>
  <c r="G31" i="22"/>
  <c r="E31" i="22"/>
  <c r="M30" i="22" s="1"/>
  <c r="G30" i="22"/>
  <c r="A140" i="22" s="1"/>
  <c r="E30" i="22"/>
  <c r="A139" i="22" s="1"/>
  <c r="J29" i="22"/>
  <c r="E41" i="22" s="1"/>
  <c r="A175" i="22" s="1"/>
  <c r="I29" i="22"/>
  <c r="A136" i="22" s="1"/>
  <c r="G29" i="22"/>
  <c r="A135" i="22" s="1"/>
  <c r="E29" i="22"/>
  <c r="G28" i="22"/>
  <c r="A133" i="22" s="1"/>
  <c r="E28" i="22"/>
  <c r="A132" i="22" s="1"/>
  <c r="C13" i="22"/>
  <c r="A115" i="22" s="1"/>
  <c r="C12" i="22"/>
  <c r="I11" i="22"/>
  <c r="A114" i="22" s="1"/>
  <c r="C11" i="22"/>
  <c r="A113" i="22" s="1"/>
  <c r="C10" i="22"/>
  <c r="I9" i="22"/>
  <c r="A112" i="22" s="1"/>
  <c r="F9" i="22"/>
  <c r="A111" i="22" s="1"/>
  <c r="C9" i="22"/>
  <c r="F8" i="22" s="1"/>
  <c r="G6" i="22"/>
  <c r="A3" i="22"/>
  <c r="O19" i="21"/>
  <c r="L19" i="21"/>
  <c r="H19" i="21"/>
  <c r="D19" i="21"/>
  <c r="H18" i="21"/>
  <c r="D18" i="21"/>
  <c r="O17" i="21"/>
  <c r="L17" i="21"/>
  <c r="H17" i="21"/>
  <c r="A116" i="21" s="1"/>
  <c r="D17" i="21"/>
  <c r="A115" i="21" s="1"/>
  <c r="H16" i="21"/>
  <c r="A114" i="21" s="1"/>
  <c r="D16" i="21"/>
  <c r="A113" i="21" s="1"/>
  <c r="J13" i="21"/>
  <c r="B13" i="21"/>
  <c r="A109" i="21" s="1"/>
  <c r="B12" i="21"/>
  <c r="K11" i="21"/>
  <c r="A108" i="21" s="1"/>
  <c r="B11" i="21"/>
  <c r="A107" i="21" s="1"/>
  <c r="B10" i="21"/>
  <c r="K9" i="21"/>
  <c r="E9" i="21"/>
  <c r="A106" i="21" s="1"/>
  <c r="B9" i="21"/>
  <c r="E8" i="21" s="1"/>
  <c r="F6" i="21"/>
  <c r="A102" i="21" s="1"/>
  <c r="A3" i="21"/>
  <c r="A179" i="22"/>
  <c r="A173" i="22"/>
  <c r="A172" i="22"/>
  <c r="A171" i="22"/>
  <c r="A170" i="22"/>
  <c r="A169" i="22"/>
  <c r="A168" i="22"/>
  <c r="A167" i="22"/>
  <c r="A166" i="22"/>
  <c r="A165" i="22"/>
  <c r="A164" i="22"/>
  <c r="A159" i="22"/>
  <c r="A158" i="22"/>
  <c r="A157" i="22"/>
  <c r="A156" i="22"/>
  <c r="A155" i="22"/>
  <c r="A154" i="22"/>
  <c r="A153" i="22"/>
  <c r="A151" i="22"/>
  <c r="A144" i="22"/>
  <c r="A137" i="22"/>
  <c r="A131" i="22"/>
  <c r="A130" i="22"/>
  <c r="A129" i="22"/>
  <c r="A128" i="22"/>
  <c r="A127" i="22"/>
  <c r="A126" i="22"/>
  <c r="A125" i="22"/>
  <c r="A124" i="22"/>
  <c r="A123" i="22"/>
  <c r="A122" i="22"/>
  <c r="A121" i="22"/>
  <c r="A120" i="22"/>
  <c r="A119" i="22"/>
  <c r="A118" i="22"/>
  <c r="A117" i="22"/>
  <c r="A116" i="22"/>
  <c r="A109" i="22"/>
  <c r="A108" i="22"/>
  <c r="A176" i="22"/>
  <c r="A162" i="22"/>
  <c r="A146" i="22"/>
  <c r="A142" i="22"/>
  <c r="A118" i="21"/>
  <c r="A117" i="21"/>
  <c r="A112" i="21"/>
  <c r="A111" i="21"/>
  <c r="A104" i="21"/>
  <c r="A103" i="21"/>
  <c r="A110" i="21"/>
  <c r="A105" i="21"/>
  <c r="A153" i="20"/>
  <c r="A152" i="20"/>
  <c r="A151" i="20"/>
  <c r="A150" i="20"/>
  <c r="A149" i="20"/>
  <c r="A148" i="20"/>
  <c r="A147" i="20"/>
  <c r="G146" i="20"/>
  <c r="A146" i="20"/>
  <c r="G145" i="20"/>
  <c r="A145" i="20"/>
  <c r="G144" i="20"/>
  <c r="A144" i="20"/>
  <c r="G143" i="20"/>
  <c r="A143" i="20"/>
  <c r="G142" i="20"/>
  <c r="A142" i="20"/>
  <c r="G141" i="20"/>
  <c r="A141" i="20"/>
  <c r="G140" i="20"/>
  <c r="A140" i="20"/>
  <c r="G139" i="20"/>
  <c r="A139" i="20"/>
  <c r="G138" i="20"/>
  <c r="A138" i="20"/>
  <c r="G137" i="20"/>
  <c r="A137" i="20"/>
  <c r="G136" i="20"/>
  <c r="A136" i="20"/>
  <c r="G135" i="20"/>
  <c r="A135" i="20"/>
  <c r="G134" i="20"/>
  <c r="A134" i="20"/>
  <c r="G133" i="20"/>
  <c r="A133" i="20"/>
  <c r="G132" i="20"/>
  <c r="A132" i="20"/>
  <c r="G131" i="20"/>
  <c r="A131" i="20"/>
  <c r="G130" i="20"/>
  <c r="A130" i="20"/>
  <c r="G129" i="20"/>
  <c r="A129" i="20"/>
  <c r="G128" i="20"/>
  <c r="A128" i="20"/>
  <c r="G127" i="20"/>
  <c r="A127" i="20"/>
  <c r="G126" i="20"/>
  <c r="A126" i="20"/>
  <c r="G125" i="20"/>
  <c r="A125" i="20"/>
  <c r="G124" i="20"/>
  <c r="A124" i="20"/>
  <c r="G123" i="20"/>
  <c r="A123" i="20"/>
  <c r="G122" i="20"/>
  <c r="A122" i="20"/>
  <c r="G121" i="20"/>
  <c r="A121" i="20"/>
  <c r="G120" i="20"/>
  <c r="A120" i="20"/>
  <c r="G119" i="20"/>
  <c r="A119" i="20"/>
  <c r="G118" i="20"/>
  <c r="A118" i="20"/>
  <c r="G117" i="20"/>
  <c r="A117" i="20"/>
  <c r="G116" i="20"/>
  <c r="A116" i="20"/>
  <c r="G115" i="20"/>
  <c r="A115" i="20"/>
  <c r="G114" i="20"/>
  <c r="A114" i="20"/>
  <c r="G113" i="20"/>
  <c r="A113" i="20"/>
  <c r="G112" i="20"/>
  <c r="A112" i="20"/>
  <c r="G111" i="20"/>
  <c r="A111" i="20"/>
  <c r="G110" i="20"/>
  <c r="A110" i="20"/>
  <c r="G109" i="20"/>
  <c r="A109" i="20"/>
  <c r="G108" i="20"/>
  <c r="A108" i="20"/>
  <c r="G107" i="20"/>
  <c r="A107" i="20"/>
  <c r="G106" i="20"/>
  <c r="A106" i="20"/>
  <c r="G105" i="20"/>
  <c r="A105" i="20"/>
  <c r="G104" i="20"/>
  <c r="A104" i="20"/>
  <c r="G103" i="20"/>
  <c r="A103" i="20"/>
  <c r="G102" i="20"/>
  <c r="A102" i="20"/>
  <c r="G101" i="20"/>
  <c r="A101" i="20"/>
  <c r="G100" i="20"/>
  <c r="A35" i="20"/>
  <c r="J6" i="20"/>
  <c r="A100" i="20" s="1"/>
  <c r="A110" i="22" l="1"/>
  <c r="A141" i="22"/>
  <c r="A134" i="22"/>
  <c r="M28" i="22"/>
  <c r="H6" i="21"/>
  <c r="H6" i="22"/>
  <c r="A107" i="22" s="1"/>
  <c r="A152" i="22"/>
  <c r="L41" i="22"/>
  <c r="A148" i="22"/>
  <c r="A145" i="22"/>
  <c r="C41" i="22"/>
  <c r="G37" i="9"/>
  <c r="E37" i="9"/>
  <c r="G36" i="9"/>
  <c r="E36" i="9"/>
  <c r="G33" i="9"/>
  <c r="E33" i="9"/>
  <c r="M32" i="9" s="1"/>
  <c r="G32" i="9"/>
  <c r="E32" i="9"/>
  <c r="G31" i="9"/>
  <c r="E31" i="9"/>
  <c r="M30" i="9" s="1"/>
  <c r="G30" i="9"/>
  <c r="E30" i="9"/>
  <c r="G29" i="9"/>
  <c r="J31" i="9"/>
  <c r="K41" i="22" l="1"/>
  <c r="A138" i="22"/>
  <c r="I41" i="22"/>
  <c r="A177" i="22" s="1"/>
  <c r="A174" i="22"/>
  <c r="L41" i="9"/>
  <c r="K41" i="9"/>
  <c r="A178" i="22" l="1"/>
  <c r="M41" i="22"/>
  <c r="F6" i="8" l="1"/>
  <c r="A3" i="9"/>
  <c r="A3" i="8"/>
  <c r="H6" i="8" l="1"/>
  <c r="J33" i="9" l="1"/>
  <c r="I33" i="9"/>
  <c r="R7" i="12" l="1"/>
  <c r="J13" i="8" l="1"/>
  <c r="C12" i="9"/>
  <c r="B12" i="8"/>
  <c r="C13" i="9"/>
  <c r="B13" i="8"/>
  <c r="I9" i="9"/>
  <c r="K9" i="8"/>
  <c r="F9" i="9"/>
  <c r="E9" i="8"/>
  <c r="C9" i="9"/>
  <c r="F8" i="9" s="1"/>
  <c r="B9" i="8"/>
  <c r="E8" i="8" s="1"/>
  <c r="S7" i="12" l="1"/>
  <c r="D7" i="12" l="1"/>
  <c r="BE7" i="12"/>
  <c r="BD7" i="12"/>
  <c r="BY7" i="12"/>
  <c r="I29" i="9"/>
  <c r="I31" i="9"/>
  <c r="AY7" i="12"/>
  <c r="AS7" i="12"/>
  <c r="AX7" i="12"/>
  <c r="AR7" i="12"/>
  <c r="AM7" i="12"/>
  <c r="AH7" i="12"/>
  <c r="AC7" i="12"/>
  <c r="X7" i="12"/>
  <c r="BC7" i="12"/>
  <c r="BB7" i="12"/>
  <c r="BA7" i="12"/>
  <c r="AZ7" i="12"/>
  <c r="H7" i="12"/>
  <c r="AQ7" i="12"/>
  <c r="AP7" i="12"/>
  <c r="AO7" i="12"/>
  <c r="AN7" i="12"/>
  <c r="AJ7" i="12"/>
  <c r="AI7" i="12"/>
  <c r="AL7" i="12"/>
  <c r="AG7" i="12"/>
  <c r="AK7" i="12"/>
  <c r="AF7" i="12"/>
  <c r="AE7" i="12"/>
  <c r="AD7" i="12"/>
  <c r="AB7" i="12"/>
  <c r="AA7" i="12"/>
  <c r="Z7" i="12"/>
  <c r="Y7" i="12"/>
  <c r="W7" i="12"/>
  <c r="V7" i="12"/>
  <c r="T7" i="12"/>
  <c r="U7" i="12"/>
  <c r="Q7" i="12"/>
  <c r="P7" i="12"/>
  <c r="O7" i="12"/>
  <c r="N7" i="12"/>
  <c r="M7" i="12"/>
  <c r="L7" i="12"/>
  <c r="K7" i="12"/>
  <c r="J7" i="12"/>
  <c r="I7" i="12"/>
  <c r="G7" i="12"/>
  <c r="F7" i="12"/>
  <c r="E7" i="12"/>
  <c r="C7" i="12"/>
  <c r="A7" i="12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00" i="6"/>
  <c r="B7" i="12" l="1"/>
  <c r="J37" i="9" l="1"/>
  <c r="J29" i="9"/>
  <c r="C41" i="9" s="1"/>
  <c r="E41" i="9" l="1"/>
  <c r="A174" i="9" s="1"/>
  <c r="A178" i="9"/>
  <c r="A172" i="9"/>
  <c r="A165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75" i="9"/>
  <c r="A171" i="9"/>
  <c r="A170" i="9"/>
  <c r="A169" i="9"/>
  <c r="A168" i="9"/>
  <c r="A167" i="9"/>
  <c r="A166" i="9"/>
  <c r="A164" i="9"/>
  <c r="I37" i="9"/>
  <c r="A163" i="9" s="1"/>
  <c r="A162" i="9"/>
  <c r="A161" i="9"/>
  <c r="A160" i="9"/>
  <c r="A159" i="9"/>
  <c r="A157" i="9"/>
  <c r="A156" i="9"/>
  <c r="A155" i="9"/>
  <c r="A153" i="9"/>
  <c r="A152" i="9"/>
  <c r="A150" i="9"/>
  <c r="A149" i="9"/>
  <c r="A148" i="9"/>
  <c r="A146" i="9"/>
  <c r="A145" i="9"/>
  <c r="A143" i="9"/>
  <c r="A142" i="9"/>
  <c r="A141" i="9"/>
  <c r="A140" i="9"/>
  <c r="A139" i="9"/>
  <c r="A138" i="9"/>
  <c r="A135" i="9"/>
  <c r="A134" i="9"/>
  <c r="G28" i="9"/>
  <c r="A132" i="9" s="1"/>
  <c r="E28" i="9"/>
  <c r="A131" i="9" s="1"/>
  <c r="A114" i="9"/>
  <c r="I11" i="9"/>
  <c r="A113" i="9" s="1"/>
  <c r="C11" i="9"/>
  <c r="A112" i="9" s="1"/>
  <c r="C10" i="9"/>
  <c r="A111" i="9"/>
  <c r="A110" i="9"/>
  <c r="A108" i="9"/>
  <c r="A107" i="9"/>
  <c r="A106" i="9"/>
  <c r="A118" i="8"/>
  <c r="A117" i="8"/>
  <c r="A112" i="8"/>
  <c r="A111" i="8"/>
  <c r="O19" i="8"/>
  <c r="L19" i="8"/>
  <c r="H19" i="8"/>
  <c r="D19" i="8"/>
  <c r="H18" i="8"/>
  <c r="D18" i="8"/>
  <c r="O17" i="8"/>
  <c r="L17" i="8"/>
  <c r="H17" i="8"/>
  <c r="A116" i="8" s="1"/>
  <c r="D17" i="8"/>
  <c r="A115" i="8" s="1"/>
  <c r="H16" i="8"/>
  <c r="A114" i="8" s="1"/>
  <c r="D16" i="8"/>
  <c r="A113" i="8" s="1"/>
  <c r="A110" i="8"/>
  <c r="A109" i="8"/>
  <c r="K11" i="8"/>
  <c r="A108" i="8" s="1"/>
  <c r="B11" i="8"/>
  <c r="A107" i="8" s="1"/>
  <c r="B10" i="8"/>
  <c r="A106" i="8"/>
  <c r="A105" i="8"/>
  <c r="A104" i="8"/>
  <c r="A103" i="8"/>
  <c r="A102" i="8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I41" i="9" l="1"/>
  <c r="A158" i="9"/>
  <c r="A137" i="9"/>
  <c r="A109" i="9"/>
  <c r="A136" i="9"/>
  <c r="A154" i="9"/>
  <c r="A151" i="9"/>
  <c r="A147" i="9"/>
  <c r="A133" i="9"/>
  <c r="M41" i="9" l="1"/>
  <c r="A144" i="9"/>
  <c r="A173" i="9"/>
  <c r="A176" i="9"/>
  <c r="A177" i="9" l="1"/>
</calcChain>
</file>

<file path=xl/sharedStrings.xml><?xml version="1.0" encoding="utf-8"?>
<sst xmlns="http://schemas.openxmlformats.org/spreadsheetml/2006/main" count="1010" uniqueCount="450">
  <si>
    <t>ふりがな</t>
  </si>
  <si>
    <t>参加者数</t>
  </si>
  <si>
    <t>発表区分</t>
  </si>
  <si>
    <t>職　　名</t>
  </si>
  <si>
    <t>学　　年</t>
  </si>
  <si>
    <t>男</t>
    <rPh sb="0" eb="1">
      <t>オトコ</t>
    </rPh>
    <phoneticPr fontId="2"/>
  </si>
  <si>
    <t>女</t>
    <rPh sb="0" eb="1">
      <t>オンナ</t>
    </rPh>
    <phoneticPr fontId="2"/>
  </si>
  <si>
    <t>物理</t>
    <rPh sb="0" eb="2">
      <t>ブツリ</t>
    </rPh>
    <phoneticPr fontId="2"/>
  </si>
  <si>
    <t>化学</t>
    <rPh sb="0" eb="2">
      <t>カガク</t>
    </rPh>
    <phoneticPr fontId="2"/>
  </si>
  <si>
    <t>生物</t>
    <rPh sb="0" eb="2">
      <t>セイブツ</t>
    </rPh>
    <phoneticPr fontId="2"/>
  </si>
  <si>
    <t>地学</t>
    <rPh sb="0" eb="2">
      <t>チガク</t>
    </rPh>
    <phoneticPr fontId="2"/>
  </si>
  <si>
    <t>都道府県名</t>
    <rPh sb="0" eb="5">
      <t>トドウフケンメイ</t>
    </rPh>
    <phoneticPr fontId="2"/>
  </si>
  <si>
    <t>部名(同好会名)</t>
    <rPh sb="0" eb="2">
      <t>ブメイ</t>
    </rPh>
    <rPh sb="3" eb="6">
      <t>ドウコウカイ</t>
    </rPh>
    <rPh sb="6" eb="7">
      <t>メイ</t>
    </rPh>
    <phoneticPr fontId="2"/>
  </si>
  <si>
    <t>発表題名</t>
    <rPh sb="0" eb="4">
      <t>ハッピョウダイメイ</t>
    </rPh>
    <phoneticPr fontId="2"/>
  </si>
  <si>
    <t>1年</t>
    <rPh sb="1" eb="2">
      <t>ネン</t>
    </rPh>
    <phoneticPr fontId="2"/>
  </si>
  <si>
    <t>2年</t>
    <rPh sb="1" eb="2">
      <t>ネン</t>
    </rPh>
    <phoneticPr fontId="2"/>
  </si>
  <si>
    <t>3年</t>
    <rPh sb="1" eb="2">
      <t>ネン</t>
    </rPh>
    <phoneticPr fontId="2"/>
  </si>
  <si>
    <t>性別</t>
    <phoneticPr fontId="2"/>
  </si>
  <si>
    <t>【提出先】</t>
  </si>
  <si>
    <t>【提出先】</t>
    <rPh sb="1" eb="3">
      <t>テイシュツ</t>
    </rPh>
    <rPh sb="3" eb="4">
      <t>サキ</t>
    </rPh>
    <phoneticPr fontId="2"/>
  </si>
  <si>
    <t>学校名</t>
    <phoneticPr fontId="2"/>
  </si>
  <si>
    <t>性別</t>
    <phoneticPr fontId="2"/>
  </si>
  <si>
    <t>引率責任者</t>
    <rPh sb="0" eb="2">
      <t>インソツ</t>
    </rPh>
    <rPh sb="2" eb="5">
      <t>セキニンシャ</t>
    </rPh>
    <phoneticPr fontId="2"/>
  </si>
  <si>
    <t>ポスター発表</t>
    <rPh sb="4" eb="6">
      <t>ハッピョウ</t>
    </rPh>
    <phoneticPr fontId="2"/>
  </si>
  <si>
    <t>職名</t>
    <rPh sb="0" eb="2">
      <t>ショクメイ</t>
    </rPh>
    <phoneticPr fontId="2"/>
  </si>
  <si>
    <t>有</t>
    <rPh sb="0" eb="1">
      <t>ア</t>
    </rPh>
    <phoneticPr fontId="2"/>
  </si>
  <si>
    <t>無</t>
    <rPh sb="0" eb="1">
      <t>ナ</t>
    </rPh>
    <phoneticPr fontId="2"/>
  </si>
  <si>
    <t>発表区分</t>
    <rPh sb="2" eb="4">
      <t>クブン</t>
    </rPh>
    <phoneticPr fontId="2"/>
  </si>
  <si>
    <t>同一校で他の発表の有無</t>
    <rPh sb="0" eb="3">
      <t>ドウイツコウ</t>
    </rPh>
    <rPh sb="4" eb="5">
      <t>ホカ</t>
    </rPh>
    <rPh sb="6" eb="8">
      <t>ハッピョウ</t>
    </rPh>
    <rPh sb="9" eb="11">
      <t>ウム</t>
    </rPh>
    <phoneticPr fontId="2"/>
  </si>
  <si>
    <t>学年</t>
    <phoneticPr fontId="2"/>
  </si>
  <si>
    <t>巡検研修に関するコース調査票
【自然科学部門】</t>
    <rPh sb="0" eb="2">
      <t>ジュンケン</t>
    </rPh>
    <rPh sb="2" eb="4">
      <t>ケンシュウ</t>
    </rPh>
    <rPh sb="5" eb="6">
      <t>カン</t>
    </rPh>
    <rPh sb="11" eb="14">
      <t>チョウサヒョウ</t>
    </rPh>
    <phoneticPr fontId="2"/>
  </si>
  <si>
    <t>学校名</t>
    <phoneticPr fontId="2"/>
  </si>
  <si>
    <t>研究発表</t>
    <rPh sb="0" eb="2">
      <t>ケンキュウ</t>
    </rPh>
    <rPh sb="2" eb="4">
      <t>ハッピョウ</t>
    </rPh>
    <phoneticPr fontId="2"/>
  </si>
  <si>
    <t>№</t>
    <phoneticPr fontId="2"/>
  </si>
  <si>
    <t>都道府県</t>
    <rPh sb="0" eb="4">
      <t>トドウフケン</t>
    </rPh>
    <phoneticPr fontId="2"/>
  </si>
  <si>
    <t>北海道</t>
    <phoneticPr fontId="2"/>
  </si>
  <si>
    <t>青森県</t>
    <phoneticPr fontId="2"/>
  </si>
  <si>
    <t>岩手県</t>
    <phoneticPr fontId="2"/>
  </si>
  <si>
    <t>宮城県</t>
    <phoneticPr fontId="2"/>
  </si>
  <si>
    <t>秋田県</t>
    <phoneticPr fontId="2"/>
  </si>
  <si>
    <t>山形県</t>
    <phoneticPr fontId="2"/>
  </si>
  <si>
    <t>福島県</t>
    <phoneticPr fontId="2"/>
  </si>
  <si>
    <t>茨城県</t>
    <phoneticPr fontId="2"/>
  </si>
  <si>
    <t>栃木県</t>
    <phoneticPr fontId="2"/>
  </si>
  <si>
    <t>群馬県</t>
    <phoneticPr fontId="2"/>
  </si>
  <si>
    <t>埼玉県</t>
    <phoneticPr fontId="2"/>
  </si>
  <si>
    <t>千葉県</t>
    <phoneticPr fontId="2"/>
  </si>
  <si>
    <t>東京都</t>
    <phoneticPr fontId="2"/>
  </si>
  <si>
    <t>神奈川県</t>
    <phoneticPr fontId="2"/>
  </si>
  <si>
    <t>新潟県</t>
    <phoneticPr fontId="2"/>
  </si>
  <si>
    <t>富山県</t>
    <phoneticPr fontId="2"/>
  </si>
  <si>
    <t>石川県</t>
    <phoneticPr fontId="2"/>
  </si>
  <si>
    <t>福井県</t>
    <phoneticPr fontId="2"/>
  </si>
  <si>
    <t>山梨県</t>
    <phoneticPr fontId="2"/>
  </si>
  <si>
    <t>長野県</t>
    <phoneticPr fontId="2"/>
  </si>
  <si>
    <t>岐阜県</t>
    <phoneticPr fontId="2"/>
  </si>
  <si>
    <t>静岡県</t>
    <phoneticPr fontId="2"/>
  </si>
  <si>
    <t>愛知県</t>
    <phoneticPr fontId="2"/>
  </si>
  <si>
    <t>三重県</t>
    <phoneticPr fontId="2"/>
  </si>
  <si>
    <t>滋賀県</t>
    <phoneticPr fontId="2"/>
  </si>
  <si>
    <t>京都府</t>
    <phoneticPr fontId="2"/>
  </si>
  <si>
    <t>大阪府</t>
    <phoneticPr fontId="2"/>
  </si>
  <si>
    <t>兵庫県</t>
    <phoneticPr fontId="2"/>
  </si>
  <si>
    <t>奈良県</t>
    <phoneticPr fontId="2"/>
  </si>
  <si>
    <t>和歌山県</t>
    <phoneticPr fontId="2"/>
  </si>
  <si>
    <t>鳥取県</t>
    <phoneticPr fontId="2"/>
  </si>
  <si>
    <t>島根県</t>
    <phoneticPr fontId="2"/>
  </si>
  <si>
    <t>岡山県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</si>
  <si>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</si>
  <si>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</si>
  <si>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</si>
  <si>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</si>
  <si>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</si>
  <si>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</si>
  <si>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2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</si>
  <si>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</si>
  <si>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</si>
  <si>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</si>
  <si>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</si>
  <si>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</si>
  <si>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鹿児島県</t>
    <phoneticPr fontId="2"/>
  </si>
  <si>
    <t>沖縄県</t>
    <phoneticPr fontId="2"/>
  </si>
  <si>
    <t>巡検の参加</t>
    <rPh sb="0" eb="2">
      <t>ジュンケン</t>
    </rPh>
    <rPh sb="3" eb="5">
      <t>サンカ</t>
    </rPh>
    <phoneticPr fontId="2"/>
  </si>
  <si>
    <t>学 校 名</t>
    <phoneticPr fontId="2"/>
  </si>
  <si>
    <t>ふりがな</t>
    <phoneticPr fontId="2"/>
  </si>
  <si>
    <t>発表等に関する基本調査
【自然科学部門】</t>
    <rPh sb="0" eb="3">
      <t>ハッピョウナド</t>
    </rPh>
    <rPh sb="4" eb="5">
      <t>カン</t>
    </rPh>
    <rPh sb="7" eb="9">
      <t>キホン</t>
    </rPh>
    <rPh sb="9" eb="11">
      <t>チョウサ</t>
    </rPh>
    <phoneticPr fontId="2"/>
  </si>
  <si>
    <t>引率者</t>
    <rPh sb="0" eb="2">
      <t>インソツ</t>
    </rPh>
    <rPh sb="2" eb="3">
      <t>シャ</t>
    </rPh>
    <phoneticPr fontId="2"/>
  </si>
  <si>
    <t>（学校名）</t>
    <phoneticPr fontId="2"/>
  </si>
  <si>
    <t>(日付)　</t>
    <phoneticPr fontId="2"/>
  </si>
  <si>
    <t>参加部門に関する基本調査
【自然科学部門】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rPh sb="14" eb="16">
      <t>シゼン</t>
    </rPh>
    <rPh sb="16" eb="18">
      <t>カガク</t>
    </rPh>
    <rPh sb="18" eb="20">
      <t>ブモン</t>
    </rPh>
    <phoneticPr fontId="2"/>
  </si>
  <si>
    <t>部　名
（同好会名）</t>
    <phoneticPr fontId="2"/>
  </si>
  <si>
    <t>所在地</t>
    <rPh sb="0" eb="3">
      <t>ショザイチ</t>
    </rPh>
    <phoneticPr fontId="2"/>
  </si>
  <si>
    <t>郵便番号</t>
    <rPh sb="0" eb="4">
      <t>ユウビンバンゴウ</t>
    </rPh>
    <phoneticPr fontId="2"/>
  </si>
  <si>
    <t>電話番号</t>
    <rPh sb="0" eb="2">
      <t>デンワ</t>
    </rPh>
    <rPh sb="2" eb="4">
      <t>バンゴウ</t>
    </rPh>
    <phoneticPr fontId="2"/>
  </si>
  <si>
    <t>整理番号</t>
    <rPh sb="0" eb="2">
      <t>セイリ</t>
    </rPh>
    <rPh sb="2" eb="4">
      <t>バンゴウ</t>
    </rPh>
    <phoneticPr fontId="2"/>
  </si>
  <si>
    <t>受付番号</t>
    <rPh sb="0" eb="2">
      <t>ウケツケ</t>
    </rPh>
    <rPh sb="2" eb="4">
      <t>バンゴウ</t>
    </rPh>
    <phoneticPr fontId="2"/>
  </si>
  <si>
    <t>都道府県名</t>
    <rPh sb="0" eb="4">
      <t>トドウフケン</t>
    </rPh>
    <rPh sb="4" eb="5">
      <t>メイ</t>
    </rPh>
    <phoneticPr fontId="2"/>
  </si>
  <si>
    <t>がっこう　ふりがな</t>
    <phoneticPr fontId="2"/>
  </si>
  <si>
    <t>学校名</t>
    <rPh sb="0" eb="2">
      <t>ガッコウ</t>
    </rPh>
    <rPh sb="2" eb="3">
      <t>メイ</t>
    </rPh>
    <phoneticPr fontId="2"/>
  </si>
  <si>
    <t>FAX番号</t>
    <rPh sb="3" eb="5">
      <t>バンゴウ</t>
    </rPh>
    <phoneticPr fontId="2"/>
  </si>
  <si>
    <t>所在地</t>
    <rPh sb="0" eb="3">
      <t>ショザイチ</t>
    </rPh>
    <phoneticPr fontId="2"/>
  </si>
  <si>
    <t>部名ふりがな</t>
    <rPh sb="0" eb="2">
      <t>ブメイ</t>
    </rPh>
    <phoneticPr fontId="2"/>
  </si>
  <si>
    <t>部名（同好会名）</t>
    <rPh sb="0" eb="2">
      <t>ブメイ</t>
    </rPh>
    <rPh sb="3" eb="6">
      <t>ドウコウカイ</t>
    </rPh>
    <rPh sb="6" eb="7">
      <t>メイ</t>
    </rPh>
    <phoneticPr fontId="2"/>
  </si>
  <si>
    <t>引率責任者ふりがな</t>
    <rPh sb="0" eb="2">
      <t>インソツ</t>
    </rPh>
    <rPh sb="2" eb="5">
      <t>セキニンシャ</t>
    </rPh>
    <phoneticPr fontId="2"/>
  </si>
  <si>
    <t>発表区分</t>
    <rPh sb="0" eb="2">
      <t>ハッピョウ</t>
    </rPh>
    <rPh sb="2" eb="4">
      <t>クブン</t>
    </rPh>
    <phoneticPr fontId="2"/>
  </si>
  <si>
    <t>発表部門</t>
    <rPh sb="0" eb="2">
      <t>ハッピョウ</t>
    </rPh>
    <rPh sb="2" eb="4">
      <t>ブモン</t>
    </rPh>
    <phoneticPr fontId="2"/>
  </si>
  <si>
    <t>同一校での発表の有無</t>
    <rPh sb="0" eb="2">
      <t>ドウイツ</t>
    </rPh>
    <rPh sb="2" eb="3">
      <t>コウ</t>
    </rPh>
    <rPh sb="5" eb="7">
      <t>ハッピョウ</t>
    </rPh>
    <rPh sb="8" eb="10">
      <t>ウム</t>
    </rPh>
    <phoneticPr fontId="2"/>
  </si>
  <si>
    <t>氏名</t>
    <rPh sb="0" eb="2">
      <t>シメイ</t>
    </rPh>
    <phoneticPr fontId="2"/>
  </si>
  <si>
    <t>発表生徒性別</t>
    <rPh sb="0" eb="2">
      <t>ハッピョウ</t>
    </rPh>
    <rPh sb="2" eb="4">
      <t>セイト</t>
    </rPh>
    <rPh sb="4" eb="6">
      <t>セイベツ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</si>
  <si>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</si>
  <si>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</si>
  <si>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第１</t>
    <rPh sb="0" eb="1">
      <t>ダイ</t>
    </rPh>
    <phoneticPr fontId="2"/>
  </si>
  <si>
    <t>第２</t>
    <rPh sb="0" eb="1">
      <t>ダイ</t>
    </rPh>
    <phoneticPr fontId="2"/>
  </si>
  <si>
    <t>第３</t>
    <rPh sb="0" eb="1">
      <t>ダイ</t>
    </rPh>
    <phoneticPr fontId="2"/>
  </si>
  <si>
    <t>第４</t>
    <rPh sb="0" eb="1">
      <t>ダイ</t>
    </rPh>
    <phoneticPr fontId="2"/>
  </si>
  <si>
    <t>第５</t>
    <rPh sb="0" eb="1">
      <t>ダイ</t>
    </rPh>
    <phoneticPr fontId="2"/>
  </si>
  <si>
    <t>第６</t>
    <rPh sb="0" eb="1">
      <t>ダイ</t>
    </rPh>
    <phoneticPr fontId="2"/>
  </si>
  <si>
    <t>第７</t>
    <rPh sb="0" eb="1">
      <t>ダイ</t>
    </rPh>
    <phoneticPr fontId="2"/>
  </si>
  <si>
    <t>第８</t>
    <rPh sb="0" eb="1">
      <t>ダイ</t>
    </rPh>
    <phoneticPr fontId="2"/>
  </si>
  <si>
    <t>メールアドレス</t>
    <phoneticPr fontId="2"/>
  </si>
  <si>
    <t>順位</t>
    <rPh sb="0" eb="2">
      <t>ジュンイ</t>
    </rPh>
    <phoneticPr fontId="2"/>
  </si>
  <si>
    <t>コース</t>
    <phoneticPr fontId="2"/>
  </si>
  <si>
    <t>都道府県番号</t>
    <rPh sb="0" eb="4">
      <t>トドウフケン</t>
    </rPh>
    <rPh sb="4" eb="6">
      <t>バンゴウ</t>
    </rPh>
    <phoneticPr fontId="2"/>
  </si>
  <si>
    <t>引率責任者メールアドレス</t>
    <rPh sb="0" eb="2">
      <t>インソツ</t>
    </rPh>
    <rPh sb="2" eb="5">
      <t>セキニンシャ</t>
    </rPh>
    <phoneticPr fontId="2"/>
  </si>
  <si>
    <t>←特にない場合は　「なし」　と記入してください。</t>
    <phoneticPr fontId="2"/>
  </si>
  <si>
    <t>発表生徒2ふりがな</t>
    <rPh sb="0" eb="2">
      <t>ハッピョウ</t>
    </rPh>
    <rPh sb="2" eb="4">
      <t>セイト</t>
    </rPh>
    <phoneticPr fontId="2"/>
  </si>
  <si>
    <t>発表生徒2氏</t>
    <rPh sb="0" eb="2">
      <t>ハッピョウ</t>
    </rPh>
    <rPh sb="2" eb="4">
      <t>セイト</t>
    </rPh>
    <rPh sb="5" eb="6">
      <t>シ</t>
    </rPh>
    <phoneticPr fontId="2"/>
  </si>
  <si>
    <t>発表生徒2名</t>
    <rPh sb="0" eb="2">
      <t>ハッピョウ</t>
    </rPh>
    <rPh sb="2" eb="4">
      <t>セイト</t>
    </rPh>
    <rPh sb="5" eb="6">
      <t>メイ</t>
    </rPh>
    <phoneticPr fontId="2"/>
  </si>
  <si>
    <t>発表生徒2学年</t>
    <rPh sb="0" eb="2">
      <t>ハッピョウ</t>
    </rPh>
    <rPh sb="2" eb="4">
      <t>セイト</t>
    </rPh>
    <rPh sb="5" eb="7">
      <t>ガクネン</t>
    </rPh>
    <phoneticPr fontId="2"/>
  </si>
  <si>
    <t>発表生徒3ふりがな</t>
    <rPh sb="0" eb="2">
      <t>ハッピョウ</t>
    </rPh>
    <rPh sb="2" eb="4">
      <t>セイト</t>
    </rPh>
    <phoneticPr fontId="2"/>
  </si>
  <si>
    <t>発表生徒3氏</t>
    <rPh sb="0" eb="2">
      <t>ハッピョウ</t>
    </rPh>
    <rPh sb="2" eb="4">
      <t>セイト</t>
    </rPh>
    <rPh sb="5" eb="6">
      <t>シ</t>
    </rPh>
    <phoneticPr fontId="2"/>
  </si>
  <si>
    <t>発表生徒3名</t>
    <rPh sb="0" eb="2">
      <t>ハッピョウ</t>
    </rPh>
    <rPh sb="2" eb="4">
      <t>セイト</t>
    </rPh>
    <rPh sb="5" eb="6">
      <t>メイ</t>
    </rPh>
    <phoneticPr fontId="2"/>
  </si>
  <si>
    <t>観覧生徒3学年</t>
    <rPh sb="0" eb="2">
      <t>カンラン</t>
    </rPh>
    <rPh sb="2" eb="4">
      <t>セイト</t>
    </rPh>
    <rPh sb="5" eb="7">
      <t>ガクネン</t>
    </rPh>
    <phoneticPr fontId="2"/>
  </si>
  <si>
    <t>観覧生徒3性別</t>
    <rPh sb="0" eb="2">
      <t>カンラン</t>
    </rPh>
    <rPh sb="2" eb="4">
      <t>セイト</t>
    </rPh>
    <rPh sb="5" eb="7">
      <t>セイベツ</t>
    </rPh>
    <phoneticPr fontId="2"/>
  </si>
  <si>
    <t>発表生徒4ふりがな</t>
    <rPh sb="0" eb="2">
      <t>ハッピョウ</t>
    </rPh>
    <rPh sb="2" eb="4">
      <t>セイト</t>
    </rPh>
    <phoneticPr fontId="2"/>
  </si>
  <si>
    <t>発表生徒4氏</t>
    <rPh sb="0" eb="2">
      <t>ハッピョウ</t>
    </rPh>
    <rPh sb="2" eb="4">
      <t>セイト</t>
    </rPh>
    <rPh sb="5" eb="6">
      <t>シ</t>
    </rPh>
    <phoneticPr fontId="2"/>
  </si>
  <si>
    <t>発表生徒4名</t>
    <rPh sb="0" eb="2">
      <t>ハッピョウ</t>
    </rPh>
    <rPh sb="2" eb="4">
      <t>セイト</t>
    </rPh>
    <rPh sb="5" eb="6">
      <t>メイ</t>
    </rPh>
    <phoneticPr fontId="2"/>
  </si>
  <si>
    <t>観覧生徒4学年</t>
    <rPh sb="0" eb="2">
      <t>カンラン</t>
    </rPh>
    <rPh sb="2" eb="4">
      <t>セイト</t>
    </rPh>
    <rPh sb="5" eb="7">
      <t>ガクネン</t>
    </rPh>
    <phoneticPr fontId="2"/>
  </si>
  <si>
    <t>観覧生徒4性別</t>
    <rPh sb="0" eb="2">
      <t>カンラン</t>
    </rPh>
    <rPh sb="2" eb="4">
      <t>セイト</t>
    </rPh>
    <rPh sb="5" eb="7">
      <t>セイベツ</t>
    </rPh>
    <phoneticPr fontId="2"/>
  </si>
  <si>
    <t>引率者5ふりがな</t>
    <rPh sb="0" eb="3">
      <t>インソツシャ</t>
    </rPh>
    <phoneticPr fontId="2"/>
  </si>
  <si>
    <t>引率者5氏</t>
    <rPh sb="0" eb="3">
      <t>インソツシャ</t>
    </rPh>
    <rPh sb="4" eb="5">
      <t>シ</t>
    </rPh>
    <phoneticPr fontId="2"/>
  </si>
  <si>
    <t>引率者5名</t>
    <rPh sb="0" eb="3">
      <t>インソツシャ</t>
    </rPh>
    <rPh sb="4" eb="5">
      <t>メイ</t>
    </rPh>
    <phoneticPr fontId="2"/>
  </si>
  <si>
    <t>引率者5職名</t>
    <rPh sb="0" eb="3">
      <t>インソツシャ</t>
    </rPh>
    <rPh sb="4" eb="6">
      <t>ショクメイ</t>
    </rPh>
    <phoneticPr fontId="2"/>
  </si>
  <si>
    <t>引率者5性別</t>
    <rPh sb="0" eb="3">
      <t>インソツシャ</t>
    </rPh>
    <rPh sb="4" eb="6">
      <t>セイベツ</t>
    </rPh>
    <phoneticPr fontId="2"/>
  </si>
  <si>
    <t>引率者6ふりがな</t>
    <rPh sb="0" eb="3">
      <t>インソツシャ</t>
    </rPh>
    <phoneticPr fontId="2"/>
  </si>
  <si>
    <t>引率者6氏</t>
    <rPh sb="0" eb="3">
      <t>インソツシャ</t>
    </rPh>
    <rPh sb="4" eb="5">
      <t>シ</t>
    </rPh>
    <phoneticPr fontId="2"/>
  </si>
  <si>
    <t>引率者6名</t>
    <rPh sb="0" eb="3">
      <t>インソツシャ</t>
    </rPh>
    <rPh sb="4" eb="5">
      <t>メイ</t>
    </rPh>
    <phoneticPr fontId="2"/>
  </si>
  <si>
    <t>引率者6職名</t>
    <rPh sb="0" eb="3">
      <t>インソツシャ</t>
    </rPh>
    <rPh sb="4" eb="6">
      <t>ショクメイ</t>
    </rPh>
    <phoneticPr fontId="2"/>
  </si>
  <si>
    <t>引率者6性別</t>
    <rPh sb="0" eb="3">
      <t>インソツシャ</t>
    </rPh>
    <rPh sb="4" eb="6">
      <t>セイベツ</t>
    </rPh>
    <phoneticPr fontId="2"/>
  </si>
  <si>
    <t>発表生徒1ふりがな</t>
    <rPh sb="0" eb="2">
      <t>ハッピョウ</t>
    </rPh>
    <rPh sb="2" eb="4">
      <t>セイト</t>
    </rPh>
    <phoneticPr fontId="2"/>
  </si>
  <si>
    <t>発表生徒1氏</t>
    <rPh sb="0" eb="2">
      <t>ハッピョウ</t>
    </rPh>
    <rPh sb="2" eb="4">
      <t>セイト</t>
    </rPh>
    <rPh sb="5" eb="6">
      <t>シ</t>
    </rPh>
    <phoneticPr fontId="2"/>
  </si>
  <si>
    <t>発表生徒1名</t>
    <rPh sb="0" eb="2">
      <t>ハッピョウ</t>
    </rPh>
    <rPh sb="2" eb="4">
      <t>セイト</t>
    </rPh>
    <rPh sb="5" eb="6">
      <t>メイ</t>
    </rPh>
    <phoneticPr fontId="2"/>
  </si>
  <si>
    <t>発表生徒1学年</t>
    <rPh sb="0" eb="2">
      <t>ハッピョウ</t>
    </rPh>
    <rPh sb="2" eb="4">
      <t>セイト</t>
    </rPh>
    <rPh sb="5" eb="7">
      <t>ガクネン</t>
    </rPh>
    <phoneticPr fontId="2"/>
  </si>
  <si>
    <t>発表生徒1性別</t>
    <rPh sb="0" eb="2">
      <t>ハッピョウ</t>
    </rPh>
    <rPh sb="2" eb="4">
      <t>セイト</t>
    </rPh>
    <rPh sb="5" eb="7">
      <t>セイベツ</t>
    </rPh>
    <phoneticPr fontId="2"/>
  </si>
  <si>
    <t>E-mail</t>
    <phoneticPr fontId="2"/>
  </si>
  <si>
    <t>校長名</t>
    <rPh sb="0" eb="2">
      <t>コウチョウ</t>
    </rPh>
    <rPh sb="2" eb="3">
      <t>メイ</t>
    </rPh>
    <phoneticPr fontId="2"/>
  </si>
  <si>
    <t>都道府県名</t>
    <rPh sb="0" eb="4">
      <t>トドウフケン</t>
    </rPh>
    <rPh sb="4" eb="5">
      <t>メイ</t>
    </rPh>
    <phoneticPr fontId="2"/>
  </si>
  <si>
    <t>整理番号</t>
    <rPh sb="0" eb="2">
      <t>セイリ</t>
    </rPh>
    <rPh sb="2" eb="4">
      <t>バンゴウ</t>
    </rPh>
    <phoneticPr fontId="2"/>
  </si>
  <si>
    <t>受付番号</t>
    <rPh sb="0" eb="2">
      <t>ウケツケ</t>
    </rPh>
    <rPh sb="2" eb="4">
      <t>バンゴウ</t>
    </rPh>
    <phoneticPr fontId="2"/>
  </si>
  <si>
    <t>発表区分</t>
    <rPh sb="0" eb="2">
      <t>ハッピョウ</t>
    </rPh>
    <rPh sb="2" eb="4">
      <t>クブン</t>
    </rPh>
    <phoneticPr fontId="2"/>
  </si>
  <si>
    <t>発表部門</t>
    <rPh sb="0" eb="2">
      <t>ハッピョウ</t>
    </rPh>
    <rPh sb="2" eb="4">
      <t>ブモン</t>
    </rPh>
    <phoneticPr fontId="2"/>
  </si>
  <si>
    <t>学校名</t>
    <rPh sb="0" eb="3">
      <t>ガッコウメイ</t>
    </rPh>
    <phoneticPr fontId="2"/>
  </si>
  <si>
    <t>部名</t>
    <rPh sb="0" eb="1">
      <t>ブ</t>
    </rPh>
    <rPh sb="1" eb="2">
      <t>メイ</t>
    </rPh>
    <phoneticPr fontId="2"/>
  </si>
  <si>
    <t>引率責任者</t>
    <rPh sb="0" eb="2">
      <t>インソツ</t>
    </rPh>
    <rPh sb="2" eb="5">
      <t>セキニンシャ</t>
    </rPh>
    <phoneticPr fontId="2"/>
  </si>
  <si>
    <t>引率責任者メールアドレス</t>
    <rPh sb="0" eb="2">
      <t>インソツ</t>
    </rPh>
    <rPh sb="2" eb="5">
      <t>セキニンシャ</t>
    </rPh>
    <phoneticPr fontId="2"/>
  </si>
  <si>
    <t>発表題名ふりがな</t>
    <rPh sb="0" eb="2">
      <t>ハッピョウ</t>
    </rPh>
    <rPh sb="2" eb="4">
      <t>ダイメイ</t>
    </rPh>
    <phoneticPr fontId="2"/>
  </si>
  <si>
    <t>発表題名</t>
    <rPh sb="0" eb="2">
      <t>ハッピョウ</t>
    </rPh>
    <rPh sb="2" eb="4">
      <t>ダイメイ</t>
    </rPh>
    <phoneticPr fontId="2"/>
  </si>
  <si>
    <t>発表者1氏ふりがな</t>
    <rPh sb="0" eb="3">
      <t>ハッピョウシャ</t>
    </rPh>
    <rPh sb="4" eb="5">
      <t>シ</t>
    </rPh>
    <phoneticPr fontId="2"/>
  </si>
  <si>
    <t>発表者1名ふりがな</t>
    <rPh sb="0" eb="3">
      <t>ハッピョウシャ</t>
    </rPh>
    <rPh sb="4" eb="5">
      <t>メイ</t>
    </rPh>
    <phoneticPr fontId="2"/>
  </si>
  <si>
    <t>発表者1氏</t>
    <rPh sb="0" eb="3">
      <t>ハッピョウシャ</t>
    </rPh>
    <rPh sb="4" eb="5">
      <t>シ</t>
    </rPh>
    <phoneticPr fontId="2"/>
  </si>
  <si>
    <t>発表者1名</t>
    <rPh sb="0" eb="3">
      <t>ハッピョウシャ</t>
    </rPh>
    <rPh sb="4" eb="5">
      <t>メイ</t>
    </rPh>
    <phoneticPr fontId="2"/>
  </si>
  <si>
    <t>連絡事項</t>
    <rPh sb="0" eb="2">
      <t>レンラク</t>
    </rPh>
    <rPh sb="2" eb="4">
      <t>ジコウ</t>
    </rPh>
    <phoneticPr fontId="2"/>
  </si>
  <si>
    <t>他のコンテスト</t>
    <rPh sb="0" eb="1">
      <t>タ</t>
    </rPh>
    <phoneticPr fontId="2"/>
  </si>
  <si>
    <t>引率責任者スマホ・携帯番号</t>
    <rPh sb="0" eb="2">
      <t>インソツ</t>
    </rPh>
    <rPh sb="2" eb="5">
      <t>セキニンシャ</t>
    </rPh>
    <rPh sb="9" eb="11">
      <t>ケイタイ</t>
    </rPh>
    <rPh sb="11" eb="13">
      <t>バンゴウ</t>
    </rPh>
    <phoneticPr fontId="2"/>
  </si>
  <si>
    <t>引率責任者スマホ・携帯メールアドレス</t>
    <rPh sb="0" eb="2">
      <t>インソツ</t>
    </rPh>
    <rPh sb="2" eb="5">
      <t>セキニンシャ</t>
    </rPh>
    <rPh sb="9" eb="11">
      <t>ケイタイ</t>
    </rPh>
    <phoneticPr fontId="2"/>
  </si>
  <si>
    <t>第1希望</t>
    <rPh sb="0" eb="1">
      <t>ダイ</t>
    </rPh>
    <rPh sb="2" eb="4">
      <t>キボウ</t>
    </rPh>
    <phoneticPr fontId="2"/>
  </si>
  <si>
    <t>第2希望</t>
    <rPh sb="0" eb="1">
      <t>ダイ</t>
    </rPh>
    <rPh sb="2" eb="4">
      <t>キボウ</t>
    </rPh>
    <phoneticPr fontId="2"/>
  </si>
  <si>
    <t>第3希望</t>
    <rPh sb="0" eb="1">
      <t>ダイ</t>
    </rPh>
    <rPh sb="2" eb="4">
      <t>キボウ</t>
    </rPh>
    <phoneticPr fontId="2"/>
  </si>
  <si>
    <t>第4希望</t>
    <rPh sb="0" eb="1">
      <t>ダイ</t>
    </rPh>
    <rPh sb="2" eb="4">
      <t>キボウ</t>
    </rPh>
    <phoneticPr fontId="2"/>
  </si>
  <si>
    <t>第5希望</t>
    <rPh sb="0" eb="1">
      <t>ダイ</t>
    </rPh>
    <rPh sb="2" eb="4">
      <t>キボウ</t>
    </rPh>
    <phoneticPr fontId="2"/>
  </si>
  <si>
    <t>第6希望</t>
    <rPh sb="0" eb="1">
      <t>ダイ</t>
    </rPh>
    <rPh sb="2" eb="4">
      <t>キボウ</t>
    </rPh>
    <phoneticPr fontId="2"/>
  </si>
  <si>
    <t>第7希望</t>
    <rPh sb="0" eb="1">
      <t>ダイ</t>
    </rPh>
    <rPh sb="2" eb="4">
      <t>キボウ</t>
    </rPh>
    <phoneticPr fontId="2"/>
  </si>
  <si>
    <t>第8希望</t>
    <rPh sb="0" eb="1">
      <t>ダイ</t>
    </rPh>
    <rPh sb="2" eb="4">
      <t>キボウ</t>
    </rPh>
    <phoneticPr fontId="2"/>
  </si>
  <si>
    <t>第9希望</t>
    <rPh sb="0" eb="1">
      <t>ダイ</t>
    </rPh>
    <rPh sb="2" eb="4">
      <t>キボウ</t>
    </rPh>
    <phoneticPr fontId="2"/>
  </si>
  <si>
    <t>第10希望</t>
    <rPh sb="0" eb="1">
      <t>ダイ</t>
    </rPh>
    <rPh sb="3" eb="5">
      <t>キボウ</t>
    </rPh>
    <phoneticPr fontId="2"/>
  </si>
  <si>
    <t>第11希望</t>
    <rPh sb="0" eb="1">
      <t>ダイ</t>
    </rPh>
    <rPh sb="3" eb="5">
      <t>キボウ</t>
    </rPh>
    <phoneticPr fontId="2"/>
  </si>
  <si>
    <t>第12希望</t>
    <rPh sb="0" eb="1">
      <t>ダイ</t>
    </rPh>
    <rPh sb="3" eb="5">
      <t>キボウ</t>
    </rPh>
    <phoneticPr fontId="2"/>
  </si>
  <si>
    <t>第13希望</t>
    <rPh sb="0" eb="1">
      <t>ダイ</t>
    </rPh>
    <rPh sb="3" eb="5">
      <t>キボウ</t>
    </rPh>
    <phoneticPr fontId="2"/>
  </si>
  <si>
    <t>第14希望</t>
    <rPh sb="0" eb="1">
      <t>ダイ</t>
    </rPh>
    <rPh sb="3" eb="5">
      <t>キボウ</t>
    </rPh>
    <phoneticPr fontId="2"/>
  </si>
  <si>
    <t>発表生徒2性別</t>
    <rPh sb="0" eb="2">
      <t>ハッピョウ</t>
    </rPh>
    <rPh sb="2" eb="4">
      <t>セイト</t>
    </rPh>
    <rPh sb="5" eb="7">
      <t>セイベツ</t>
    </rPh>
    <phoneticPr fontId="2"/>
  </si>
  <si>
    <t>発表生徒1参加</t>
    <rPh sb="0" eb="2">
      <t>ハッピョウ</t>
    </rPh>
    <rPh sb="2" eb="4">
      <t>セイト</t>
    </rPh>
    <rPh sb="5" eb="7">
      <t>サンカ</t>
    </rPh>
    <phoneticPr fontId="2"/>
  </si>
  <si>
    <t>発表生徒2参加</t>
    <rPh sb="0" eb="2">
      <t>ハッピョウ</t>
    </rPh>
    <rPh sb="2" eb="4">
      <t>セイト</t>
    </rPh>
    <rPh sb="5" eb="7">
      <t>サンカ</t>
    </rPh>
    <phoneticPr fontId="2"/>
  </si>
  <si>
    <t>観覧生徒3参加</t>
    <rPh sb="0" eb="2">
      <t>カンラン</t>
    </rPh>
    <rPh sb="2" eb="4">
      <t>セイト</t>
    </rPh>
    <rPh sb="5" eb="7">
      <t>サンカ</t>
    </rPh>
    <phoneticPr fontId="2"/>
  </si>
  <si>
    <t>観覧生徒4参加</t>
    <rPh sb="0" eb="2">
      <t>カンラン</t>
    </rPh>
    <rPh sb="2" eb="4">
      <t>セイト</t>
    </rPh>
    <rPh sb="5" eb="7">
      <t>サンカ</t>
    </rPh>
    <phoneticPr fontId="2"/>
  </si>
  <si>
    <t>引率者5参加</t>
    <rPh sb="0" eb="3">
      <t>インソツシャ</t>
    </rPh>
    <rPh sb="4" eb="6">
      <t>サンカ</t>
    </rPh>
    <phoneticPr fontId="2"/>
  </si>
  <si>
    <t>引率者6参加</t>
    <rPh sb="0" eb="3">
      <t>インソツシャ</t>
    </rPh>
    <rPh sb="4" eb="6">
      <t>サンカ</t>
    </rPh>
    <phoneticPr fontId="2"/>
  </si>
  <si>
    <t>男子生徒</t>
    <rPh sb="0" eb="2">
      <t>ダンシ</t>
    </rPh>
    <rPh sb="2" eb="4">
      <t>セイト</t>
    </rPh>
    <phoneticPr fontId="2"/>
  </si>
  <si>
    <t>女子生徒</t>
    <rPh sb="0" eb="2">
      <t>ジョシ</t>
    </rPh>
    <rPh sb="2" eb="4">
      <t>セイト</t>
    </rPh>
    <phoneticPr fontId="2"/>
  </si>
  <si>
    <t>引率者</t>
    <rPh sb="0" eb="3">
      <t>インソツシャ</t>
    </rPh>
    <phoneticPr fontId="2"/>
  </si>
  <si>
    <t>合計</t>
    <rPh sb="0" eb="2">
      <t>ゴウケイ</t>
    </rPh>
    <phoneticPr fontId="2"/>
  </si>
  <si>
    <t>巡検等費用</t>
    <rPh sb="0" eb="2">
      <t>ジュンケン</t>
    </rPh>
    <rPh sb="2" eb="3">
      <t>トウ</t>
    </rPh>
    <rPh sb="3" eb="5">
      <t>ヒヨウ</t>
    </rPh>
    <phoneticPr fontId="2"/>
  </si>
  <si>
    <t>事務局への連絡事項</t>
    <rPh sb="0" eb="3">
      <t>ジムキョク</t>
    </rPh>
    <rPh sb="5" eb="7">
      <t>レンラク</t>
    </rPh>
    <rPh sb="7" eb="9">
      <t>ジコウ</t>
    </rPh>
    <phoneticPr fontId="2"/>
  </si>
  <si>
    <t>氏　名</t>
    <rPh sb="0" eb="1">
      <t>シ</t>
    </rPh>
    <rPh sb="2" eb="3">
      <t>メイ</t>
    </rPh>
    <phoneticPr fontId="2"/>
  </si>
  <si>
    <t>有</t>
    <rPh sb="0" eb="1">
      <t>アリ</t>
    </rPh>
    <phoneticPr fontId="2"/>
  </si>
  <si>
    <t>提出先</t>
    <rPh sb="0" eb="2">
      <t>テイシュツ</t>
    </rPh>
    <rPh sb="2" eb="3">
      <t>サキ</t>
    </rPh>
    <phoneticPr fontId="2"/>
  </si>
  <si>
    <t>負担金</t>
    <rPh sb="0" eb="3">
      <t>フタンキン</t>
    </rPh>
    <phoneticPr fontId="2"/>
  </si>
  <si>
    <t>交通費</t>
    <rPh sb="0" eb="3">
      <t>コウツウヒ</t>
    </rPh>
    <phoneticPr fontId="2"/>
  </si>
  <si>
    <t>総額</t>
    <rPh sb="0" eb="2">
      <t>ソウガク</t>
    </rPh>
    <phoneticPr fontId="2"/>
  </si>
  <si>
    <t>沖縄県</t>
    <phoneticPr fontId="2"/>
  </si>
  <si>
    <t>兵庫県</t>
    <phoneticPr fontId="2"/>
  </si>
  <si>
    <t>滋賀県</t>
    <phoneticPr fontId="2"/>
  </si>
  <si>
    <t>三重県</t>
    <phoneticPr fontId="2"/>
  </si>
  <si>
    <t>岐阜県</t>
    <phoneticPr fontId="2"/>
  </si>
  <si>
    <t>長野県</t>
    <phoneticPr fontId="2"/>
  </si>
  <si>
    <t>石川県</t>
    <phoneticPr fontId="2"/>
  </si>
  <si>
    <t>富山県</t>
    <phoneticPr fontId="2"/>
  </si>
  <si>
    <t>千葉県</t>
    <phoneticPr fontId="2"/>
  </si>
  <si>
    <t>茨城県</t>
    <phoneticPr fontId="2"/>
  </si>
  <si>
    <t>宮城県</t>
    <phoneticPr fontId="2"/>
  </si>
  <si>
    <t>県番号</t>
    <rPh sb="0" eb="1">
      <t>ケン</t>
    </rPh>
    <rPh sb="1" eb="3">
      <t>バンゴウ</t>
    </rPh>
    <phoneticPr fontId="2"/>
  </si>
  <si>
    <t>性別</t>
  </si>
  <si>
    <t>各都道府県専門部理事</t>
    <rPh sb="0" eb="5">
      <t>カクトドウフケン</t>
    </rPh>
    <rPh sb="5" eb="7">
      <t>センモン</t>
    </rPh>
    <rPh sb="7" eb="8">
      <t>ブ</t>
    </rPh>
    <rPh sb="8" eb="10">
      <t>リジ</t>
    </rPh>
    <phoneticPr fontId="2"/>
  </si>
  <si>
    <t>分野</t>
    <rPh sb="0" eb="2">
      <t>ブンヤ</t>
    </rPh>
    <phoneticPr fontId="2"/>
  </si>
  <si>
    <t>作成した日付を記入してください。</t>
    <rPh sb="0" eb="2">
      <t>サクセイ</t>
    </rPh>
    <rPh sb="7" eb="9">
      <t>キニュウ</t>
    </rPh>
    <phoneticPr fontId="2"/>
  </si>
  <si>
    <t>発表者</t>
    <rPh sb="0" eb="2">
      <t>ハッピョウ</t>
    </rPh>
    <rPh sb="2" eb="3">
      <t>シャ</t>
    </rPh>
    <phoneticPr fontId="2"/>
  </si>
  <si>
    <t>有</t>
    <rPh sb="0" eb="1">
      <t>ア</t>
    </rPh>
    <phoneticPr fontId="2"/>
  </si>
  <si>
    <t>無</t>
    <rPh sb="0" eb="1">
      <t>ナ</t>
    </rPh>
    <phoneticPr fontId="2"/>
  </si>
  <si>
    <r>
      <t>総額を</t>
    </r>
    <r>
      <rPr>
        <sz val="11"/>
        <rFont val="ＭＳ ゴシック"/>
        <family val="3"/>
        <charset val="128"/>
      </rPr>
      <t>各都道府県（芸術）文化連盟</t>
    </r>
    <r>
      <rPr>
        <sz val="11"/>
        <color theme="1"/>
        <rFont val="ＭＳ ゴシック"/>
        <family val="3"/>
        <charset val="128"/>
      </rPr>
      <t>を通して事前に納入してください。</t>
    </r>
    <rPh sb="0" eb="2">
      <t>ソウガク</t>
    </rPh>
    <rPh sb="3" eb="8">
      <t>カクトドウフケン</t>
    </rPh>
    <rPh sb="9" eb="11">
      <t>ゲイジュツ</t>
    </rPh>
    <rPh sb="12" eb="14">
      <t>ブンカ</t>
    </rPh>
    <rPh sb="14" eb="16">
      <t>レンメイ</t>
    </rPh>
    <rPh sb="17" eb="18">
      <t>トオ</t>
    </rPh>
    <rPh sb="20" eb="22">
      <t>ジゼン</t>
    </rPh>
    <rPh sb="23" eb="25">
      <t>ノウニュウ</t>
    </rPh>
    <phoneticPr fontId="2"/>
  </si>
  <si>
    <t>同一校で他の発表の有無</t>
    <rPh sb="0" eb="2">
      <t>ドウイツ</t>
    </rPh>
    <rPh sb="2" eb="3">
      <t>コウ</t>
    </rPh>
    <rPh sb="4" eb="5">
      <t>タ</t>
    </rPh>
    <rPh sb="6" eb="8">
      <t>ハッピョウ</t>
    </rPh>
    <rPh sb="9" eb="11">
      <t>ウム</t>
    </rPh>
    <phoneticPr fontId="2"/>
  </si>
  <si>
    <t>県コード</t>
    <rPh sb="0" eb="1">
      <t>ケン</t>
    </rPh>
    <phoneticPr fontId="2"/>
  </si>
  <si>
    <t>県コード</t>
    <rPh sb="0" eb="1">
      <t>ケン</t>
    </rPh>
    <phoneticPr fontId="2"/>
  </si>
  <si>
    <t>郵便番号</t>
    <rPh sb="0" eb="2">
      <t>ユウビン</t>
    </rPh>
    <rPh sb="2" eb="4">
      <t>バンゴウ</t>
    </rPh>
    <phoneticPr fontId="2"/>
  </si>
  <si>
    <t>発表生徒１</t>
    <rPh sb="0" eb="2">
      <t>ハッピョウ</t>
    </rPh>
    <rPh sb="2" eb="4">
      <t>セイト</t>
    </rPh>
    <phoneticPr fontId="2"/>
  </si>
  <si>
    <t>氏名</t>
    <rPh sb="0" eb="1">
      <t>シ</t>
    </rPh>
    <rPh sb="1" eb="2">
      <t>メイ</t>
    </rPh>
    <phoneticPr fontId="2"/>
  </si>
  <si>
    <t>ふりがな</t>
    <phoneticPr fontId="2"/>
  </si>
  <si>
    <t>学年</t>
    <rPh sb="0" eb="2">
      <t>ガクネン</t>
    </rPh>
    <phoneticPr fontId="2"/>
  </si>
  <si>
    <t>性別</t>
    <rPh sb="0" eb="2">
      <t>セイベツ</t>
    </rPh>
    <phoneticPr fontId="2"/>
  </si>
  <si>
    <t>発表生徒２</t>
    <rPh sb="0" eb="2">
      <t>ハッピョウ</t>
    </rPh>
    <rPh sb="2" eb="4">
      <t>セイト</t>
    </rPh>
    <phoneticPr fontId="2"/>
  </si>
  <si>
    <t>校長名</t>
    <rPh sb="0" eb="3">
      <t>コウチョウメイ</t>
    </rPh>
    <phoneticPr fontId="2"/>
  </si>
  <si>
    <t>コンテスト入賞歴</t>
    <rPh sb="5" eb="7">
      <t>ニュウショウ</t>
    </rPh>
    <rPh sb="7" eb="8">
      <t>レキ</t>
    </rPh>
    <phoneticPr fontId="2"/>
  </si>
  <si>
    <t>緊急連絡先</t>
    <rPh sb="0" eb="2">
      <t>キンキュウ</t>
    </rPh>
    <rPh sb="2" eb="5">
      <t>レンラクサキ</t>
    </rPh>
    <phoneticPr fontId="2"/>
  </si>
  <si>
    <t>電話番号</t>
    <rPh sb="0" eb="4">
      <t>デンワバンゴウ</t>
    </rPh>
    <phoneticPr fontId="2"/>
  </si>
  <si>
    <t>メールアドレス</t>
    <phoneticPr fontId="2"/>
  </si>
  <si>
    <t>巡検参加</t>
    <rPh sb="0" eb="2">
      <t>ジュンケン</t>
    </rPh>
    <rPh sb="2" eb="4">
      <t>サンカ</t>
    </rPh>
    <phoneticPr fontId="2"/>
  </si>
  <si>
    <t>巡検研修の連絡事項</t>
    <rPh sb="0" eb="2">
      <t>ジュンケン</t>
    </rPh>
    <rPh sb="2" eb="4">
      <t>ケンシュウ</t>
    </rPh>
    <rPh sb="5" eb="7">
      <t>レンラク</t>
    </rPh>
    <rPh sb="7" eb="9">
      <t>ジコウ</t>
    </rPh>
    <phoneticPr fontId="2"/>
  </si>
  <si>
    <t>巡検研修</t>
    <rPh sb="0" eb="2">
      <t>ジュンケン</t>
    </rPh>
    <rPh sb="2" eb="4">
      <t>ケンシュウ</t>
    </rPh>
    <phoneticPr fontId="2"/>
  </si>
  <si>
    <t>第１希望</t>
    <rPh sb="0" eb="1">
      <t>ダイ</t>
    </rPh>
    <rPh sb="2" eb="4">
      <t>キボウ</t>
    </rPh>
    <phoneticPr fontId="2"/>
  </si>
  <si>
    <t>第２希望</t>
    <rPh sb="0" eb="1">
      <t>ダイ</t>
    </rPh>
    <rPh sb="2" eb="4">
      <t>キボウ</t>
    </rPh>
    <phoneticPr fontId="2"/>
  </si>
  <si>
    <t>第３希望</t>
    <rPh sb="0" eb="1">
      <t>ダイ</t>
    </rPh>
    <rPh sb="2" eb="4">
      <t>キボウ</t>
    </rPh>
    <phoneticPr fontId="2"/>
  </si>
  <si>
    <t>第４希望</t>
    <rPh sb="0" eb="1">
      <t>ダイ</t>
    </rPh>
    <rPh sb="2" eb="4">
      <t>キボウ</t>
    </rPh>
    <phoneticPr fontId="2"/>
  </si>
  <si>
    <t>第５希望</t>
    <rPh sb="0" eb="1">
      <t>ダイ</t>
    </rPh>
    <rPh sb="2" eb="4">
      <t>キボウ</t>
    </rPh>
    <phoneticPr fontId="2"/>
  </si>
  <si>
    <t>第６希望</t>
    <rPh sb="0" eb="1">
      <t>ダイ</t>
    </rPh>
    <rPh sb="2" eb="4">
      <t>キボウ</t>
    </rPh>
    <phoneticPr fontId="2"/>
  </si>
  <si>
    <t>第７希望</t>
    <rPh sb="0" eb="1">
      <t>ダイ</t>
    </rPh>
    <rPh sb="2" eb="4">
      <t>キボウ</t>
    </rPh>
    <phoneticPr fontId="2"/>
  </si>
  <si>
    <t>第８希望</t>
    <rPh sb="0" eb="1">
      <t>ダイ</t>
    </rPh>
    <rPh sb="2" eb="4">
      <t>キボウ</t>
    </rPh>
    <phoneticPr fontId="2"/>
  </si>
  <si>
    <t>第９希望</t>
    <rPh sb="0" eb="1">
      <t>ダイ</t>
    </rPh>
    <rPh sb="2" eb="4">
      <t>キボウ</t>
    </rPh>
    <phoneticPr fontId="2"/>
  </si>
  <si>
    <t>都道府県名</t>
    <rPh sb="0" eb="4">
      <t>トドウフケン</t>
    </rPh>
    <rPh sb="4" eb="5">
      <t>メイ</t>
    </rPh>
    <phoneticPr fontId="2"/>
  </si>
  <si>
    <t>県コード</t>
    <rPh sb="0" eb="1">
      <t>ケン</t>
    </rPh>
    <phoneticPr fontId="2"/>
  </si>
  <si>
    <t>A</t>
  </si>
  <si>
    <t>コース</t>
    <phoneticPr fontId="2"/>
  </si>
  <si>
    <t>発表者
（２名以内）</t>
    <rPh sb="2" eb="3">
      <t>シャ</t>
    </rPh>
    <rPh sb="6" eb="7">
      <t>ナ</t>
    </rPh>
    <rPh sb="7" eb="9">
      <t>イナイ</t>
    </rPh>
    <phoneticPr fontId="2"/>
  </si>
  <si>
    <t>引率者</t>
    <rPh sb="2" eb="3">
      <t>シャ</t>
    </rPh>
    <phoneticPr fontId="2"/>
  </si>
  <si>
    <t>（様式2）</t>
    <rPh sb="1" eb="3">
      <t>ヨウシキ</t>
    </rPh>
    <phoneticPr fontId="2"/>
  </si>
  <si>
    <t>自然科学部門-様式2</t>
    <rPh sb="0" eb="2">
      <t>シゼン</t>
    </rPh>
    <rPh sb="2" eb="4">
      <t>カガク</t>
    </rPh>
    <rPh sb="4" eb="6">
      <t>ブモン</t>
    </rPh>
    <rPh sb="7" eb="9">
      <t>ヨウシキ</t>
    </rPh>
    <phoneticPr fontId="2"/>
  </si>
  <si>
    <t>（様式3）</t>
    <rPh sb="1" eb="3">
      <t>ヨウシキ</t>
    </rPh>
    <phoneticPr fontId="2"/>
  </si>
  <si>
    <t>自然科学部門-様式3</t>
    <rPh sb="0" eb="2">
      <t>シゼン</t>
    </rPh>
    <rPh sb="2" eb="4">
      <t>カガク</t>
    </rPh>
    <rPh sb="4" eb="6">
      <t>ブモン</t>
    </rPh>
    <rPh sb="7" eb="9">
      <t>ヨウシキ</t>
    </rPh>
    <phoneticPr fontId="2"/>
  </si>
  <si>
    <t>自然科学部門-様式4</t>
    <phoneticPr fontId="2"/>
  </si>
  <si>
    <t>（様式4）</t>
    <rPh sb="1" eb="3">
      <t>ヨウシキ</t>
    </rPh>
    <phoneticPr fontId="2"/>
  </si>
  <si>
    <t>第15希望</t>
    <rPh sb="0" eb="1">
      <t>ダイ</t>
    </rPh>
    <rPh sb="3" eb="5">
      <t>キボウ</t>
    </rPh>
    <phoneticPr fontId="2"/>
  </si>
  <si>
    <t>開催県部門事務局への連絡事項</t>
    <rPh sb="0" eb="3">
      <t>カイサイケン</t>
    </rPh>
    <rPh sb="3" eb="5">
      <t>ブモン</t>
    </rPh>
    <rPh sb="5" eb="8">
      <t>ジムキョク</t>
    </rPh>
    <rPh sb="10" eb="12">
      <t>レンラク</t>
    </rPh>
    <rPh sb="12" eb="14">
      <t>ジコウ</t>
    </rPh>
    <phoneticPr fontId="2"/>
  </si>
  <si>
    <t>各都道府県自然科学専門部理事の先生方へ</t>
    <rPh sb="0" eb="1">
      <t>カク</t>
    </rPh>
    <rPh sb="1" eb="5">
      <t>トドウフケン</t>
    </rPh>
    <rPh sb="5" eb="7">
      <t>シゼン</t>
    </rPh>
    <rPh sb="7" eb="9">
      <t>カガク</t>
    </rPh>
    <rPh sb="9" eb="11">
      <t>センモン</t>
    </rPh>
    <rPh sb="11" eb="12">
      <t>ブ</t>
    </rPh>
    <rPh sb="12" eb="14">
      <t>リジ</t>
    </rPh>
    <rPh sb="15" eb="18">
      <t>センセイガタ</t>
    </rPh>
    <phoneticPr fontId="2"/>
  </si>
  <si>
    <t>観覧者</t>
    <rPh sb="0" eb="3">
      <t>カンランシャ</t>
    </rPh>
    <phoneticPr fontId="2"/>
  </si>
  <si>
    <t>自然科学部門の全日程への参加者として、以上のとおり参加者を報告します。</t>
    <rPh sb="0" eb="2">
      <t>シゼン</t>
    </rPh>
    <rPh sb="2" eb="4">
      <t>カガク</t>
    </rPh>
    <rPh sb="4" eb="6">
      <t>ブモン</t>
    </rPh>
    <rPh sb="14" eb="15">
      <t>モノ</t>
    </rPh>
    <rPh sb="19" eb="21">
      <t>イジョウ</t>
    </rPh>
    <rPh sb="25" eb="28">
      <t>サンカシャ</t>
    </rPh>
    <rPh sb="29" eb="31">
      <t>ホウコク</t>
    </rPh>
    <phoneticPr fontId="2"/>
  </si>
  <si>
    <t>郵便番号は半角で、「○○○-○○○○」の形式で入力してください。
電話番号は半角で、「市外局番-○○○-○○○○」の形式で入力してください。</t>
    <phoneticPr fontId="2"/>
  </si>
  <si>
    <t>他の全国コンテスト又はコンクール等で入選した作品の場合は、コンテスト名と賞名称</t>
    <rPh sb="9" eb="10">
      <t>マタ</t>
    </rPh>
    <phoneticPr fontId="2"/>
  </si>
  <si>
    <t>緊急連絡先（引率責任者携帯等）</t>
    <rPh sb="2" eb="5">
      <t>レンラクサキ</t>
    </rPh>
    <rPh sb="6" eb="8">
      <t>インソツ</t>
    </rPh>
    <rPh sb="8" eb="11">
      <t>セキニンシャ</t>
    </rPh>
    <rPh sb="11" eb="13">
      <t>ケイタイ</t>
    </rPh>
    <rPh sb="13" eb="14">
      <t>トウ</t>
    </rPh>
    <phoneticPr fontId="2"/>
  </si>
  <si>
    <t>科学部</t>
    <rPh sb="0" eb="3">
      <t>カガクブ</t>
    </rPh>
    <phoneticPr fontId="2"/>
  </si>
  <si>
    <t>かがくぶ</t>
    <phoneticPr fontId="2"/>
  </si>
  <si>
    <t>花子</t>
    <rPh sb="0" eb="2">
      <t>ハナコ</t>
    </rPh>
    <phoneticPr fontId="2"/>
  </si>
  <si>
    <t>太郎</t>
    <rPh sb="0" eb="2">
      <t>タロウ</t>
    </rPh>
    <phoneticPr fontId="2"/>
  </si>
  <si>
    <t>はなこ</t>
    <phoneticPr fontId="2"/>
  </si>
  <si>
    <t>たろう</t>
    <phoneticPr fontId="2"/>
  </si>
  <si>
    <t>飛鳥時代から続く耐震構造</t>
    <rPh sb="0" eb="2">
      <t>アスカ</t>
    </rPh>
    <rPh sb="2" eb="4">
      <t>ジダイ</t>
    </rPh>
    <rPh sb="6" eb="7">
      <t>ツヅ</t>
    </rPh>
    <rPh sb="8" eb="10">
      <t>タイシン</t>
    </rPh>
    <rPh sb="10" eb="12">
      <t>コウゾウ</t>
    </rPh>
    <phoneticPr fontId="2"/>
  </si>
  <si>
    <t>あすかじだいからつづくたいしんこうぞう</t>
    <phoneticPr fontId="2"/>
  </si>
  <si>
    <t>なし</t>
    <phoneticPr fontId="2"/>
  </si>
  <si>
    <t>●●●●●@●●.jp</t>
    <phoneticPr fontId="2"/>
  </si>
  <si>
    <t xml:space="preserve">・事務局が用意したPCを使用したいです。
</t>
    <rPh sb="1" eb="4">
      <t>ジムキョク</t>
    </rPh>
    <rPh sb="5" eb="7">
      <t>ヨウイ</t>
    </rPh>
    <rPh sb="12" eb="14">
      <t>シヨウ</t>
    </rPh>
    <phoneticPr fontId="2"/>
  </si>
  <si>
    <t>三郎</t>
    <rPh sb="0" eb="2">
      <t>サブロウ</t>
    </rPh>
    <phoneticPr fontId="2"/>
  </si>
  <si>
    <t>さぶろう</t>
    <phoneticPr fontId="2"/>
  </si>
  <si>
    <t>教諭</t>
    <rPh sb="0" eb="2">
      <t>キョウユ</t>
    </rPh>
    <phoneticPr fontId="2"/>
  </si>
  <si>
    <t>※整理番号</t>
    <rPh sb="1" eb="5">
      <t>セイリバンゴウ</t>
    </rPh>
    <phoneticPr fontId="2"/>
  </si>
  <si>
    <t>※受付番号</t>
    <rPh sb="1" eb="3">
      <t>ウケツケ</t>
    </rPh>
    <rPh sb="3" eb="5">
      <t>バンゴウ</t>
    </rPh>
    <phoneticPr fontId="2"/>
  </si>
  <si>
    <t>※印の欄は記入しないでください。</t>
    <phoneticPr fontId="2"/>
  </si>
  <si>
    <t>※受付番号</t>
    <rPh sb="1" eb="5">
      <t>ウケツケバンゴウ</t>
    </rPh>
    <phoneticPr fontId="2"/>
  </si>
  <si>
    <t>※ 印の欄は記入しないでください。</t>
    <phoneticPr fontId="2"/>
  </si>
  <si>
    <t>※男子生徒</t>
    <phoneticPr fontId="2"/>
  </si>
  <si>
    <t>※女子生徒</t>
    <phoneticPr fontId="2"/>
  </si>
  <si>
    <t>※合　計</t>
    <rPh sb="1" eb="2">
      <t>ゴウ</t>
    </rPh>
    <rPh sb="3" eb="4">
      <t>ケイ</t>
    </rPh>
    <phoneticPr fontId="2"/>
  </si>
  <si>
    <t>※引率者</t>
    <rPh sb="1" eb="3">
      <t>インソツ</t>
    </rPh>
    <rPh sb="3" eb="4">
      <t>シャ</t>
    </rPh>
    <phoneticPr fontId="2"/>
  </si>
  <si>
    <t>発表者</t>
    <rPh sb="2" eb="3">
      <t>シャ</t>
    </rPh>
    <phoneticPr fontId="2"/>
  </si>
  <si>
    <t>000-0000</t>
    <phoneticPr fontId="2"/>
  </si>
  <si>
    <t>※必ず学校長の御承認のもと、御記入ください。</t>
    <rPh sb="1" eb="2">
      <t>カナラ</t>
    </rPh>
    <rPh sb="3" eb="4">
      <t>ガク</t>
    </rPh>
    <rPh sb="4" eb="6">
      <t>コウチョウ</t>
    </rPh>
    <rPh sb="7" eb="10">
      <t>ゴショウニン</t>
    </rPh>
    <rPh sb="14" eb="17">
      <t>ゴキニュウ</t>
    </rPh>
    <phoneticPr fontId="1"/>
  </si>
  <si>
    <t>巡検研修のコース番号を選んでください。</t>
    <rPh sb="0" eb="2">
      <t>ジュンケン</t>
    </rPh>
    <rPh sb="2" eb="4">
      <t>ケンシュウ</t>
    </rPh>
    <rPh sb="8" eb="10">
      <t>バンゴウ</t>
    </rPh>
    <rPh sb="11" eb="12">
      <t>エラ</t>
    </rPh>
    <phoneticPr fontId="2"/>
  </si>
  <si>
    <t>巡検研修先の希望順位</t>
    <rPh sb="0" eb="2">
      <t>ジュンケン</t>
    </rPh>
    <rPh sb="2" eb="4">
      <t>ケンシュウ</t>
    </rPh>
    <rPh sb="4" eb="5">
      <t>サキ</t>
    </rPh>
    <rPh sb="8" eb="10">
      <t>ジュンイ</t>
    </rPh>
    <phoneticPr fontId="2"/>
  </si>
  <si>
    <t>（学校長名）</t>
    <rPh sb="1" eb="2">
      <t>ガク</t>
    </rPh>
    <phoneticPr fontId="2"/>
  </si>
  <si>
    <t>第９</t>
    <rPh sb="0" eb="1">
      <t>ダイ</t>
    </rPh>
    <phoneticPr fontId="2"/>
  </si>
  <si>
    <t>第10</t>
    <rPh sb="0" eb="1">
      <t>ダイ</t>
    </rPh>
    <phoneticPr fontId="2"/>
  </si>
  <si>
    <t>第11</t>
    <rPh sb="0" eb="1">
      <t>ダイ</t>
    </rPh>
    <phoneticPr fontId="2"/>
  </si>
  <si>
    <t>●　●　●　●</t>
    <phoneticPr fontId="2"/>
  </si>
  <si>
    <t>巡検の参加は
必須項目です</t>
    <rPh sb="0" eb="2">
      <t>ジュンケン</t>
    </rPh>
    <rPh sb="3" eb="5">
      <t>サンカ</t>
    </rPh>
    <rPh sb="7" eb="9">
      <t>ヒッス</t>
    </rPh>
    <rPh sb="9" eb="11">
      <t>コウモク</t>
    </rPh>
    <phoneticPr fontId="2"/>
  </si>
  <si>
    <t>000-0000-0000</t>
    <phoneticPr fontId="2"/>
  </si>
  <si>
    <t>なし</t>
    <phoneticPr fontId="2"/>
  </si>
  <si>
    <t>引率者
（１名）</t>
    <rPh sb="0" eb="2">
      <t>インソツ</t>
    </rPh>
    <rPh sb="2" eb="3">
      <t>シャ</t>
    </rPh>
    <rPh sb="6" eb="7">
      <t>メイ</t>
    </rPh>
    <phoneticPr fontId="2"/>
  </si>
  <si>
    <t>観覧者
（１名以内）</t>
    <rPh sb="0" eb="3">
      <t>カンランシャ</t>
    </rPh>
    <rPh sb="7" eb="9">
      <t>イナイ</t>
    </rPh>
    <phoneticPr fontId="2"/>
  </si>
  <si>
    <t>第12</t>
    <rPh sb="0" eb="1">
      <t>ダイ</t>
    </rPh>
    <phoneticPr fontId="2"/>
  </si>
  <si>
    <t>第13</t>
    <rPh sb="0" eb="1">
      <t>ダイ</t>
    </rPh>
    <phoneticPr fontId="2"/>
  </si>
  <si>
    <t>第14</t>
    <rPh sb="0" eb="1">
      <t>ダイ</t>
    </rPh>
    <phoneticPr fontId="2"/>
  </si>
  <si>
    <t>第15</t>
    <rPh sb="0" eb="1">
      <t>ダイ</t>
    </rPh>
    <phoneticPr fontId="2"/>
  </si>
  <si>
    <t>第16</t>
    <rPh sb="0" eb="1">
      <t>ダイ</t>
    </rPh>
    <phoneticPr fontId="2"/>
  </si>
  <si>
    <t>第17</t>
    <rPh sb="0" eb="1">
      <t>ダイ</t>
    </rPh>
    <phoneticPr fontId="2"/>
  </si>
  <si>
    <t>第18</t>
    <rPh sb="0" eb="1">
      <t>ダイ</t>
    </rPh>
    <phoneticPr fontId="2"/>
  </si>
  <si>
    <t>第19</t>
    <rPh sb="0" eb="1">
      <t>ダイ</t>
    </rPh>
    <phoneticPr fontId="2"/>
  </si>
  <si>
    <t>第20</t>
    <rPh sb="0" eb="1">
      <t>ダイ</t>
    </rPh>
    <phoneticPr fontId="2"/>
  </si>
  <si>
    <t>第16希望</t>
    <rPh sb="0" eb="1">
      <t>ダイ</t>
    </rPh>
    <rPh sb="3" eb="5">
      <t>キボウ</t>
    </rPh>
    <phoneticPr fontId="2"/>
  </si>
  <si>
    <t>第17希望</t>
    <rPh sb="0" eb="1">
      <t>ダイ</t>
    </rPh>
    <rPh sb="3" eb="5">
      <t>キボウ</t>
    </rPh>
    <phoneticPr fontId="2"/>
  </si>
  <si>
    <t>第18希望</t>
    <rPh sb="0" eb="1">
      <t>ダイ</t>
    </rPh>
    <rPh sb="3" eb="5">
      <t>キボウ</t>
    </rPh>
    <phoneticPr fontId="2"/>
  </si>
  <si>
    <t>第19希望</t>
    <rPh sb="0" eb="1">
      <t>ダイ</t>
    </rPh>
    <rPh sb="3" eb="5">
      <t>キボウ</t>
    </rPh>
    <phoneticPr fontId="2"/>
  </si>
  <si>
    <t>第20希望</t>
    <rPh sb="0" eb="1">
      <t>ダイ</t>
    </rPh>
    <rPh sb="3" eb="5">
      <t>キボウ</t>
    </rPh>
    <phoneticPr fontId="2"/>
  </si>
  <si>
    <t>観覧者１</t>
    <rPh sb="0" eb="3">
      <t>カンランシャ</t>
    </rPh>
    <phoneticPr fontId="56"/>
  </si>
  <si>
    <t>氏名</t>
    <rPh sb="0" eb="1">
      <t>シ</t>
    </rPh>
    <rPh sb="1" eb="2">
      <t>メイ</t>
    </rPh>
    <phoneticPr fontId="1"/>
  </si>
  <si>
    <t>学年</t>
    <rPh sb="0" eb="2">
      <t>ガクネン</t>
    </rPh>
    <phoneticPr fontId="1"/>
  </si>
  <si>
    <t>性別</t>
    <rPh sb="0" eb="2">
      <t>セイベツ</t>
    </rPh>
    <phoneticPr fontId="1"/>
  </si>
  <si>
    <t>T</t>
  </si>
  <si>
    <t>Q</t>
    <phoneticPr fontId="2"/>
  </si>
  <si>
    <t>R</t>
    <phoneticPr fontId="2"/>
  </si>
  <si>
    <t>S</t>
    <phoneticPr fontId="2"/>
  </si>
  <si>
    <t>各都道府県専門部理事</t>
    <phoneticPr fontId="2"/>
  </si>
  <si>
    <t>各都道府県高等学校（芸術）文化連盟及び</t>
    <rPh sb="17" eb="18">
      <t>オヨ</t>
    </rPh>
    <phoneticPr fontId="2"/>
  </si>
  <si>
    <t>第21</t>
    <rPh sb="0" eb="1">
      <t>ダイ</t>
    </rPh>
    <phoneticPr fontId="2"/>
  </si>
  <si>
    <t>P</t>
  </si>
  <si>
    <t>K</t>
  </si>
  <si>
    <t>L</t>
  </si>
  <si>
    <t>N</t>
  </si>
  <si>
    <t>O</t>
  </si>
  <si>
    <t>M</t>
  </si>
  <si>
    <t>C</t>
  </si>
  <si>
    <t>D</t>
  </si>
  <si>
    <t>E</t>
  </si>
  <si>
    <t>F</t>
  </si>
  <si>
    <t>G</t>
  </si>
  <si>
    <t>H</t>
  </si>
  <si>
    <t>I</t>
  </si>
  <si>
    <t>▲▲▲▲@▲▲.jp</t>
    <phoneticPr fontId="2"/>
  </si>
  <si>
    <t>000-000-0000</t>
    <phoneticPr fontId="2"/>
  </si>
  <si>
    <t>背景に色が付いているセルに入力してください。入力すると色が消えます。</t>
    <rPh sb="5" eb="6">
      <t>ツ</t>
    </rPh>
    <phoneticPr fontId="2"/>
  </si>
  <si>
    <t>プログラムや賞状の学校名は、ここに入力されたものを印刷します。
正式な名称（略称不可）を記入して下さい。</t>
    <rPh sb="0" eb="2">
      <t>ヤジルシ</t>
    </rPh>
    <phoneticPr fontId="2"/>
  </si>
  <si>
    <t>引率責任者の名前は、名字と名前の間（ふりがなも）を全角で１文字分空けてください。</t>
    <rPh sb="0" eb="2">
      <t>インソツ</t>
    </rPh>
    <rPh sb="2" eb="5">
      <t>セキニンシャ</t>
    </rPh>
    <rPh sb="6" eb="8">
      <t>ナマエ</t>
    </rPh>
    <rPh sb="10" eb="12">
      <t>ミョウジ</t>
    </rPh>
    <rPh sb="13" eb="15">
      <t>ナマエ</t>
    </rPh>
    <rPh sb="16" eb="17">
      <t>アイダ</t>
    </rPh>
    <rPh sb="25" eb="27">
      <t>ゼンカク</t>
    </rPh>
    <rPh sb="29" eb="31">
      <t>モジ</t>
    </rPh>
    <rPh sb="31" eb="32">
      <t>ブン</t>
    </rPh>
    <rPh sb="32" eb="33">
      <t>ア</t>
    </rPh>
    <phoneticPr fontId="2"/>
  </si>
  <si>
    <t>この行の欄については全てリストから選択してください。
研究発表、ポスター発表ともに、分野（物理／化学／生物／地学）を１つ選んでください。</t>
    <rPh sb="2" eb="3">
      <t>ギョウ</t>
    </rPh>
    <rPh sb="4" eb="5">
      <t>ラン</t>
    </rPh>
    <rPh sb="10" eb="11">
      <t>スベ</t>
    </rPh>
    <rPh sb="17" eb="19">
      <t>センタク</t>
    </rPh>
    <rPh sb="27" eb="29">
      <t>ケンキュウ</t>
    </rPh>
    <rPh sb="29" eb="31">
      <t>ハッピョウ</t>
    </rPh>
    <rPh sb="36" eb="38">
      <t>ハッピョウ</t>
    </rPh>
    <rPh sb="42" eb="44">
      <t>ブンヤ</t>
    </rPh>
    <rPh sb="45" eb="47">
      <t>ブツリ</t>
    </rPh>
    <rPh sb="48" eb="50">
      <t>カガク</t>
    </rPh>
    <rPh sb="51" eb="53">
      <t>セイブツ</t>
    </rPh>
    <rPh sb="54" eb="56">
      <t>チガク</t>
    </rPh>
    <rPh sb="60" eb="61">
      <t>エラ</t>
    </rPh>
    <phoneticPr fontId="2"/>
  </si>
  <si>
    <r>
      <t xml:space="preserve"> </t>
    </r>
    <r>
      <rPr>
        <b/>
        <sz val="11"/>
        <color rgb="FFFF0000"/>
        <rFont val="ＭＳ ゴシック"/>
        <family val="3"/>
        <charset val="128"/>
      </rPr>
      <t>上で入力した引率責任者も再度入力してください。</t>
    </r>
    <r>
      <rPr>
        <sz val="11"/>
        <color theme="1"/>
        <rFont val="ＭＳ ゴシック"/>
        <family val="3"/>
        <charset val="128"/>
      </rPr>
      <t xml:space="preserve">
 引率者は１名です。行の挿入等はしないでください。
 職名についても入力してください。文字と文字の間にスペースを入れないでください。
</t>
    </r>
    <rPh sb="26" eb="28">
      <t>インソツ</t>
    </rPh>
    <phoneticPr fontId="2"/>
  </si>
  <si>
    <r>
      <t xml:space="preserve"> </t>
    </r>
    <r>
      <rPr>
        <b/>
        <sz val="11"/>
        <color rgb="FFFF0000"/>
        <rFont val="ＭＳ ゴシック"/>
        <family val="3"/>
        <charset val="128"/>
      </rPr>
      <t>上で入力した引率責任者も再度入力してください。</t>
    </r>
    <r>
      <rPr>
        <sz val="11"/>
        <color theme="1"/>
        <rFont val="ＭＳ ゴシック"/>
        <family val="3"/>
        <charset val="128"/>
      </rPr>
      <t xml:space="preserve">
 引率者は</t>
    </r>
    <r>
      <rPr>
        <b/>
        <sz val="14"/>
        <color rgb="FFFF0000"/>
        <rFont val="ＭＳ ゴシック"/>
        <family val="3"/>
        <charset val="128"/>
      </rPr>
      <t>１名</t>
    </r>
    <r>
      <rPr>
        <sz val="11"/>
        <color theme="1"/>
        <rFont val="ＭＳ ゴシック"/>
        <family val="3"/>
        <charset val="128"/>
      </rPr>
      <t xml:space="preserve">です。行の挿入等はしないでください。
 職名についても入力してください。文字と文字の間にスペースを入れないでください。
</t>
    </r>
    <rPh sb="26" eb="28">
      <t>インソツ</t>
    </rPh>
    <phoneticPr fontId="2"/>
  </si>
  <si>
    <t>ExcelファイルとPDFファイルの両方を各都道府県自然科学専門部理事にメールで送付してください。</t>
    <phoneticPr fontId="2"/>
  </si>
  <si>
    <r>
      <rPr>
        <b/>
        <sz val="16"/>
        <color rgb="FFFF0000"/>
        <rFont val="ＭＳ ゴシック"/>
        <family val="3"/>
        <charset val="128"/>
      </rPr>
      <t>論文集やプログラムには、この名称を使用</t>
    </r>
    <r>
      <rPr>
        <b/>
        <sz val="11"/>
        <color rgb="FFFF0000"/>
        <rFont val="ＭＳ ゴシック"/>
        <family val="3"/>
        <charset val="128"/>
      </rPr>
      <t>します。</t>
    </r>
    <r>
      <rPr>
        <b/>
        <sz val="12"/>
        <color rgb="FFFF0000"/>
        <rFont val="ＭＳ ゴシック"/>
        <family val="3"/>
        <charset val="128"/>
      </rPr>
      <t xml:space="preserve">
</t>
    </r>
    <r>
      <rPr>
        <b/>
        <sz val="14"/>
        <color rgb="FFFF0000"/>
        <rFont val="ＭＳ ゴシック"/>
        <family val="3"/>
        <charset val="128"/>
      </rPr>
      <t>後日提出する論文と一致していることを御確認ください。</t>
    </r>
    <r>
      <rPr>
        <sz val="14"/>
        <color theme="1"/>
        <rFont val="ＭＳ ゴシック"/>
        <family val="3"/>
        <charset val="128"/>
      </rPr>
      <t xml:space="preserve">
</t>
    </r>
    <r>
      <rPr>
        <sz val="12"/>
        <color theme="1"/>
        <rFont val="ＭＳ ゴシック"/>
        <family val="3"/>
        <charset val="128"/>
      </rPr>
      <t xml:space="preserve">
</t>
    </r>
    <r>
      <rPr>
        <b/>
        <sz val="14"/>
        <color rgb="FFFF0000"/>
        <rFont val="ＭＳ ゴシック"/>
        <family val="3"/>
        <charset val="128"/>
      </rPr>
      <t>なお、申込書提出後の変更は受け付けません。御了承ください。</t>
    </r>
    <rPh sb="17" eb="19">
      <t>シヨウ</t>
    </rPh>
    <rPh sb="42" eb="43">
      <t>ゴ</t>
    </rPh>
    <rPh sb="55" eb="58">
      <t>モウシコミショ</t>
    </rPh>
    <rPh sb="58" eb="61">
      <t>テイシュツゴ</t>
    </rPh>
    <rPh sb="62" eb="64">
      <t>ヘンコウ</t>
    </rPh>
    <rPh sb="65" eb="66">
      <t>ウ</t>
    </rPh>
    <rPh sb="67" eb="68">
      <t>ツ</t>
    </rPh>
    <rPh sb="73" eb="74">
      <t>ゴ</t>
    </rPh>
    <rPh sb="74" eb="76">
      <t>リョウショウ</t>
    </rPh>
    <phoneticPr fontId="2"/>
  </si>
  <si>
    <r>
      <rPr>
        <b/>
        <sz val="11"/>
        <color rgb="FFFF0000"/>
        <rFont val="ＭＳ Ｐゴシック"/>
        <family val="3"/>
        <charset val="128"/>
      </rPr>
      <t xml:space="preserve">引率者で巡検の参加を「無」とした場合は、その理由を記入してください。
</t>
    </r>
    <r>
      <rPr>
        <sz val="11"/>
        <rFont val="ＭＳ Ｐゴシック"/>
        <family val="3"/>
        <charset val="128"/>
      </rPr>
      <t>特にない場合は　「なし」　と記入してください。</t>
    </r>
    <rPh sb="0" eb="3">
      <t>インソツシャ</t>
    </rPh>
    <rPh sb="4" eb="6">
      <t>ジュンケン</t>
    </rPh>
    <rPh sb="7" eb="9">
      <t>サンカ</t>
    </rPh>
    <rPh sb="11" eb="12">
      <t>ム</t>
    </rPh>
    <rPh sb="16" eb="18">
      <t>バアイ</t>
    </rPh>
    <rPh sb="22" eb="24">
      <t>リユウ</t>
    </rPh>
    <rPh sb="25" eb="27">
      <t>キニュウ</t>
    </rPh>
    <phoneticPr fontId="2"/>
  </si>
  <si>
    <t>Excelファイルを各都道府県高等学校（芸術）文化連盟に
ExcelファイルとPDFファイルの両方を各都道府県自然科学専門部理事に
それぞれメール添付で提出してください</t>
    <rPh sb="47" eb="49">
      <t>リョウホウ</t>
    </rPh>
    <phoneticPr fontId="2"/>
  </si>
  <si>
    <r>
      <rPr>
        <b/>
        <sz val="16"/>
        <color rgb="FFFF0000"/>
        <rFont val="ＭＳ ゴシック"/>
        <family val="3"/>
        <charset val="128"/>
      </rPr>
      <t>論文集やプログラムには、この名称を使用</t>
    </r>
    <r>
      <rPr>
        <b/>
        <sz val="11"/>
        <color rgb="FFFF0000"/>
        <rFont val="ＭＳ ゴシック"/>
        <family val="3"/>
        <charset val="128"/>
      </rPr>
      <t>します。</t>
    </r>
    <r>
      <rPr>
        <b/>
        <sz val="12"/>
        <color rgb="FFFF0000"/>
        <rFont val="ＭＳ ゴシック"/>
        <family val="3"/>
        <charset val="128"/>
      </rPr>
      <t xml:space="preserve">
</t>
    </r>
    <r>
      <rPr>
        <b/>
        <sz val="14"/>
        <color rgb="FFFF0000"/>
        <rFont val="ＭＳ ゴシック"/>
        <family val="3"/>
        <charset val="128"/>
      </rPr>
      <t>後日提出する論文と一致していることを御確認ください。
なお、申込書提出後の変更は受け付けません。御了承ください。</t>
    </r>
    <rPh sb="17" eb="19">
      <t>シヨウ</t>
    </rPh>
    <rPh sb="42" eb="43">
      <t>ゴ</t>
    </rPh>
    <rPh sb="55" eb="58">
      <t>モウシコミショ</t>
    </rPh>
    <rPh sb="58" eb="61">
      <t>テイシュツゴ</t>
    </rPh>
    <rPh sb="62" eb="64">
      <t>ヘンコウ</t>
    </rPh>
    <rPh sb="65" eb="66">
      <t>ウ</t>
    </rPh>
    <rPh sb="67" eb="68">
      <t>ツ</t>
    </rPh>
    <rPh sb="73" eb="74">
      <t>ゴ</t>
    </rPh>
    <rPh sb="74" eb="76">
      <t>リョウショウ</t>
    </rPh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</si>
  <si>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</si>
  <si>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</si>
  <si>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</si>
  <si>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</si>
  <si>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</si>
  <si>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</si>
  <si>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</si>
  <si>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</si>
  <si>
    <t>J</t>
    <phoneticPr fontId="2"/>
  </si>
  <si>
    <t>K</t>
    <phoneticPr fontId="2"/>
  </si>
  <si>
    <t>L</t>
    <phoneticPr fontId="2"/>
  </si>
  <si>
    <t>M</t>
    <phoneticPr fontId="2"/>
  </si>
  <si>
    <t>N</t>
    <phoneticPr fontId="2"/>
  </si>
  <si>
    <t>O</t>
    <phoneticPr fontId="2"/>
  </si>
  <si>
    <t>P</t>
    <phoneticPr fontId="2"/>
  </si>
  <si>
    <t>T</t>
    <phoneticPr fontId="2"/>
  </si>
  <si>
    <t>第21希望</t>
    <rPh sb="0" eb="1">
      <t>ダイ</t>
    </rPh>
    <rPh sb="3" eb="5">
      <t>キボウ</t>
    </rPh>
    <phoneticPr fontId="2"/>
  </si>
  <si>
    <r>
      <rPr>
        <sz val="18"/>
        <color rgb="FF0000FF"/>
        <rFont val="ＭＳ Ｐゴシック"/>
        <family val="3"/>
        <charset val="128"/>
      </rPr>
      <t>背景に色がついているセル(A7からBY7まで）</t>
    </r>
    <r>
      <rPr>
        <sz val="14"/>
        <rFont val="ＭＳ Ｐゴシック"/>
        <family val="3"/>
        <charset val="128"/>
      </rPr>
      <t>をコピーし、</t>
    </r>
    <r>
      <rPr>
        <sz val="18"/>
        <color rgb="FFFF0000"/>
        <rFont val="ＭＳ Ｐゴシック"/>
        <family val="3"/>
        <charset val="128"/>
      </rPr>
      <t>「様式５　とりまとめシート」</t>
    </r>
    <r>
      <rPr>
        <sz val="14"/>
        <color theme="1"/>
        <rFont val="ＭＳ Ｐゴシック"/>
        <family val="3"/>
        <charset val="128"/>
      </rPr>
      <t>に「値を選択して貼り付け」してください。</t>
    </r>
    <rPh sb="0" eb="2">
      <t>ハイケイ</t>
    </rPh>
    <rPh sb="3" eb="4">
      <t>イロ</t>
    </rPh>
    <rPh sb="30" eb="32">
      <t>ヨウシキ</t>
    </rPh>
    <rPh sb="45" eb="46">
      <t>アタイ</t>
    </rPh>
    <rPh sb="47" eb="49">
      <t>センタク</t>
    </rPh>
    <rPh sb="51" eb="52">
      <t>ハ</t>
    </rPh>
    <rPh sb="53" eb="54">
      <t>ツ</t>
    </rPh>
    <phoneticPr fontId="2"/>
  </si>
  <si>
    <t>Q</t>
  </si>
  <si>
    <t>R</t>
  </si>
  <si>
    <t>S</t>
  </si>
  <si>
    <t>巡検研修先</t>
    <rPh sb="0" eb="5">
      <t>ジュンケンケンシュウサキ</t>
    </rPh>
    <phoneticPr fontId="2"/>
  </si>
  <si>
    <t>巡検研修先</t>
    <rPh sb="0" eb="2">
      <t>ジュンケン</t>
    </rPh>
    <rPh sb="2" eb="4">
      <t>ケンシュウ</t>
    </rPh>
    <rPh sb="4" eb="5">
      <t>サキ</t>
    </rPh>
    <phoneticPr fontId="2"/>
  </si>
  <si>
    <t>（→開催県（秋田県）自然科学部門事務局）にメールで送付</t>
    <rPh sb="6" eb="8">
      <t>アキタ</t>
    </rPh>
    <rPh sb="25" eb="27">
      <t>ソウフ</t>
    </rPh>
    <phoneticPr fontId="2"/>
  </si>
  <si>
    <t>令和８年</t>
    <rPh sb="0" eb="2">
      <t>レイワ</t>
    </rPh>
    <rPh sb="3" eb="4">
      <t>ネン</t>
    </rPh>
    <phoneticPr fontId="2"/>
  </si>
  <si>
    <t xml:space="preserve">メールに添付するファイル名は「都道府県番号（半角）都道府県・学校名・発表区分・分野」としてください。
（例）5秋田・●●・研究・物理　／　5秋田・●●・ポスター・化学
</t>
    <rPh sb="4" eb="6">
      <t>テンプ</t>
    </rPh>
    <rPh sb="12" eb="13">
      <t>メイ</t>
    </rPh>
    <rPh sb="15" eb="19">
      <t>トドウフケン</t>
    </rPh>
    <rPh sb="19" eb="21">
      <t>バンゴウ</t>
    </rPh>
    <rPh sb="22" eb="24">
      <t>ハンカク</t>
    </rPh>
    <rPh sb="25" eb="29">
      <t>トドウフケン</t>
    </rPh>
    <rPh sb="30" eb="33">
      <t>ガッコウメイ</t>
    </rPh>
    <rPh sb="34" eb="36">
      <t>ハッピョウ</t>
    </rPh>
    <rPh sb="36" eb="38">
      <t>クブン</t>
    </rPh>
    <rPh sb="39" eb="41">
      <t>ブンヤ</t>
    </rPh>
    <rPh sb="52" eb="53">
      <t>レイ</t>
    </rPh>
    <rPh sb="60" eb="61">
      <t>トウナン</t>
    </rPh>
    <rPh sb="61" eb="63">
      <t>ケンキュウ</t>
    </rPh>
    <rPh sb="64" eb="66">
      <t>ブツリ</t>
    </rPh>
    <rPh sb="81" eb="83">
      <t>カガク</t>
    </rPh>
    <phoneticPr fontId="2"/>
  </si>
  <si>
    <t>（→開催県（秋田県）自然科学部門事務局にメールで送付）</t>
    <rPh sb="2" eb="4">
      <t>カイサイ</t>
    </rPh>
    <rPh sb="4" eb="5">
      <t>ケン</t>
    </rPh>
    <rPh sb="10" eb="14">
      <t>シゼンカガク</t>
    </rPh>
    <rPh sb="14" eb="16">
      <t>ブモン</t>
    </rPh>
    <rPh sb="16" eb="19">
      <t>ジムキョク</t>
    </rPh>
    <rPh sb="24" eb="26">
      <t>ソウフ</t>
    </rPh>
    <phoneticPr fontId="2"/>
  </si>
  <si>
    <t>開催県
（秋田県）部門委員会事務局への
連絡事項等</t>
    <rPh sb="0" eb="2">
      <t>カイサイ</t>
    </rPh>
    <rPh sb="2" eb="3">
      <t>ケン</t>
    </rPh>
    <rPh sb="9" eb="11">
      <t>ブモン</t>
    </rPh>
    <rPh sb="11" eb="14">
      <t>イインカイ</t>
    </rPh>
    <rPh sb="14" eb="17">
      <t>ジムキョク</t>
    </rPh>
    <rPh sb="20" eb="24">
      <t>レンラクジコウ</t>
    </rPh>
    <rPh sb="24" eb="25">
      <t>トウ</t>
    </rPh>
    <phoneticPr fontId="2"/>
  </si>
  <si>
    <t>●研究発表（物理・化学・生物・地学）で開催県（秋田県）自然科学部門事務局が用意したノートパソコンを使用する場合は、その旨記載してください。ただし、動画再生の保障はできません。また，HDMI接続関係は大会事務局が用意します。ただし，音質の保障はできません。
●ポスター発表について、特別に準備が必要なものがあれば記載してください。なお､危険物、火気、生きた動植物の持ち込みは禁止とします。電源は用意できません。
←特にない場合は　「なし」　と記入してください。</t>
    <rPh sb="1" eb="3">
      <t>ケンキュウ</t>
    </rPh>
    <rPh sb="3" eb="5">
      <t>ハッピョウ</t>
    </rPh>
    <rPh sb="6" eb="8">
      <t>ブツリ</t>
    </rPh>
    <rPh sb="9" eb="11">
      <t>カガク</t>
    </rPh>
    <rPh sb="12" eb="14">
      <t>セイブツ</t>
    </rPh>
    <rPh sb="15" eb="17">
      <t>チガク</t>
    </rPh>
    <rPh sb="19" eb="21">
      <t>カイサイ</t>
    </rPh>
    <rPh sb="21" eb="22">
      <t>ケン</t>
    </rPh>
    <rPh sb="27" eb="31">
      <t>シゼンカガク</t>
    </rPh>
    <rPh sb="31" eb="33">
      <t>ブモン</t>
    </rPh>
    <rPh sb="33" eb="36">
      <t>ジムキョク</t>
    </rPh>
    <rPh sb="37" eb="39">
      <t>ヨウイ</t>
    </rPh>
    <rPh sb="49" eb="51">
      <t>シヨウ</t>
    </rPh>
    <rPh sb="53" eb="55">
      <t>バアイ</t>
    </rPh>
    <rPh sb="59" eb="60">
      <t>ムネ</t>
    </rPh>
    <rPh sb="60" eb="62">
      <t>キサイ</t>
    </rPh>
    <rPh sb="73" eb="75">
      <t>ドウガ</t>
    </rPh>
    <rPh sb="75" eb="77">
      <t>サイセイ</t>
    </rPh>
    <rPh sb="78" eb="80">
      <t>ホショウ</t>
    </rPh>
    <rPh sb="94" eb="96">
      <t>セツゾク</t>
    </rPh>
    <rPh sb="96" eb="98">
      <t>カンケイ</t>
    </rPh>
    <rPh sb="99" eb="101">
      <t>タイカイ</t>
    </rPh>
    <rPh sb="101" eb="104">
      <t>ジムキョク</t>
    </rPh>
    <rPh sb="105" eb="107">
      <t>ヨウイ</t>
    </rPh>
    <rPh sb="115" eb="117">
      <t>オンシツ</t>
    </rPh>
    <rPh sb="118" eb="120">
      <t>ホショウ</t>
    </rPh>
    <rPh sb="193" eb="195">
      <t>デンゲン</t>
    </rPh>
    <rPh sb="196" eb="198">
      <t>ヨウイ</t>
    </rPh>
    <rPh sb="206" eb="207">
      <t>トク</t>
    </rPh>
    <rPh sb="210" eb="212">
      <t>バアイ</t>
    </rPh>
    <rPh sb="220" eb="222">
      <t>キニュウ</t>
    </rPh>
    <phoneticPr fontId="2"/>
  </si>
  <si>
    <t>※開催県（秋田県）自然科学部門事務局記入欄</t>
    <rPh sb="1" eb="3">
      <t>カイサイ</t>
    </rPh>
    <rPh sb="3" eb="4">
      <t>ケン</t>
    </rPh>
    <rPh sb="9" eb="13">
      <t>シゼンカガク</t>
    </rPh>
    <rPh sb="13" eb="15">
      <t>ブモン</t>
    </rPh>
    <rPh sb="15" eb="18">
      <t>ジムキョク</t>
    </rPh>
    <rPh sb="18" eb="20">
      <t>キニュウ</t>
    </rPh>
    <rPh sb="20" eb="21">
      <t>ラン</t>
    </rPh>
    <phoneticPr fontId="2"/>
  </si>
  <si>
    <t>（→開催県（秋田県）部門委員会事務局にメールで送付）</t>
    <phoneticPr fontId="2"/>
  </si>
  <si>
    <t>引率責任者の緊急時連絡先は、貴校の団体が開催県（秋田県）滞在時に確実に連絡がつくものを記載してください。
また、全て半角で入力してください。電話番号は「○○○－○○○○－○○○○」の形式で入力してください。
メールアドレスは、資料等の送受信が可能なものを記載してください（2025年８月末まで使用します）。</t>
    <rPh sb="56" eb="57">
      <t>スベ</t>
    </rPh>
    <rPh sb="70" eb="72">
      <t>デンワ</t>
    </rPh>
    <rPh sb="72" eb="74">
      <t>バンゴウ</t>
    </rPh>
    <phoneticPr fontId="2"/>
  </si>
  <si>
    <t>開催県
（秋田県）
部門委員会
事務局への
連絡事項等</t>
    <rPh sb="0" eb="2">
      <t>カイサイ</t>
    </rPh>
    <rPh sb="2" eb="3">
      <t>ケン</t>
    </rPh>
    <rPh sb="12" eb="15">
      <t>イインカイ</t>
    </rPh>
    <rPh sb="26" eb="27">
      <t>ヒトシ</t>
    </rPh>
    <phoneticPr fontId="2"/>
  </si>
  <si>
    <t>秋田大学国際資源学部・鉱業博物館</t>
    <rPh sb="0" eb="2">
      <t>アキタ</t>
    </rPh>
    <rPh sb="2" eb="4">
      <t>ダイガク</t>
    </rPh>
    <rPh sb="4" eb="6">
      <t>コクサイ</t>
    </rPh>
    <rPh sb="6" eb="8">
      <t>シゲン</t>
    </rPh>
    <rPh sb="8" eb="10">
      <t>ガクブ</t>
    </rPh>
    <rPh sb="11" eb="13">
      <t>コウギョウ</t>
    </rPh>
    <rPh sb="13" eb="16">
      <t>ハクブツカン</t>
    </rPh>
    <phoneticPr fontId="2"/>
  </si>
  <si>
    <t>秋田県立博物館</t>
    <rPh sb="0" eb="4">
      <t>アキタケンリツ</t>
    </rPh>
    <rPh sb="4" eb="7">
      <t>ハクブツカン</t>
    </rPh>
    <phoneticPr fontId="2"/>
  </si>
  <si>
    <t>白瀬南極記念館・ＴＤＫ歴史みらい館</t>
    <rPh sb="0" eb="2">
      <t>シラセ</t>
    </rPh>
    <rPh sb="2" eb="4">
      <t>ナンキョク</t>
    </rPh>
    <rPh sb="4" eb="7">
      <t>キネンカン</t>
    </rPh>
    <rPh sb="11" eb="13">
      <t>レキシ</t>
    </rPh>
    <rPh sb="16" eb="17">
      <t>カン</t>
    </rPh>
    <phoneticPr fontId="2"/>
  </si>
  <si>
    <t>秋田県林業研究研修センター</t>
    <rPh sb="0" eb="3">
      <t>アキタケン</t>
    </rPh>
    <rPh sb="3" eb="5">
      <t>リンギョウ</t>
    </rPh>
    <rPh sb="5" eb="7">
      <t>ケンキュウ</t>
    </rPh>
    <rPh sb="7" eb="9">
      <t>ケンシュウ</t>
    </rPh>
    <phoneticPr fontId="2"/>
  </si>
  <si>
    <t>秋田県防災学習館</t>
    <rPh sb="0" eb="3">
      <t>アキタケン</t>
    </rPh>
    <rPh sb="3" eb="5">
      <t>ボウサイ</t>
    </rPh>
    <rPh sb="5" eb="7">
      <t>ガクシュウ</t>
    </rPh>
    <rPh sb="7" eb="8">
      <t>カン</t>
    </rPh>
    <phoneticPr fontId="2"/>
  </si>
  <si>
    <t>秋田石油備蓄株式会社</t>
    <rPh sb="0" eb="2">
      <t>アキタ</t>
    </rPh>
    <rPh sb="2" eb="4">
      <t>セキユ</t>
    </rPh>
    <rPh sb="4" eb="6">
      <t>ビチク</t>
    </rPh>
    <rPh sb="6" eb="10">
      <t>カブシキガイシャ</t>
    </rPh>
    <phoneticPr fontId="2"/>
  </si>
  <si>
    <t>星空探検館スペーシア</t>
    <rPh sb="0" eb="2">
      <t>ホシゾラ</t>
    </rPh>
    <rPh sb="2" eb="5">
      <t>タンケンカン</t>
    </rPh>
    <phoneticPr fontId="2"/>
  </si>
  <si>
    <t>秋田県健康環境センター</t>
    <rPh sb="0" eb="3">
      <t>アキタケン</t>
    </rPh>
    <rPh sb="3" eb="5">
      <t>ケンコウ</t>
    </rPh>
    <rPh sb="5" eb="7">
      <t>カンキョウ</t>
    </rPh>
    <phoneticPr fontId="2"/>
  </si>
  <si>
    <t>総合食品研究センター・産業技術センター</t>
    <rPh sb="0" eb="2">
      <t>ソウゴウ</t>
    </rPh>
    <rPh sb="2" eb="4">
      <t>ショクヒン</t>
    </rPh>
    <rPh sb="4" eb="6">
      <t>ケンキュウ</t>
    </rPh>
    <rPh sb="11" eb="13">
      <t>サンギョウ</t>
    </rPh>
    <rPh sb="13" eb="15">
      <t>ギジュツ</t>
    </rPh>
    <phoneticPr fontId="2"/>
  </si>
  <si>
    <t>秋田病理細胞診研究センター</t>
    <phoneticPr fontId="2"/>
  </si>
  <si>
    <t>秋田地方気象台</t>
    <rPh sb="0" eb="2">
      <t>アキタ</t>
    </rPh>
    <rPh sb="2" eb="4">
      <t>チホウ</t>
    </rPh>
    <rPh sb="4" eb="7">
      <t>キショウダイ</t>
    </rPh>
    <phoneticPr fontId="2"/>
  </si>
  <si>
    <t>玉川ダム</t>
    <rPh sb="0" eb="2">
      <t>タマガワ</t>
    </rPh>
    <phoneticPr fontId="2"/>
  </si>
  <si>
    <t>県庁出前講座</t>
    <rPh sb="0" eb="2">
      <t>ケンチョウ</t>
    </rPh>
    <rPh sb="2" eb="4">
      <t>デマエ</t>
    </rPh>
    <rPh sb="4" eb="6">
      <t>コウザ</t>
    </rPh>
    <phoneticPr fontId="2"/>
  </si>
  <si>
    <t>Excelファイルを各都道府県高等学校（芸術）文化連盟に
ExcelファイルとPDFファイルの両方を各都道府県自然科学専門部理事に
それぞれメール添付で提出してください
各都道府県自然科学専門部理事から開催県（秋田県）自然科学部門事務局）に送付</t>
    <rPh sb="47" eb="49">
      <t>リョウホウ</t>
    </rPh>
    <rPh sb="120" eb="122">
      <t>ソウフ</t>
    </rPh>
    <phoneticPr fontId="2"/>
  </si>
  <si>
    <t>（→開催県（秋田県）自然科学部門事務局）にメールで送付</t>
    <rPh sb="25" eb="27">
      <t>ソウフ</t>
    </rPh>
    <phoneticPr fontId="2"/>
  </si>
  <si>
    <t>秋田県立●●高等学校</t>
    <phoneticPr fontId="2"/>
  </si>
  <si>
    <t>秋田県■■市■■一丁目１番１号</t>
    <rPh sb="2" eb="3">
      <t>ケン</t>
    </rPh>
    <rPh sb="5" eb="6">
      <t>シ</t>
    </rPh>
    <phoneticPr fontId="2"/>
  </si>
  <si>
    <t>秋田　三郎</t>
    <rPh sb="3" eb="5">
      <t>サブロウ</t>
    </rPh>
    <phoneticPr fontId="2"/>
  </si>
  <si>
    <t>秋田</t>
  </si>
  <si>
    <t>あきたけんりつ●●こうとうがっこう</t>
  </si>
  <si>
    <t>あきた　さぶろう</t>
  </si>
  <si>
    <t>あきた</t>
  </si>
  <si>
    <t>U</t>
    <phoneticPr fontId="2"/>
  </si>
  <si>
    <r>
      <t xml:space="preserve"> 発表者は</t>
    </r>
    <r>
      <rPr>
        <b/>
        <sz val="14"/>
        <color rgb="FFFF0000"/>
        <rFont val="ＭＳ ゴシック"/>
        <family val="3"/>
        <charset val="128"/>
      </rPr>
      <t>２名以内</t>
    </r>
    <r>
      <rPr>
        <sz val="11"/>
        <rFont val="ＭＳ ゴシック"/>
        <family val="3"/>
        <charset val="128"/>
      </rPr>
      <t xml:space="preserve">です。行の挿入等はしないでください。
 文字と文字の間にスペースを入れないでください。
 </t>
    </r>
    <r>
      <rPr>
        <b/>
        <sz val="11"/>
        <color rgb="FFFF0000"/>
        <rFont val="ＭＳ ゴシック"/>
        <family val="3"/>
        <charset val="128"/>
      </rPr>
      <t>あきた総文では観覧者は参加できません。</t>
    </r>
    <r>
      <rPr>
        <sz val="11"/>
        <rFont val="ＭＳ ゴシック"/>
        <family val="3"/>
        <charset val="128"/>
      </rPr>
      <t>入力はしないでください。
 文字と文字の間にスペースを入れないでください。</t>
    </r>
    <phoneticPr fontId="2"/>
  </si>
  <si>
    <t>●研究発表（物理・化学・生物・地学）で開催県（秋田県）自然科学部門事務局が用意したノートパソコンを使用する場合は、その旨記載してください。ただし、動画再生の保障はできません。また，HDMI接続関係は大会事務局が用意します。ただし，音質の保障はできません。
●ポスター発表について、特別に準備が必要なものがあれば記載してください。なお､危険物、火気、生きた動植物の持ち込みは禁止とします。電源は用意できません。
←特にない場合は　「なし」　と記入してください。</t>
    <rPh sb="1" eb="3">
      <t>ケンキュウ</t>
    </rPh>
    <rPh sb="3" eb="5">
      <t>ハッピョウ</t>
    </rPh>
    <rPh sb="6" eb="8">
      <t>ブツリ</t>
    </rPh>
    <rPh sb="9" eb="11">
      <t>カガク</t>
    </rPh>
    <rPh sb="12" eb="14">
      <t>セイブツ</t>
    </rPh>
    <rPh sb="15" eb="17">
      <t>チガク</t>
    </rPh>
    <rPh sb="19" eb="21">
      <t>カイサイ</t>
    </rPh>
    <rPh sb="21" eb="22">
      <t>ケン</t>
    </rPh>
    <rPh sb="23" eb="25">
      <t>アキタ</t>
    </rPh>
    <rPh sb="27" eb="31">
      <t>シゼンカガク</t>
    </rPh>
    <rPh sb="31" eb="33">
      <t>ブモン</t>
    </rPh>
    <rPh sb="33" eb="36">
      <t>ジムキョク</t>
    </rPh>
    <rPh sb="37" eb="39">
      <t>ヨウイ</t>
    </rPh>
    <rPh sb="49" eb="51">
      <t>シヨウ</t>
    </rPh>
    <rPh sb="53" eb="55">
      <t>バアイ</t>
    </rPh>
    <rPh sb="59" eb="60">
      <t>ムネ</t>
    </rPh>
    <rPh sb="60" eb="62">
      <t>キサイ</t>
    </rPh>
    <rPh sb="73" eb="75">
      <t>ドウガ</t>
    </rPh>
    <rPh sb="75" eb="77">
      <t>サイセイ</t>
    </rPh>
    <rPh sb="78" eb="80">
      <t>ホショウ</t>
    </rPh>
    <rPh sb="94" eb="96">
      <t>セツゾク</t>
    </rPh>
    <rPh sb="96" eb="98">
      <t>カンケイ</t>
    </rPh>
    <rPh sb="99" eb="101">
      <t>タイカイ</t>
    </rPh>
    <rPh sb="101" eb="104">
      <t>ジムキョク</t>
    </rPh>
    <rPh sb="105" eb="107">
      <t>ヨウイ</t>
    </rPh>
    <rPh sb="115" eb="117">
      <t>オンシツ</t>
    </rPh>
    <rPh sb="118" eb="120">
      <t>ホショウ</t>
    </rPh>
    <rPh sb="193" eb="195">
      <t>デンゲン</t>
    </rPh>
    <rPh sb="196" eb="198">
      <t>ヨウイ</t>
    </rPh>
    <rPh sb="206" eb="207">
      <t>トク</t>
    </rPh>
    <rPh sb="210" eb="212">
      <t>バアイ</t>
    </rPh>
    <rPh sb="220" eb="222">
      <t>キニュウ</t>
    </rPh>
    <phoneticPr fontId="2"/>
  </si>
  <si>
    <t>発表者，引率者は巡検研修への参加が必須です。
引率者については､巡検研修交通費等として１人当たり1,000円を事前徴収します。
引率者は巡検研修の有無を必ず選択してください。(引率は必要です)
複数のグループを同じ教員が引率する場合は、
１つのグループで「有」を、他のグループで「無」を選択してください。
「無」を選択した場合は、その理由を「開催県（秋田県）部門委員会事務局への連絡事項等」に記入してください。
（例：他のグループで「有」にしています。）</t>
    <rPh sb="4" eb="7">
      <t>インソツシャ</t>
    </rPh>
    <rPh sb="8" eb="10">
      <t>ジュンケン</t>
    </rPh>
    <rPh sb="25" eb="26">
      <t>シャ</t>
    </rPh>
    <rPh sb="79" eb="80">
      <t>カナラ</t>
    </rPh>
    <rPh sb="91" eb="93">
      <t>インソツ</t>
    </rPh>
    <rPh sb="94" eb="96">
      <t>ヒツヨウ</t>
    </rPh>
    <rPh sb="210" eb="211">
      <t>レイ</t>
    </rPh>
    <rPh sb="212" eb="213">
      <t>タ</t>
    </rPh>
    <rPh sb="220" eb="221">
      <t>アリ</t>
    </rPh>
    <phoneticPr fontId="2"/>
  </si>
  <si>
    <r>
      <rPr>
        <sz val="11"/>
        <color theme="1"/>
        <rFont val="ＭＳ ゴシック"/>
        <family val="3"/>
        <charset val="128"/>
      </rPr>
      <t xml:space="preserve">発表者，引率者は巡検研修への参加が必須です。
引率者については､巡検研修交通費等として１人当たり1,000円を事前徴収します。
</t>
    </r>
    <r>
      <rPr>
        <b/>
        <sz val="12"/>
        <color rgb="FFFF0000"/>
        <rFont val="ＭＳ ゴシック"/>
        <family val="3"/>
        <charset val="128"/>
      </rPr>
      <t xml:space="preserve">
</t>
    </r>
    <r>
      <rPr>
        <sz val="12"/>
        <color theme="1"/>
        <rFont val="ＭＳ ゴシック"/>
        <family val="3"/>
        <charset val="128"/>
      </rPr>
      <t>引率者は巡検研修の有無を必ず選択してください。(引率は必要です)</t>
    </r>
    <r>
      <rPr>
        <b/>
        <sz val="12"/>
        <color theme="1"/>
        <rFont val="ＭＳ ゴシック"/>
        <family val="3"/>
        <charset val="128"/>
      </rPr>
      <t xml:space="preserve">
</t>
    </r>
    <r>
      <rPr>
        <b/>
        <sz val="12"/>
        <color rgb="FFFF0000"/>
        <rFont val="ＭＳ ゴシック"/>
        <family val="3"/>
        <charset val="128"/>
      </rPr>
      <t>複数のグループを同じ教員が引率する場合は、
１つのグループで「有」を、他のグループで「無」を選択してください。</t>
    </r>
    <r>
      <rPr>
        <b/>
        <sz val="12"/>
        <color theme="1"/>
        <rFont val="ＭＳ ゴシック"/>
        <family val="3"/>
        <charset val="128"/>
      </rPr>
      <t xml:space="preserve">
</t>
    </r>
    <r>
      <rPr>
        <sz val="11"/>
        <color theme="1"/>
        <rFont val="ＭＳ ゴシック"/>
        <family val="3"/>
        <charset val="128"/>
      </rPr>
      <t>「無」を選択した場合は、その理由を「開催県（秋田県）部門委員会事務局への連絡事項等」に記入してください。
（例：他のグループで「有」にしています。）</t>
    </r>
    <rPh sb="4" eb="7">
      <t>インソツシャ</t>
    </rPh>
    <rPh sb="8" eb="10">
      <t>ジュンケン</t>
    </rPh>
    <rPh sb="25" eb="26">
      <t>シャ</t>
    </rPh>
    <rPh sb="79" eb="80">
      <t>カナラ</t>
    </rPh>
    <rPh sb="91" eb="93">
      <t>インソツ</t>
    </rPh>
    <rPh sb="94" eb="96">
      <t>ヒツヨウ</t>
    </rPh>
    <rPh sb="178" eb="180">
      <t>アキタ</t>
    </rPh>
    <rPh sb="210" eb="211">
      <t>レイ</t>
    </rPh>
    <rPh sb="212" eb="213">
      <t>タ</t>
    </rPh>
    <rPh sb="220" eb="221">
      <t>アリ</t>
    </rPh>
    <phoneticPr fontId="2"/>
  </si>
  <si>
    <t>メールアドレスは、資料等の送受信が可能なものを記載してください。（2026年８月末まで使用）</t>
    <rPh sb="9" eb="11">
      <t>シリョウ</t>
    </rPh>
    <rPh sb="11" eb="12">
      <t>トウ</t>
    </rPh>
    <rPh sb="13" eb="16">
      <t>ソウジュシン</t>
    </rPh>
    <rPh sb="17" eb="19">
      <t>カノウ</t>
    </rPh>
    <rPh sb="23" eb="25">
      <t>キサイ</t>
    </rPh>
    <rPh sb="37" eb="38">
      <t>ネン</t>
    </rPh>
    <rPh sb="39" eb="40">
      <t>ガツ</t>
    </rPh>
    <rPh sb="40" eb="41">
      <t>マツ</t>
    </rPh>
    <rPh sb="43" eb="45">
      <t>シヨウ</t>
    </rPh>
    <phoneticPr fontId="2"/>
  </si>
  <si>
    <t>※開催県（秋田県）部門委員会事務局記入欄</t>
    <rPh sb="1" eb="3">
      <t>カイサイ</t>
    </rPh>
    <rPh sb="3" eb="4">
      <t>ケン</t>
    </rPh>
    <rPh sb="5" eb="7">
      <t>アキタ</t>
    </rPh>
    <rPh sb="9" eb="11">
      <t>ブモン</t>
    </rPh>
    <rPh sb="11" eb="14">
      <t>イインカイ</t>
    </rPh>
    <rPh sb="14" eb="17">
      <t>ジムキョク</t>
    </rPh>
    <rPh sb="17" eb="19">
      <t>キニュウ</t>
    </rPh>
    <rPh sb="19" eb="20">
      <t>ラン</t>
    </rPh>
    <phoneticPr fontId="2"/>
  </si>
  <si>
    <r>
      <t>引率責任者の緊急時連絡先は、</t>
    </r>
    <r>
      <rPr>
        <b/>
        <sz val="12"/>
        <color rgb="FFFF0000"/>
        <rFont val="ＭＳ Ｐゴシック"/>
        <family val="3"/>
        <charset val="128"/>
      </rPr>
      <t>貴校の団体が開催県（秋田県）滞在時に確実に連絡がつくもの</t>
    </r>
    <r>
      <rPr>
        <sz val="11"/>
        <color theme="1"/>
        <rFont val="ＭＳ Ｐゴシック"/>
        <family val="3"/>
        <charset val="128"/>
      </rPr>
      <t>を記載してください。
また、全て半角で入力してください。電話番号は「○○○－○○○○－○○○○」の形式で入力してください。
メールアドレスは、資料等の送受信が可能なものを記載してください（2026年８月末まで使用します）。</t>
    </r>
    <rPh sb="24" eb="26">
      <t>アキタ</t>
    </rPh>
    <rPh sb="56" eb="57">
      <t>スベ</t>
    </rPh>
    <rPh sb="70" eb="72">
      <t>デンワ</t>
    </rPh>
    <rPh sb="72" eb="74">
      <t>バンゴウ</t>
    </rPh>
    <phoneticPr fontId="2"/>
  </si>
  <si>
    <t>（→開催県（秋田県）自然科学部門事務局にメールで送付）</t>
    <rPh sb="10" eb="14">
      <t>シゼンカガク</t>
    </rPh>
    <phoneticPr fontId="2"/>
  </si>
  <si>
    <t>第５０回全国高等学校総合文化祭</t>
  </si>
  <si>
    <t>B</t>
    <phoneticPr fontId="2"/>
  </si>
  <si>
    <t>V</t>
    <phoneticPr fontId="2"/>
  </si>
  <si>
    <t>東北環境管理・秋田洋上風力発電</t>
    <rPh sb="0" eb="2">
      <t>トウホク</t>
    </rPh>
    <rPh sb="2" eb="4">
      <t>カンキョウ</t>
    </rPh>
    <rPh sb="4" eb="6">
      <t>カンリ</t>
    </rPh>
    <rPh sb="7" eb="9">
      <t>アキタ</t>
    </rPh>
    <rPh sb="9" eb="11">
      <t>ヨウジョウ</t>
    </rPh>
    <rPh sb="11" eb="13">
      <t>フウリョク</t>
    </rPh>
    <rPh sb="13" eb="15">
      <t>ハツデン</t>
    </rPh>
    <phoneticPr fontId="2"/>
  </si>
  <si>
    <t>ＪＡＸＡロケット試験場・エナジアムパーク</t>
    <rPh sb="8" eb="11">
      <t>シケンジョウ</t>
    </rPh>
    <phoneticPr fontId="2"/>
  </si>
  <si>
    <t>白神山地世界遺産センター</t>
    <rPh sb="0" eb="2">
      <t>シラカミ</t>
    </rPh>
    <rPh sb="2" eb="4">
      <t>サンチ</t>
    </rPh>
    <rPh sb="4" eb="6">
      <t>セカイ</t>
    </rPh>
    <rPh sb="6" eb="8">
      <t>イサン</t>
    </rPh>
    <phoneticPr fontId="2"/>
  </si>
  <si>
    <t>男鹿海洋高校・風と海の学校あきた</t>
    <rPh sb="0" eb="2">
      <t>オガ</t>
    </rPh>
    <rPh sb="2" eb="4">
      <t>カイヨウ</t>
    </rPh>
    <rPh sb="4" eb="6">
      <t>コウコウ</t>
    </rPh>
    <rPh sb="7" eb="8">
      <t>カゼ</t>
    </rPh>
    <rPh sb="9" eb="10">
      <t>ウミ</t>
    </rPh>
    <rPh sb="11" eb="13">
      <t>ガッコウ</t>
    </rPh>
    <phoneticPr fontId="2"/>
  </si>
  <si>
    <t>秋田市総合環境センター</t>
    <rPh sb="0" eb="3">
      <t>アキタシ</t>
    </rPh>
    <rPh sb="3" eb="5">
      <t>ソウゴウ</t>
    </rPh>
    <rPh sb="5" eb="7">
      <t>カンキョウ</t>
    </rPh>
    <phoneticPr fontId="2"/>
  </si>
  <si>
    <t>クニマスみらい館</t>
    <rPh sb="7" eb="8">
      <t>カン</t>
    </rPh>
    <phoneticPr fontId="2"/>
  </si>
  <si>
    <t>男鹿ジオパーク（地形）</t>
    <rPh sb="0" eb="2">
      <t>オガ</t>
    </rPh>
    <rPh sb="8" eb="10">
      <t>チケイ</t>
    </rPh>
    <phoneticPr fontId="2"/>
  </si>
  <si>
    <t>男鹿ジオパーク（火山）</t>
    <rPh sb="0" eb="2">
      <t>オガ</t>
    </rPh>
    <rPh sb="8" eb="10">
      <t>カザン</t>
    </rPh>
    <phoneticPr fontId="2"/>
  </si>
  <si>
    <t>男鹿ジオパーク（大潟村）</t>
    <rPh sb="0" eb="2">
      <t>オガ</t>
    </rPh>
    <rPh sb="8" eb="11">
      <t>オオガタムラ</t>
    </rPh>
    <phoneticPr fontId="2"/>
  </si>
  <si>
    <t>第22</t>
    <rPh sb="0" eb="1">
      <t>ダイ</t>
    </rPh>
    <phoneticPr fontId="2"/>
  </si>
  <si>
    <r>
      <rPr>
        <b/>
        <sz val="12"/>
        <color rgb="FFFF0000"/>
        <rFont val="ＭＳ ゴシック"/>
        <family val="3"/>
        <charset val="128"/>
      </rPr>
      <t xml:space="preserve">第１希望から第22希望まで全て入力してください。
</t>
    </r>
    <r>
      <rPr>
        <sz val="12"/>
        <rFont val="ＭＳ ゴシック"/>
        <family val="3"/>
        <charset val="128"/>
      </rPr>
      <t xml:space="preserve">
</t>
    </r>
    <r>
      <rPr>
        <b/>
        <sz val="12"/>
        <color rgb="FFFF0000"/>
        <rFont val="ＭＳ ゴシック"/>
        <family val="3"/>
        <charset val="128"/>
      </rPr>
      <t>空欄、重複がないように注意してください。
空欄がある場合もご希望に添えない場合があります。ご了承ください。</t>
    </r>
    <r>
      <rPr>
        <sz val="12"/>
        <color theme="1"/>
        <rFont val="ＭＳ ゴシック"/>
        <family val="3"/>
        <charset val="128"/>
      </rPr>
      <t xml:space="preserve">
生徒と引率教員は必ず同じコースになります。
複数のグループを１名の教員が引率する場合は、全員が同じコースになります</t>
    </r>
    <rPh sb="0" eb="1">
      <t>ダイ</t>
    </rPh>
    <rPh sb="2" eb="4">
      <t>キボウ</t>
    </rPh>
    <rPh sb="6" eb="7">
      <t>ダイ</t>
    </rPh>
    <rPh sb="9" eb="11">
      <t>キボウ</t>
    </rPh>
    <rPh sb="13" eb="14">
      <t>スベ</t>
    </rPh>
    <rPh sb="15" eb="17">
      <t>ニュウリョク</t>
    </rPh>
    <rPh sb="47" eb="49">
      <t>クウラン</t>
    </rPh>
    <rPh sb="52" eb="54">
      <t>バアイ</t>
    </rPh>
    <rPh sb="56" eb="58">
      <t>キボウ</t>
    </rPh>
    <rPh sb="59" eb="60">
      <t>ソ</t>
    </rPh>
    <rPh sb="63" eb="65">
      <t>バアイ</t>
    </rPh>
    <rPh sb="72" eb="74">
      <t>リョウショウ</t>
    </rPh>
    <rPh sb="81" eb="83">
      <t>セイト</t>
    </rPh>
    <rPh sb="84" eb="88">
      <t>インソツキョウイン</t>
    </rPh>
    <rPh sb="89" eb="90">
      <t>カナラ</t>
    </rPh>
    <rPh sb="91" eb="92">
      <t>オナ</t>
    </rPh>
    <rPh sb="103" eb="105">
      <t>フクスウ</t>
    </rPh>
    <rPh sb="112" eb="113">
      <t>メイ</t>
    </rPh>
    <rPh sb="114" eb="116">
      <t>キョウイン</t>
    </rPh>
    <rPh sb="117" eb="119">
      <t>インソツ</t>
    </rPh>
    <rPh sb="121" eb="123">
      <t>バアイ</t>
    </rPh>
    <rPh sb="125" eb="127">
      <t>ゼンイン</t>
    </rPh>
    <rPh sb="128" eb="129">
      <t>オナ</t>
    </rPh>
    <phoneticPr fontId="2"/>
  </si>
  <si>
    <r>
      <t xml:space="preserve"> 発表者は</t>
    </r>
    <r>
      <rPr>
        <b/>
        <sz val="14"/>
        <color rgb="FFFF0000"/>
        <rFont val="ＭＳ ゴシック"/>
        <family val="3"/>
        <charset val="128"/>
      </rPr>
      <t>２名以内</t>
    </r>
    <r>
      <rPr>
        <sz val="11"/>
        <rFont val="ＭＳ ゴシック"/>
        <family val="3"/>
        <charset val="128"/>
      </rPr>
      <t xml:space="preserve">です。行の挿入等はしないでください。
 文字と文字の間にスペースを入れないでください。
 </t>
    </r>
    <r>
      <rPr>
        <b/>
        <sz val="11"/>
        <color rgb="FFFF0000"/>
        <rFont val="ＭＳ ゴシック"/>
        <family val="3"/>
        <charset val="128"/>
      </rPr>
      <t>あきた総文では観覧者は参加できません。</t>
    </r>
    <r>
      <rPr>
        <sz val="11"/>
        <rFont val="ＭＳ ゴシック"/>
        <family val="3"/>
        <charset val="128"/>
      </rPr>
      <t xml:space="preserve">入力はしないでください。
</t>
    </r>
    <rPh sb="62" eb="64">
      <t>ソウブン</t>
    </rPh>
    <rPh sb="70" eb="72">
      <t>サンカ</t>
    </rPh>
    <rPh sb="78" eb="80">
      <t>ニュウリョク</t>
    </rPh>
    <phoneticPr fontId="2"/>
  </si>
  <si>
    <t>V</t>
  </si>
  <si>
    <t>U</t>
  </si>
  <si>
    <t>B</t>
  </si>
  <si>
    <r>
      <rPr>
        <b/>
        <sz val="12"/>
        <color rgb="FFFF0000"/>
        <rFont val="ＭＳ ゴシック"/>
        <family val="3"/>
        <charset val="128"/>
      </rPr>
      <t xml:space="preserve">第１希望から第21希望まで全て入力してください。
</t>
    </r>
    <r>
      <rPr>
        <sz val="12"/>
        <rFont val="ＭＳ ゴシック"/>
        <family val="3"/>
        <charset val="128"/>
      </rPr>
      <t xml:space="preserve">
</t>
    </r>
    <r>
      <rPr>
        <b/>
        <sz val="12"/>
        <color rgb="FFFF0000"/>
        <rFont val="ＭＳ ゴシック"/>
        <family val="3"/>
        <charset val="128"/>
      </rPr>
      <t>空欄、重複がないように注意してください。
空欄がある場合もご希望に添えない場合があります。ご了承ください。</t>
    </r>
    <r>
      <rPr>
        <sz val="12"/>
        <color theme="1"/>
        <rFont val="ＭＳ ゴシック"/>
        <family val="3"/>
        <charset val="128"/>
      </rPr>
      <t xml:space="preserve">
生徒と引率教員は必ず同じコースになります。
複数のグループを１名の教員が引率する場合は、全員が同じコースになります</t>
    </r>
    <rPh sb="0" eb="1">
      <t>ダイ</t>
    </rPh>
    <rPh sb="2" eb="4">
      <t>キボウ</t>
    </rPh>
    <rPh sb="6" eb="7">
      <t>ダイ</t>
    </rPh>
    <rPh sb="9" eb="11">
      <t>キボウ</t>
    </rPh>
    <rPh sb="13" eb="14">
      <t>スベ</t>
    </rPh>
    <rPh sb="15" eb="17">
      <t>ニュウリョク</t>
    </rPh>
    <rPh sb="47" eb="49">
      <t>クウラン</t>
    </rPh>
    <rPh sb="52" eb="54">
      <t>バアイ</t>
    </rPh>
    <rPh sb="56" eb="58">
      <t>キボウ</t>
    </rPh>
    <rPh sb="59" eb="60">
      <t>ソ</t>
    </rPh>
    <rPh sb="63" eb="65">
      <t>バアイ</t>
    </rPh>
    <rPh sb="72" eb="74">
      <t>リョウショウ</t>
    </rPh>
    <rPh sb="81" eb="83">
      <t>セイト</t>
    </rPh>
    <rPh sb="84" eb="88">
      <t>インソツキョウイン</t>
    </rPh>
    <rPh sb="89" eb="90">
      <t>カナラ</t>
    </rPh>
    <rPh sb="91" eb="92">
      <t>オナ</t>
    </rPh>
    <rPh sb="103" eb="105">
      <t>フクスウ</t>
    </rPh>
    <rPh sb="112" eb="113">
      <t>メイ</t>
    </rPh>
    <rPh sb="114" eb="116">
      <t>キョウイン</t>
    </rPh>
    <rPh sb="117" eb="119">
      <t>インソツ</t>
    </rPh>
    <rPh sb="121" eb="123">
      <t>バアイ</t>
    </rPh>
    <rPh sb="125" eb="127">
      <t>ゼンイン</t>
    </rPh>
    <rPh sb="128" eb="129">
      <t>オナ</t>
    </rPh>
    <phoneticPr fontId="2"/>
  </si>
  <si>
    <t>仙北市クニマス未来館</t>
    <rPh sb="0" eb="2">
      <t>センボク</t>
    </rPh>
    <rPh sb="2" eb="3">
      <t>シ</t>
    </rPh>
    <rPh sb="7" eb="10">
      <t>ミライカン</t>
    </rPh>
    <phoneticPr fontId="2"/>
  </si>
  <si>
    <t>秋田病理組織細胞診研究センター</t>
    <rPh sb="4" eb="6">
      <t>ソシキ</t>
    </rPh>
    <phoneticPr fontId="2"/>
  </si>
  <si>
    <t>※必ず学校長の御承認のもと、御記入ください。（公印省略）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</si>
</sst>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[$-411]ggge&quot;年&quot;m&quot;月&quot;d&quot;日&quot;;@"/>
    <numFmt numFmtId="177" formatCode="0.0"/>
  </numFmts>
  <fonts count="6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8"/>
      <name val="ＭＳ Ｐ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明朝"/>
      <family val="1"/>
      <charset val="128"/>
    </font>
    <font>
      <sz val="10.5"/>
      <name val="ＭＳ 明朝"/>
      <family val="1"/>
      <charset val="128"/>
    </font>
    <font>
      <sz val="20"/>
      <name val="Times New Roman"/>
      <family val="1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6"/>
      <color rgb="FF002060"/>
      <name val="ＭＳ Ｐゴシック"/>
      <family val="3"/>
      <charset val="128"/>
    </font>
    <font>
      <sz val="14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0.5"/>
      <name val="ＭＳ ゴシック"/>
      <family val="3"/>
      <charset val="128"/>
    </font>
    <font>
      <sz val="10.5"/>
      <color rgb="FFFF0000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  <scheme val="major"/>
    </font>
    <font>
      <sz val="12"/>
      <color theme="1"/>
      <name val="ＭＳ ゴシック"/>
      <family val="3"/>
      <charset val="128"/>
    </font>
    <font>
      <b/>
      <sz val="16"/>
      <color rgb="FFFF0000"/>
      <name val="ＭＳ ゴシック"/>
      <family val="3"/>
      <charset val="128"/>
    </font>
    <font>
      <sz val="1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8"/>
      <color rgb="FF0000FF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b/>
      <sz val="14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8"/>
      <color theme="3"/>
      <name val="ＭＳ Ｐゴシック"/>
      <family val="2"/>
      <charset val="128"/>
      <scheme val="major"/>
    </font>
    <font>
      <b/>
      <sz val="12"/>
      <color rgb="FFFF0000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b/>
      <sz val="12"/>
      <color theme="1"/>
      <name val="ＭＳ ゴシック"/>
      <family val="3"/>
      <charset val="128"/>
    </font>
    <font>
      <sz val="11"/>
      <color rgb="FF0000FF"/>
      <name val="ＭＳ Ｐゴシック"/>
      <family val="3"/>
      <charset val="128"/>
    </font>
    <font>
      <sz val="11"/>
      <color rgb="FF0000FF"/>
      <name val="ＭＳ 明朝"/>
      <family val="1"/>
      <charset val="128"/>
    </font>
    <font>
      <sz val="14"/>
      <color rgb="FF0000FF"/>
      <name val="ＭＳ 明朝"/>
      <family val="1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auto="1"/>
        <bgColor theme="0"/>
      </patternFill>
    </fill>
    <fill>
      <patternFill patternType="solid">
        <fgColor indexed="65"/>
        <bgColor auto="1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</cellStyleXfs>
  <cellXfs count="549">
    <xf numFmtId="0" fontId="0" fillId="0" borderId="0" xfId="0">
      <alignment vertical="center"/>
    </xf>
    <xf numFmtId="0" fontId="8" fillId="0" borderId="0" xfId="0" applyFont="1">
      <alignment vertical="center"/>
    </xf>
    <xf numFmtId="0" fontId="0" fillId="0" borderId="2" xfId="0" applyBorder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1" fillId="0" borderId="16" xfId="0" applyFont="1" applyBorder="1" applyAlignment="1">
      <alignment vertical="center" wrapText="1"/>
    </xf>
    <xf numFmtId="0" fontId="0" fillId="0" borderId="17" xfId="0" applyBorder="1">
      <alignment vertical="center"/>
    </xf>
    <xf numFmtId="0" fontId="1" fillId="0" borderId="18" xfId="0" applyFont="1" applyBorder="1" applyAlignment="1">
      <alignment vertical="center" wrapText="1"/>
    </xf>
    <xf numFmtId="0" fontId="0" fillId="0" borderId="9" xfId="0" applyBorder="1">
      <alignment vertical="center"/>
    </xf>
    <xf numFmtId="0" fontId="1" fillId="0" borderId="19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8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0" fillId="4" borderId="0" xfId="0" applyFill="1">
      <alignment vertical="center"/>
    </xf>
    <xf numFmtId="0" fontId="8" fillId="4" borderId="15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0" fillId="4" borderId="15" xfId="0" applyFill="1" applyBorder="1">
      <alignment vertical="center"/>
    </xf>
    <xf numFmtId="0" fontId="0" fillId="4" borderId="37" xfId="0" applyFill="1" applyBorder="1">
      <alignment vertical="center"/>
    </xf>
    <xf numFmtId="0" fontId="0" fillId="4" borderId="14" xfId="0" applyFill="1" applyBorder="1">
      <alignment vertical="center"/>
    </xf>
    <xf numFmtId="0" fontId="8" fillId="4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0" fillId="4" borderId="33" xfId="0" applyFill="1" applyBorder="1" applyAlignment="1">
      <alignment horizontal="left" vertical="center"/>
    </xf>
    <xf numFmtId="0" fontId="0" fillId="4" borderId="30" xfId="0" applyFill="1" applyBorder="1">
      <alignment vertical="center"/>
    </xf>
    <xf numFmtId="0" fontId="8" fillId="0" borderId="0" xfId="0" applyFont="1" applyAlignment="1">
      <alignment horizontal="center" vertical="center"/>
    </xf>
    <xf numFmtId="0" fontId="8" fillId="2" borderId="4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 applyProtection="1">
      <alignment horizontal="center" vertical="center"/>
      <protection locked="0"/>
    </xf>
    <xf numFmtId="0" fontId="29" fillId="0" borderId="49" xfId="0" applyFont="1" applyBorder="1" applyAlignment="1" applyProtection="1">
      <alignment horizontal="center" vertical="center" wrapText="1"/>
      <protection locked="0"/>
    </xf>
    <xf numFmtId="0" fontId="0" fillId="5" borderId="0" xfId="0" applyFill="1">
      <alignment vertical="center"/>
    </xf>
    <xf numFmtId="0" fontId="21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/>
    </xf>
    <xf numFmtId="38" fontId="0" fillId="5" borderId="0" xfId="0" applyNumberFormat="1" applyFill="1">
      <alignment vertical="center"/>
    </xf>
    <xf numFmtId="6" fontId="0" fillId="5" borderId="0" xfId="0" applyNumberFormat="1" applyFill="1">
      <alignment vertical="center"/>
    </xf>
    <xf numFmtId="176" fontId="35" fillId="5" borderId="0" xfId="0" applyNumberFormat="1" applyFont="1" applyFill="1" applyAlignment="1">
      <alignment vertical="center" wrapText="1"/>
    </xf>
    <xf numFmtId="0" fontId="22" fillId="5" borderId="0" xfId="0" applyFont="1" applyFill="1" applyAlignment="1">
      <alignment vertical="center" wrapText="1"/>
    </xf>
    <xf numFmtId="0" fontId="22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right" vertical="center"/>
    </xf>
    <xf numFmtId="0" fontId="37" fillId="5" borderId="0" xfId="0" applyFont="1" applyFill="1">
      <alignment vertical="center"/>
    </xf>
    <xf numFmtId="0" fontId="14" fillId="2" borderId="26" xfId="0" applyFont="1" applyFill="1" applyBorder="1" applyAlignment="1">
      <alignment horizontal="center" vertical="center" shrinkToFit="1"/>
    </xf>
    <xf numFmtId="0" fontId="14" fillId="2" borderId="23" xfId="0" applyFont="1" applyFill="1" applyBorder="1" applyAlignment="1">
      <alignment horizontal="center" vertical="center" shrinkToFit="1"/>
    </xf>
    <xf numFmtId="0" fontId="14" fillId="2" borderId="41" xfId="0" applyFont="1" applyFill="1" applyBorder="1" applyAlignment="1">
      <alignment horizontal="center" vertical="center" shrinkToFit="1"/>
    </xf>
    <xf numFmtId="177" fontId="0" fillId="5" borderId="0" xfId="0" applyNumberFormat="1" applyFill="1">
      <alignment vertical="center"/>
    </xf>
    <xf numFmtId="0" fontId="0" fillId="6" borderId="0" xfId="0" applyFill="1">
      <alignment vertical="center"/>
    </xf>
    <xf numFmtId="0" fontId="0" fillId="8" borderId="0" xfId="0" applyFill="1">
      <alignment vertical="center"/>
    </xf>
    <xf numFmtId="0" fontId="0" fillId="7" borderId="0" xfId="0" applyFill="1">
      <alignment vertical="center"/>
    </xf>
    <xf numFmtId="0" fontId="40" fillId="7" borderId="0" xfId="0" applyFont="1" applyFill="1" applyAlignment="1">
      <alignment vertical="center" wrapText="1"/>
    </xf>
    <xf numFmtId="0" fontId="0" fillId="7" borderId="0" xfId="0" applyFill="1" applyAlignment="1">
      <alignment horizontal="center" vertical="center"/>
    </xf>
    <xf numFmtId="0" fontId="36" fillId="7" borderId="0" xfId="0" applyFont="1" applyFill="1">
      <alignment vertical="center"/>
    </xf>
    <xf numFmtId="0" fontId="17" fillId="7" borderId="0" xfId="0" applyFont="1" applyFill="1">
      <alignment vertical="center"/>
    </xf>
    <xf numFmtId="0" fontId="23" fillId="7" borderId="33" xfId="0" applyFont="1" applyFill="1" applyBorder="1" applyAlignment="1">
      <alignment vertical="center" wrapText="1"/>
    </xf>
    <xf numFmtId="0" fontId="23" fillId="7" borderId="0" xfId="0" applyFont="1" applyFill="1" applyAlignment="1">
      <alignment vertical="center" wrapText="1"/>
    </xf>
    <xf numFmtId="0" fontId="43" fillId="7" borderId="0" xfId="0" applyFont="1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26" fillId="0" borderId="0" xfId="0" applyFont="1">
      <alignment vertical="center"/>
    </xf>
    <xf numFmtId="0" fontId="3" fillId="0" borderId="41" xfId="0" applyFont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0" fillId="0" borderId="15" xfId="0" applyBorder="1">
      <alignment vertical="center"/>
    </xf>
    <xf numFmtId="0" fontId="25" fillId="0" borderId="2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shrinkToFit="1"/>
    </xf>
    <xf numFmtId="0" fontId="0" fillId="7" borderId="0" xfId="0" applyFill="1" applyAlignment="1">
      <alignment horizontal="left" vertical="center" shrinkToFit="1"/>
    </xf>
    <xf numFmtId="0" fontId="0" fillId="7" borderId="0" xfId="0" applyFill="1" applyAlignment="1">
      <alignment horizontal="center" vertical="center" shrinkToFit="1"/>
    </xf>
    <xf numFmtId="0" fontId="18" fillId="4" borderId="0" xfId="0" applyFont="1" applyFill="1">
      <alignment vertical="center"/>
    </xf>
    <xf numFmtId="0" fontId="5" fillId="2" borderId="1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26" fillId="0" borderId="30" xfId="0" applyFont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2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shrinkToFit="1"/>
    </xf>
    <xf numFmtId="0" fontId="8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shrinkToFit="1"/>
    </xf>
    <xf numFmtId="0" fontId="13" fillId="6" borderId="29" xfId="0" applyFont="1" applyFill="1" applyBorder="1" applyAlignment="1">
      <alignment vertical="center" shrinkToFit="1"/>
    </xf>
    <xf numFmtId="0" fontId="13" fillId="6" borderId="2" xfId="0" applyFont="1" applyFill="1" applyBorder="1" applyAlignment="1">
      <alignment vertical="center" shrinkToFit="1"/>
    </xf>
    <xf numFmtId="0" fontId="13" fillId="6" borderId="30" xfId="0" applyFont="1" applyFill="1" applyBorder="1" applyAlignment="1">
      <alignment vertical="center" shrinkToFit="1"/>
    </xf>
    <xf numFmtId="0" fontId="13" fillId="6" borderId="37" xfId="0" applyFont="1" applyFill="1" applyBorder="1" applyAlignment="1">
      <alignment vertical="center" shrinkToFit="1"/>
    </xf>
    <xf numFmtId="0" fontId="13" fillId="9" borderId="36" xfId="0" applyFont="1" applyFill="1" applyBorder="1" applyAlignment="1">
      <alignment vertical="center" shrinkToFit="1"/>
    </xf>
    <xf numFmtId="0" fontId="13" fillId="9" borderId="12" xfId="0" applyFont="1" applyFill="1" applyBorder="1" applyAlignment="1">
      <alignment vertical="center" shrinkToFit="1"/>
    </xf>
    <xf numFmtId="0" fontId="15" fillId="2" borderId="33" xfId="0" applyFont="1" applyFill="1" applyBorder="1" applyAlignment="1">
      <alignment vertical="center" shrinkToFit="1"/>
    </xf>
    <xf numFmtId="0" fontId="15" fillId="2" borderId="15" xfId="0" applyFont="1" applyFill="1" applyBorder="1" applyAlignment="1">
      <alignment vertical="center" shrinkToFit="1"/>
    </xf>
    <xf numFmtId="49" fontId="17" fillId="0" borderId="0" xfId="0" applyNumberFormat="1" applyFont="1" applyAlignment="1">
      <alignment horizontal="center" vertical="center" shrinkToFit="1"/>
    </xf>
    <xf numFmtId="0" fontId="1" fillId="0" borderId="0" xfId="2" applyFont="1" applyFill="1" applyBorder="1" applyAlignment="1" applyProtection="1">
      <alignment horizontal="center" vertical="center" shrinkToFit="1"/>
    </xf>
    <xf numFmtId="6" fontId="28" fillId="0" borderId="31" xfId="1" applyNumberFormat="1" applyFont="1" applyFill="1" applyBorder="1" applyAlignment="1" applyProtection="1">
      <alignment vertical="center" shrinkToFit="1"/>
    </xf>
    <xf numFmtId="6" fontId="28" fillId="0" borderId="40" xfId="1" applyNumberFormat="1" applyFont="1" applyFill="1" applyBorder="1" applyAlignment="1" applyProtection="1">
      <alignment vertical="center" shrinkToFit="1"/>
    </xf>
    <xf numFmtId="6" fontId="28" fillId="3" borderId="1" xfId="1" applyNumberFormat="1" applyFont="1" applyFill="1" applyBorder="1" applyAlignment="1" applyProtection="1">
      <alignment vertical="center" shrinkToFit="1"/>
    </xf>
    <xf numFmtId="6" fontId="28" fillId="0" borderId="0" xfId="1" applyNumberFormat="1" applyFont="1" applyFill="1" applyBorder="1" applyAlignment="1" applyProtection="1">
      <alignment vertical="center" shrinkToFit="1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76" fontId="17" fillId="4" borderId="0" xfId="0" applyNumberFormat="1" applyFont="1" applyFill="1" applyAlignment="1">
      <alignment vertical="center" justifyLastLine="1"/>
    </xf>
    <xf numFmtId="176" fontId="17" fillId="4" borderId="15" xfId="0" applyNumberFormat="1" applyFont="1" applyFill="1" applyBorder="1" applyAlignment="1">
      <alignment vertical="center" justifyLastLine="1"/>
    </xf>
    <xf numFmtId="0" fontId="46" fillId="7" borderId="0" xfId="0" applyFont="1" applyFill="1" applyAlignment="1">
      <alignment vertical="top" wrapText="1"/>
    </xf>
    <xf numFmtId="0" fontId="0" fillId="0" borderId="18" xfId="0" applyBorder="1" applyAlignment="1">
      <alignment vertical="center" wrapText="1"/>
    </xf>
    <xf numFmtId="0" fontId="46" fillId="7" borderId="0" xfId="0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3" fillId="8" borderId="0" xfId="0" applyFont="1" applyFill="1" applyAlignment="1">
      <alignment vertical="center" shrinkToFit="1"/>
    </xf>
    <xf numFmtId="0" fontId="46" fillId="7" borderId="0" xfId="0" applyFont="1" applyFill="1" applyAlignment="1">
      <alignment horizontal="left" vertical="top" wrapText="1"/>
    </xf>
    <xf numFmtId="0" fontId="0" fillId="7" borderId="0" xfId="0" applyFill="1" applyAlignment="1">
      <alignment vertical="center"/>
    </xf>
    <xf numFmtId="0" fontId="43" fillId="7" borderId="0" xfId="0" applyFont="1" applyFill="1" applyAlignment="1">
      <alignment horizontal="left" vertical="center" wrapText="1"/>
    </xf>
    <xf numFmtId="0" fontId="0" fillId="7" borderId="0" xfId="0" applyFill="1" applyAlignment="1">
      <alignment horizontal="left" vertical="center"/>
    </xf>
    <xf numFmtId="0" fontId="36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63" fillId="0" borderId="0" xfId="0" applyFont="1" applyFill="1">
      <alignment vertical="center"/>
    </xf>
    <xf numFmtId="0" fontId="64" fillId="0" borderId="0" xfId="0" applyFont="1" applyFill="1" applyAlignment="1">
      <alignment horizontal="left" vertical="center"/>
    </xf>
    <xf numFmtId="0" fontId="63" fillId="0" borderId="0" xfId="0" applyFont="1">
      <alignment vertical="center"/>
    </xf>
    <xf numFmtId="0" fontId="47" fillId="0" borderId="0" xfId="0" applyFont="1">
      <alignment vertical="center"/>
    </xf>
    <xf numFmtId="0" fontId="26" fillId="0" borderId="61" xfId="0" applyFont="1" applyBorder="1" applyAlignment="1">
      <alignment horizontal="center" vertical="center" shrinkToFit="1"/>
    </xf>
    <xf numFmtId="0" fontId="26" fillId="0" borderId="60" xfId="0" applyFont="1" applyBorder="1" applyAlignment="1">
      <alignment horizontal="center" vertical="center" shrinkToFit="1"/>
    </xf>
    <xf numFmtId="0" fontId="8" fillId="5" borderId="49" xfId="0" applyFont="1" applyFill="1" applyBorder="1" applyAlignment="1">
      <alignment horizontal="center" vertical="center" wrapText="1"/>
    </xf>
    <xf numFmtId="0" fontId="29" fillId="5" borderId="49" xfId="0" applyFont="1" applyFill="1" applyBorder="1" applyAlignment="1" applyProtection="1">
      <alignment horizontal="center" vertical="center" wrapText="1"/>
      <protection locked="0"/>
    </xf>
    <xf numFmtId="0" fontId="46" fillId="7" borderId="0" xfId="0" applyFont="1" applyFill="1" applyBorder="1" applyAlignment="1">
      <alignment horizontal="left" vertical="top" wrapText="1"/>
    </xf>
    <xf numFmtId="0" fontId="45" fillId="7" borderId="0" xfId="0" applyFont="1" applyFill="1" applyBorder="1" applyAlignment="1">
      <alignment horizontal="left" vertical="top" wrapText="1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26" fillId="6" borderId="29" xfId="0" applyFont="1" applyFill="1" applyBorder="1" applyAlignment="1">
      <alignment horizontal="center" vertical="center" shrinkToFit="1"/>
    </xf>
    <xf numFmtId="0" fontId="26" fillId="6" borderId="2" xfId="0" applyFont="1" applyFill="1" applyBorder="1" applyAlignment="1">
      <alignment horizontal="center" vertical="center" shrinkToFit="1"/>
    </xf>
    <xf numFmtId="0" fontId="26" fillId="6" borderId="20" xfId="0" applyFont="1" applyFill="1" applyBorder="1" applyAlignment="1">
      <alignment horizontal="center" vertical="center" shrinkToFit="1"/>
    </xf>
    <xf numFmtId="0" fontId="26" fillId="6" borderId="30" xfId="0" applyFont="1" applyFill="1" applyBorder="1" applyAlignment="1">
      <alignment horizontal="center" vertical="center" shrinkToFit="1"/>
    </xf>
    <xf numFmtId="0" fontId="26" fillId="6" borderId="37" xfId="0" applyFont="1" applyFill="1" applyBorder="1" applyAlignment="1">
      <alignment horizontal="center" vertical="center" shrinkToFit="1"/>
    </xf>
    <xf numFmtId="0" fontId="26" fillId="6" borderId="14" xfId="0" applyFont="1" applyFill="1" applyBorder="1" applyAlignment="1">
      <alignment horizontal="center" vertical="center" shrinkToFit="1"/>
    </xf>
    <xf numFmtId="0" fontId="13" fillId="0" borderId="36" xfId="0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 shrinkToFit="1"/>
    </xf>
    <xf numFmtId="0" fontId="26" fillId="0" borderId="54" xfId="0" applyFont="1" applyBorder="1" applyAlignment="1" applyProtection="1">
      <alignment horizontal="center" vertical="center" shrinkToFit="1"/>
      <protection locked="0"/>
    </xf>
    <xf numFmtId="0" fontId="26" fillId="0" borderId="55" xfId="0" applyFont="1" applyBorder="1" applyAlignment="1" applyProtection="1">
      <alignment horizontal="center" vertical="center" shrinkToFit="1"/>
      <protection locked="0"/>
    </xf>
    <xf numFmtId="0" fontId="26" fillId="0" borderId="56" xfId="0" applyFont="1" applyBorder="1" applyAlignment="1" applyProtection="1">
      <alignment horizontal="center" vertical="center" shrinkToFit="1"/>
      <protection locked="0"/>
    </xf>
    <xf numFmtId="0" fontId="4" fillId="2" borderId="27" xfId="0" applyFont="1" applyFill="1" applyBorder="1" applyAlignment="1">
      <alignment horizontal="center" vertical="center" wrapText="1"/>
    </xf>
    <xf numFmtId="0" fontId="28" fillId="0" borderId="57" xfId="0" applyFont="1" applyBorder="1" applyAlignment="1" applyProtection="1">
      <alignment horizontal="center" vertical="center" shrinkToFit="1"/>
      <protection locked="0"/>
    </xf>
    <xf numFmtId="0" fontId="28" fillId="0" borderId="58" xfId="0" applyFont="1" applyBorder="1" applyAlignment="1" applyProtection="1">
      <alignment horizontal="center" vertical="center" shrinkToFit="1"/>
      <protection locked="0"/>
    </xf>
    <xf numFmtId="0" fontId="28" fillId="0" borderId="59" xfId="0" applyFont="1" applyBorder="1" applyAlignment="1" applyProtection="1">
      <alignment horizontal="center" vertical="center" shrinkToFit="1"/>
      <protection locked="0"/>
    </xf>
    <xf numFmtId="0" fontId="16" fillId="0" borderId="61" xfId="0" applyFont="1" applyBorder="1" applyAlignment="1" applyProtection="1">
      <alignment horizontal="center" vertical="center" wrapText="1"/>
      <protection locked="0"/>
    </xf>
    <xf numFmtId="0" fontId="16" fillId="0" borderId="62" xfId="0" applyFont="1" applyBorder="1" applyAlignment="1" applyProtection="1">
      <alignment horizontal="center" vertical="center" wrapText="1"/>
      <protection locked="0"/>
    </xf>
    <xf numFmtId="0" fontId="16" fillId="0" borderId="63" xfId="0" applyFont="1" applyBorder="1" applyAlignment="1" applyProtection="1">
      <alignment horizontal="center" vertical="center" wrapText="1"/>
      <protection locked="0"/>
    </xf>
    <xf numFmtId="0" fontId="39" fillId="7" borderId="33" xfId="0" applyFont="1" applyFill="1" applyBorder="1" applyAlignment="1">
      <alignment horizontal="left" vertical="center" wrapText="1"/>
    </xf>
    <xf numFmtId="0" fontId="39" fillId="7" borderId="0" xfId="0" applyFont="1" applyFill="1" applyAlignment="1">
      <alignment horizontal="left" vertical="center" wrapText="1"/>
    </xf>
    <xf numFmtId="0" fontId="40" fillId="7" borderId="0" xfId="0" applyFont="1" applyFill="1" applyAlignment="1">
      <alignment horizontal="left" vertical="center" wrapText="1" indent="1"/>
    </xf>
    <xf numFmtId="0" fontId="40" fillId="7" borderId="0" xfId="0" applyFont="1" applyFill="1" applyAlignment="1">
      <alignment horizontal="left" vertical="center" indent="1"/>
    </xf>
    <xf numFmtId="0" fontId="46" fillId="7" borderId="0" xfId="0" applyFont="1" applyFill="1" applyAlignment="1">
      <alignment horizontal="left" vertical="center" wrapText="1" indent="1"/>
    </xf>
    <xf numFmtId="176" fontId="39" fillId="7" borderId="0" xfId="0" applyNumberFormat="1" applyFont="1" applyFill="1" applyAlignment="1">
      <alignment horizontal="left" vertical="top" wrapText="1" indent="1"/>
    </xf>
    <xf numFmtId="176" fontId="46" fillId="7" borderId="0" xfId="0" applyNumberFormat="1" applyFont="1" applyFill="1" applyAlignment="1">
      <alignment horizontal="left" vertical="center" wrapText="1" indent="1"/>
    </xf>
    <xf numFmtId="0" fontId="52" fillId="7" borderId="0" xfId="0" applyFont="1" applyFill="1" applyAlignment="1">
      <alignment horizontal="left" vertical="top" wrapText="1" indent="1"/>
    </xf>
    <xf numFmtId="0" fontId="58" fillId="7" borderId="0" xfId="0" applyFont="1" applyFill="1" applyAlignment="1">
      <alignment horizontal="left" vertical="center" wrapText="1" indent="1"/>
    </xf>
    <xf numFmtId="0" fontId="28" fillId="0" borderId="31" xfId="0" applyFont="1" applyBorder="1" applyAlignment="1" applyProtection="1">
      <alignment horizontal="center" vertical="center" wrapText="1"/>
      <protection locked="0"/>
    </xf>
    <xf numFmtId="0" fontId="28" fillId="0" borderId="32" xfId="0" applyFont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0" fontId="4" fillId="2" borderId="35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6" fillId="0" borderId="39" xfId="0" applyFont="1" applyBorder="1" applyAlignment="1" applyProtection="1">
      <alignment horizontal="center" vertical="center" shrinkToFit="1"/>
      <protection locked="0"/>
    </xf>
    <xf numFmtId="0" fontId="26" fillId="0" borderId="27" xfId="0" applyFont="1" applyBorder="1" applyAlignment="1" applyProtection="1">
      <alignment horizontal="center" vertical="center" shrinkToFit="1"/>
      <protection locked="0"/>
    </xf>
    <xf numFmtId="0" fontId="28" fillId="0" borderId="34" xfId="0" applyFont="1" applyBorder="1" applyAlignment="1" applyProtection="1">
      <alignment horizontal="center" vertical="center" shrinkToFit="1"/>
      <protection locked="0"/>
    </xf>
    <xf numFmtId="0" fontId="28" fillId="0" borderId="32" xfId="0" applyFont="1" applyBorder="1" applyAlignment="1" applyProtection="1">
      <alignment horizontal="center" vertical="center" shrinkToFit="1"/>
      <protection locked="0"/>
    </xf>
    <xf numFmtId="0" fontId="26" fillId="0" borderId="8" xfId="0" applyFont="1" applyBorder="1" applyAlignment="1" applyProtection="1">
      <alignment horizontal="center" vertical="center" shrinkToFit="1"/>
      <protection locked="0"/>
    </xf>
    <xf numFmtId="0" fontId="26" fillId="0" borderId="53" xfId="0" applyFont="1" applyBorder="1" applyAlignment="1" applyProtection="1">
      <alignment horizontal="center" vertical="center" shrinkToFit="1"/>
      <protection locked="0"/>
    </xf>
    <xf numFmtId="0" fontId="26" fillId="0" borderId="43" xfId="0" applyFont="1" applyBorder="1" applyAlignment="1" applyProtection="1">
      <alignment horizontal="center" vertical="center" shrinkToFit="1"/>
      <protection locked="0"/>
    </xf>
    <xf numFmtId="0" fontId="18" fillId="0" borderId="45" xfId="0" applyFont="1" applyBorder="1" applyAlignment="1" applyProtection="1">
      <alignment horizontal="left" vertical="center" shrinkToFit="1"/>
      <protection locked="0"/>
    </xf>
    <xf numFmtId="0" fontId="18" fillId="0" borderId="28" xfId="0" applyFont="1" applyBorder="1" applyAlignment="1" applyProtection="1">
      <alignment horizontal="left" vertical="center" shrinkToFit="1"/>
      <protection locked="0"/>
    </xf>
    <xf numFmtId="0" fontId="18" fillId="0" borderId="25" xfId="0" applyFont="1" applyBorder="1" applyAlignment="1" applyProtection="1">
      <alignment horizontal="left" vertical="center" shrinkToFit="1"/>
      <protection locked="0"/>
    </xf>
    <xf numFmtId="0" fontId="8" fillId="2" borderId="3" xfId="0" applyFont="1" applyFill="1" applyBorder="1" applyAlignment="1">
      <alignment horizontal="center" vertical="center" shrinkToFit="1"/>
    </xf>
    <xf numFmtId="0" fontId="8" fillId="2" borderId="41" xfId="0" applyFont="1" applyFill="1" applyBorder="1" applyAlignment="1">
      <alignment horizontal="center" vertical="center" shrinkToFit="1"/>
    </xf>
    <xf numFmtId="0" fontId="8" fillId="2" borderId="17" xfId="0" applyFont="1" applyFill="1" applyBorder="1" applyAlignment="1">
      <alignment horizontal="center" vertical="center" shrinkToFit="1"/>
    </xf>
    <xf numFmtId="0" fontId="8" fillId="2" borderId="49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42" xfId="0" applyFont="1" applyFill="1" applyBorder="1" applyAlignment="1">
      <alignment horizontal="center" vertical="center" shrinkToFit="1"/>
    </xf>
    <xf numFmtId="0" fontId="26" fillId="0" borderId="41" xfId="0" applyFont="1" applyBorder="1" applyAlignment="1" applyProtection="1">
      <alignment horizontal="center" vertical="center" shrinkToFit="1"/>
      <protection locked="0"/>
    </xf>
    <xf numFmtId="0" fontId="26" fillId="0" borderId="48" xfId="0" applyFont="1" applyBorder="1" applyAlignment="1" applyProtection="1">
      <alignment horizontal="center" vertical="center" shrinkToFit="1"/>
      <protection locked="0"/>
    </xf>
    <xf numFmtId="0" fontId="28" fillId="0" borderId="31" xfId="0" applyFont="1" applyBorder="1" applyAlignment="1" applyProtection="1">
      <alignment horizontal="center" vertical="center" shrinkToFit="1"/>
      <protection locked="0"/>
    </xf>
    <xf numFmtId="0" fontId="28" fillId="0" borderId="1" xfId="0" applyFont="1" applyBorder="1" applyAlignment="1" applyProtection="1">
      <alignment horizontal="center" vertical="center" shrinkToFit="1"/>
      <protection locked="0"/>
    </xf>
    <xf numFmtId="0" fontId="18" fillId="0" borderId="24" xfId="0" applyFont="1" applyBorder="1" applyAlignment="1" applyProtection="1">
      <alignment horizontal="center" vertical="center" shrinkToFit="1"/>
      <protection locked="0"/>
    </xf>
    <xf numFmtId="0" fontId="18" fillId="0" borderId="28" xfId="0" applyFont="1" applyBorder="1" applyAlignment="1" applyProtection="1">
      <alignment horizontal="center" vertical="center" shrinkToFit="1"/>
      <protection locked="0"/>
    </xf>
    <xf numFmtId="0" fontId="8" fillId="2" borderId="24" xfId="0" applyFont="1" applyFill="1" applyBorder="1" applyAlignment="1">
      <alignment horizontal="center" vertical="center" shrinkToFit="1"/>
    </xf>
    <xf numFmtId="0" fontId="8" fillId="2" borderId="28" xfId="0" applyFont="1" applyFill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1" fillId="8" borderId="0" xfId="0" applyFont="1" applyFill="1" applyAlignment="1">
      <alignment horizontal="left" vertical="center" shrinkToFit="1"/>
    </xf>
    <xf numFmtId="0" fontId="38" fillId="8" borderId="0" xfId="0" applyFont="1" applyFill="1" applyAlignment="1">
      <alignment horizontal="center" vertical="center" shrinkToFit="1"/>
    </xf>
    <xf numFmtId="0" fontId="25" fillId="0" borderId="21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17" fillId="0" borderId="26" xfId="0" applyNumberFormat="1" applyFont="1" applyBorder="1" applyAlignment="1" applyProtection="1">
      <alignment horizontal="center" vertical="center" shrinkToFit="1"/>
      <protection locked="0"/>
    </xf>
    <xf numFmtId="49" fontId="17" fillId="0" borderId="27" xfId="0" applyNumberFormat="1" applyFont="1" applyBorder="1" applyAlignment="1" applyProtection="1">
      <alignment horizontal="center" vertical="center" shrinkToFit="1"/>
      <protection locked="0"/>
    </xf>
    <xf numFmtId="49" fontId="17" fillId="0" borderId="23" xfId="0" applyNumberFormat="1" applyFont="1" applyBorder="1" applyAlignment="1" applyProtection="1">
      <alignment horizontal="center" vertical="center" shrinkToFit="1"/>
      <protection locked="0"/>
    </xf>
    <xf numFmtId="0" fontId="25" fillId="0" borderId="49" xfId="0" applyFont="1" applyBorder="1" applyAlignment="1" applyProtection="1">
      <alignment horizontal="center" vertical="center" shrinkToFit="1"/>
      <protection locked="0"/>
    </xf>
    <xf numFmtId="0" fontId="25" fillId="0" borderId="18" xfId="0" applyFont="1" applyBorder="1" applyAlignment="1" applyProtection="1">
      <alignment horizontal="center" vertical="center" shrinkToFit="1"/>
      <protection locked="0"/>
    </xf>
    <xf numFmtId="0" fontId="53" fillId="0" borderId="49" xfId="2" applyBorder="1" applyAlignment="1" applyProtection="1">
      <alignment horizontal="center" vertical="center" shrinkToFit="1"/>
      <protection locked="0"/>
    </xf>
    <xf numFmtId="0" fontId="16" fillId="0" borderId="24" xfId="0" applyFont="1" applyBorder="1" applyAlignment="1" applyProtection="1">
      <alignment horizontal="left" vertical="center" shrinkToFit="1"/>
      <protection locked="0"/>
    </xf>
    <xf numFmtId="0" fontId="16" fillId="0" borderId="28" xfId="0" applyFont="1" applyBorder="1" applyAlignment="1" applyProtection="1">
      <alignment horizontal="left" vertical="center" shrinkToFit="1"/>
      <protection locked="0"/>
    </xf>
    <xf numFmtId="0" fontId="16" fillId="0" borderId="25" xfId="0" applyFont="1" applyBorder="1" applyAlignment="1" applyProtection="1">
      <alignment horizontal="left" vertical="center" shrinkToFit="1"/>
      <protection locked="0"/>
    </xf>
    <xf numFmtId="0" fontId="28" fillId="0" borderId="52" xfId="0" applyFont="1" applyBorder="1" applyAlignment="1" applyProtection="1">
      <alignment horizontal="center" vertical="center" shrinkToFit="1"/>
      <protection locked="0"/>
    </xf>
    <xf numFmtId="0" fontId="28" fillId="0" borderId="46" xfId="0" applyFont="1" applyBorder="1" applyAlignment="1" applyProtection="1">
      <alignment horizontal="center" vertical="center" shrinkToFit="1"/>
      <protection locked="0"/>
    </xf>
    <xf numFmtId="0" fontId="28" fillId="0" borderId="47" xfId="0" applyFont="1" applyBorder="1" applyAlignment="1" applyProtection="1">
      <alignment horizontal="center" vertical="center" shrinkToFit="1"/>
      <protection locked="0"/>
    </xf>
    <xf numFmtId="0" fontId="35" fillId="7" borderId="33" xfId="0" applyFont="1" applyFill="1" applyBorder="1" applyAlignment="1">
      <alignment horizontal="left" vertical="center" indent="1"/>
    </xf>
    <xf numFmtId="0" fontId="35" fillId="7" borderId="0" xfId="0" applyFont="1" applyFill="1" applyAlignment="1">
      <alignment horizontal="left" vertical="center" indent="1"/>
    </xf>
    <xf numFmtId="0" fontId="46" fillId="7" borderId="0" xfId="0" applyFont="1" applyFill="1" applyAlignment="1">
      <alignment horizontal="left" vertical="top" wrapText="1" indent="1"/>
    </xf>
    <xf numFmtId="0" fontId="17" fillId="7" borderId="33" xfId="0" applyFont="1" applyFill="1" applyBorder="1" applyAlignment="1">
      <alignment horizontal="left" vertical="center" indent="1"/>
    </xf>
    <xf numFmtId="0" fontId="17" fillId="7" borderId="0" xfId="0" applyFont="1" applyFill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shrinkToFit="1"/>
      <protection locked="0"/>
    </xf>
    <xf numFmtId="0" fontId="28" fillId="0" borderId="50" xfId="0" applyFont="1" applyBorder="1" applyAlignment="1" applyProtection="1">
      <alignment horizontal="center" vertical="center" shrinkToFit="1"/>
      <protection locked="0"/>
    </xf>
    <xf numFmtId="0" fontId="28" fillId="0" borderId="51" xfId="0" applyFont="1" applyBorder="1" applyAlignment="1" applyProtection="1">
      <alignment horizontal="center" vertical="center" shrinkToFit="1"/>
      <protection locked="0"/>
    </xf>
    <xf numFmtId="0" fontId="28" fillId="0" borderId="5" xfId="0" applyFont="1" applyBorder="1" applyAlignment="1" applyProtection="1">
      <alignment horizontal="center" vertical="center" shrinkToFit="1"/>
      <protection locked="0"/>
    </xf>
    <xf numFmtId="0" fontId="28" fillId="0" borderId="42" xfId="0" applyFont="1" applyBorder="1" applyAlignment="1" applyProtection="1">
      <alignment horizontal="center" vertical="center" shrinkToFit="1"/>
      <protection locked="0"/>
    </xf>
    <xf numFmtId="0" fontId="28" fillId="0" borderId="44" xfId="0" applyFont="1" applyBorder="1" applyAlignment="1" applyProtection="1">
      <alignment horizontal="center" vertical="center" shrinkToFit="1"/>
      <protection locked="0"/>
    </xf>
    <xf numFmtId="0" fontId="16" fillId="0" borderId="33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 applyProtection="1">
      <alignment horizontal="center" vertical="center" shrinkToFit="1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6" fillId="0" borderId="15" xfId="0" applyFont="1" applyBorder="1" applyAlignment="1" applyProtection="1">
      <alignment horizontal="center" vertical="center" shrinkToFit="1"/>
      <protection locked="0"/>
    </xf>
    <xf numFmtId="49" fontId="18" fillId="0" borderId="0" xfId="0" applyNumberFormat="1" applyFont="1" applyAlignment="1">
      <alignment horizontal="right" vertical="center" justifyLastLine="1"/>
    </xf>
    <xf numFmtId="0" fontId="18" fillId="0" borderId="0" xfId="0" applyFont="1" applyAlignment="1" applyProtection="1">
      <alignment horizontal="center" vertical="center"/>
      <protection locked="0"/>
    </xf>
    <xf numFmtId="0" fontId="41" fillId="7" borderId="33" xfId="0" applyFont="1" applyFill="1" applyBorder="1" applyAlignment="1">
      <alignment horizontal="left" vertical="center" wrapText="1" indent="1"/>
    </xf>
    <xf numFmtId="0" fontId="41" fillId="7" borderId="0" xfId="0" applyFont="1" applyFill="1" applyAlignment="1">
      <alignment horizontal="left" vertical="center" wrapText="1" indent="1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5" fillId="0" borderId="24" xfId="0" applyFont="1" applyBorder="1" applyAlignment="1" applyProtection="1">
      <alignment horizontal="center" vertical="center"/>
      <protection locked="0"/>
    </xf>
    <xf numFmtId="0" fontId="25" fillId="0" borderId="28" xfId="0" applyFont="1" applyBorder="1" applyAlignment="1" applyProtection="1">
      <alignment horizontal="center" vertical="center"/>
      <protection locked="0"/>
    </xf>
    <xf numFmtId="0" fontId="25" fillId="0" borderId="25" xfId="0" applyFont="1" applyBorder="1" applyAlignment="1" applyProtection="1">
      <alignment horizontal="center" vertical="center"/>
      <protection locked="0"/>
    </xf>
    <xf numFmtId="0" fontId="0" fillId="0" borderId="28" xfId="0" applyBorder="1" applyAlignment="1">
      <alignment horizontal="right" vertical="top"/>
    </xf>
    <xf numFmtId="0" fontId="44" fillId="7" borderId="33" xfId="0" applyFont="1" applyFill="1" applyBorder="1" applyAlignment="1">
      <alignment horizontal="left" vertical="center" wrapText="1"/>
    </xf>
    <xf numFmtId="0" fontId="44" fillId="7" borderId="0" xfId="0" applyFont="1" applyFill="1" applyAlignment="1">
      <alignment horizontal="left" vertical="center" wrapText="1"/>
    </xf>
    <xf numFmtId="0" fontId="33" fillId="7" borderId="33" xfId="0" applyFont="1" applyFill="1" applyBorder="1" applyAlignment="1">
      <alignment horizontal="left" vertical="center" indent="1"/>
    </xf>
    <xf numFmtId="0" fontId="33" fillId="7" borderId="0" xfId="0" applyFont="1" applyFill="1" applyAlignment="1">
      <alignment horizontal="left" vertical="center" indent="1"/>
    </xf>
    <xf numFmtId="0" fontId="27" fillId="0" borderId="26" xfId="0" applyFont="1" applyBorder="1" applyAlignment="1">
      <alignment horizontal="center" vertical="center" shrinkToFit="1"/>
    </xf>
    <xf numFmtId="0" fontId="27" fillId="0" borderId="27" xfId="0" applyFont="1" applyBorder="1" applyAlignment="1">
      <alignment horizontal="center" vertical="center" shrinkToFit="1"/>
    </xf>
    <xf numFmtId="0" fontId="27" fillId="0" borderId="23" xfId="0" applyFont="1" applyBorder="1" applyAlignment="1">
      <alignment horizontal="center" vertical="center" shrinkToFi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43" fillId="7" borderId="0" xfId="0" applyFont="1" applyFill="1" applyAlignment="1">
      <alignment horizontal="left" vertical="center" wrapText="1" indent="1"/>
    </xf>
    <xf numFmtId="0" fontId="3" fillId="8" borderId="0" xfId="0" applyFont="1" applyFill="1" applyAlignment="1">
      <alignment horizontal="center" vertical="center"/>
    </xf>
    <xf numFmtId="0" fontId="28" fillId="0" borderId="31" xfId="0" applyFont="1" applyBorder="1" applyAlignment="1">
      <alignment horizontal="center" vertical="center" shrinkToFit="1"/>
    </xf>
    <xf numFmtId="0" fontId="28" fillId="0" borderId="32" xfId="0" applyFont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shrinkToFit="1"/>
    </xf>
    <xf numFmtId="0" fontId="26" fillId="0" borderId="26" xfId="0" applyFont="1" applyBorder="1" applyAlignment="1">
      <alignment horizontal="center" vertical="center" shrinkToFit="1"/>
    </xf>
    <xf numFmtId="0" fontId="26" fillId="0" borderId="27" xfId="0" applyFont="1" applyBorder="1" applyAlignment="1">
      <alignment horizontal="center" vertical="center" shrinkToFit="1"/>
    </xf>
    <xf numFmtId="0" fontId="26" fillId="0" borderId="23" xfId="0" applyFont="1" applyBorder="1" applyAlignment="1">
      <alignment horizontal="center" vertical="center" shrinkToFit="1"/>
    </xf>
    <xf numFmtId="0" fontId="50" fillId="0" borderId="0" xfId="0" applyFont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shrinkToFit="1"/>
    </xf>
    <xf numFmtId="0" fontId="32" fillId="7" borderId="33" xfId="0" applyFont="1" applyFill="1" applyBorder="1" applyAlignment="1">
      <alignment horizontal="left" vertical="center" wrapText="1"/>
    </xf>
    <xf numFmtId="0" fontId="32" fillId="7" borderId="0" xfId="0" applyFont="1" applyFill="1" applyAlignment="1">
      <alignment horizontal="left" vertical="center"/>
    </xf>
    <xf numFmtId="0" fontId="46" fillId="7" borderId="33" xfId="0" applyFont="1" applyFill="1" applyBorder="1" applyAlignment="1">
      <alignment horizontal="left" vertical="center" wrapText="1"/>
    </xf>
    <xf numFmtId="0" fontId="46" fillId="7" borderId="0" xfId="0" applyFont="1" applyFill="1" applyAlignment="1">
      <alignment horizontal="left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shrinkToFit="1"/>
    </xf>
    <xf numFmtId="0" fontId="25" fillId="0" borderId="32" xfId="0" applyFont="1" applyBorder="1" applyAlignment="1">
      <alignment horizontal="center" vertical="center" shrinkToFit="1"/>
    </xf>
    <xf numFmtId="0" fontId="16" fillId="0" borderId="3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shrinkToFit="1"/>
    </xf>
    <xf numFmtId="0" fontId="14" fillId="2" borderId="26" xfId="0" applyFont="1" applyFill="1" applyBorder="1" applyAlignment="1">
      <alignment horizontal="left" vertical="center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25" fillId="0" borderId="31" xfId="0" applyFont="1" applyBorder="1" applyAlignment="1">
      <alignment horizontal="center" vertical="center" shrinkToFit="1"/>
    </xf>
    <xf numFmtId="0" fontId="4" fillId="0" borderId="24" xfId="0" applyFont="1" applyBorder="1" applyAlignment="1" applyProtection="1">
      <alignment horizontal="left" vertical="top" wrapText="1"/>
      <protection locked="0"/>
    </xf>
    <xf numFmtId="0" fontId="12" fillId="0" borderId="28" xfId="0" applyFont="1" applyBorder="1" applyAlignment="1" applyProtection="1">
      <alignment horizontal="left" vertical="top" wrapText="1"/>
      <protection locked="0"/>
    </xf>
    <xf numFmtId="0" fontId="12" fillId="0" borderId="25" xfId="0" applyFont="1" applyBorder="1" applyAlignment="1" applyProtection="1">
      <alignment horizontal="left" vertical="top" wrapText="1"/>
      <protection locked="0"/>
    </xf>
    <xf numFmtId="0" fontId="16" fillId="0" borderId="32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>
      <alignment horizontal="center" vertical="center" shrinkToFit="1"/>
    </xf>
    <xf numFmtId="0" fontId="16" fillId="0" borderId="32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 shrinkToFit="1"/>
    </xf>
    <xf numFmtId="0" fontId="27" fillId="0" borderId="26" xfId="0" applyFont="1" applyBorder="1" applyAlignment="1" applyProtection="1">
      <alignment horizontal="center" vertical="center" wrapText="1"/>
      <protection locked="0"/>
    </xf>
    <xf numFmtId="0" fontId="27" fillId="0" borderId="27" xfId="0" applyFont="1" applyBorder="1" applyAlignment="1" applyProtection="1">
      <alignment horizontal="center" vertical="center" wrapText="1"/>
      <protection locked="0"/>
    </xf>
    <xf numFmtId="0" fontId="27" fillId="0" borderId="23" xfId="0" applyFont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7" fillId="0" borderId="24" xfId="0" applyFont="1" applyBorder="1" applyAlignment="1" applyProtection="1">
      <alignment horizontal="left" vertical="center" wrapText="1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5" xfId="0" applyFont="1" applyBorder="1" applyAlignment="1" applyProtection="1">
      <alignment horizontal="left" vertical="center"/>
      <protection locked="0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8" fillId="0" borderId="31" xfId="0" applyFont="1" applyBorder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6" fillId="0" borderId="3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6" fillId="0" borderId="20" xfId="0" applyFont="1" applyBorder="1" applyAlignment="1">
      <alignment horizontal="center" vertical="center" shrinkToFit="1"/>
    </xf>
    <xf numFmtId="0" fontId="26" fillId="0" borderId="14" xfId="0" applyFont="1" applyBorder="1" applyAlignment="1">
      <alignment horizontal="center" vertical="center" shrinkToFit="1"/>
    </xf>
    <xf numFmtId="0" fontId="17" fillId="0" borderId="39" xfId="0" applyFont="1" applyBorder="1" applyAlignment="1">
      <alignment horizontal="center" vertical="center" shrinkToFit="1"/>
    </xf>
    <xf numFmtId="0" fontId="17" fillId="0" borderId="27" xfId="0" applyFont="1" applyBorder="1" applyAlignment="1">
      <alignment horizontal="center" vertical="center" shrinkToFit="1"/>
    </xf>
    <xf numFmtId="0" fontId="16" fillId="0" borderId="34" xfId="0" applyFont="1" applyBorder="1" applyAlignment="1">
      <alignment horizontal="center" vertical="center" shrinkToFit="1"/>
    </xf>
    <xf numFmtId="0" fontId="65" fillId="0" borderId="41" xfId="0" applyFont="1" applyBorder="1" applyAlignment="1">
      <alignment horizontal="center" vertical="center" wrapText="1"/>
    </xf>
    <xf numFmtId="0" fontId="65" fillId="0" borderId="48" xfId="0" applyFont="1" applyBorder="1" applyAlignment="1">
      <alignment horizontal="center" vertical="center" wrapText="1"/>
    </xf>
    <xf numFmtId="0" fontId="30" fillId="2" borderId="45" xfId="0" applyFont="1" applyFill="1" applyBorder="1" applyAlignment="1">
      <alignment horizontal="center" vertical="center" shrinkToFit="1"/>
    </xf>
    <xf numFmtId="0" fontId="30" fillId="2" borderId="28" xfId="0" applyFont="1" applyFill="1" applyBorder="1" applyAlignment="1">
      <alignment horizontal="center" vertical="center" shrinkToFit="1"/>
    </xf>
    <xf numFmtId="0" fontId="24" fillId="0" borderId="28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shrinkToFit="1"/>
    </xf>
    <xf numFmtId="0" fontId="6" fillId="2" borderId="46" xfId="0" applyFont="1" applyFill="1" applyBorder="1" applyAlignment="1">
      <alignment horizontal="center" vertical="center" shrinkToFit="1"/>
    </xf>
    <xf numFmtId="0" fontId="6" fillId="2" borderId="30" xfId="0" applyFont="1" applyFill="1" applyBorder="1" applyAlignment="1">
      <alignment horizontal="center" vertical="center" shrinkToFit="1"/>
    </xf>
    <xf numFmtId="0" fontId="6" fillId="2" borderId="37" xfId="0" applyFont="1" applyFill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8" fillId="0" borderId="50" xfId="0" applyFont="1" applyBorder="1" applyAlignment="1">
      <alignment horizontal="center" vertical="center" shrinkToFit="1"/>
    </xf>
    <xf numFmtId="0" fontId="28" fillId="0" borderId="51" xfId="0" applyFont="1" applyBorder="1" applyAlignment="1">
      <alignment horizontal="center" vertical="center" shrinkToFit="1"/>
    </xf>
    <xf numFmtId="0" fontId="28" fillId="0" borderId="5" xfId="0" applyFont="1" applyBorder="1" applyAlignment="1">
      <alignment horizontal="center" vertical="center" shrinkToFit="1"/>
    </xf>
    <xf numFmtId="0" fontId="28" fillId="0" borderId="42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shrinkToFit="1"/>
    </xf>
    <xf numFmtId="0" fontId="0" fillId="0" borderId="49" xfId="0" applyFont="1" applyBorder="1" applyAlignment="1">
      <alignment vertical="center" shrinkToFi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shrinkToFit="1"/>
    </xf>
    <xf numFmtId="0" fontId="17" fillId="0" borderId="23" xfId="0" applyFont="1" applyBorder="1" applyAlignment="1">
      <alignment horizontal="center" vertical="center" shrinkToFit="1"/>
    </xf>
    <xf numFmtId="0" fontId="16" fillId="0" borderId="9" xfId="0" applyFont="1" applyBorder="1" applyAlignment="1">
      <alignment horizontal="center" vertical="center" shrinkToFit="1"/>
    </xf>
    <xf numFmtId="0" fontId="16" fillId="0" borderId="40" xfId="0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shrinkToFit="1"/>
    </xf>
    <xf numFmtId="0" fontId="26" fillId="9" borderId="36" xfId="0" applyFont="1" applyFill="1" applyBorder="1" applyAlignment="1" applyProtection="1">
      <alignment horizontal="center" vertical="center" shrinkToFit="1"/>
      <protection locked="0"/>
    </xf>
    <xf numFmtId="0" fontId="26" fillId="9" borderId="12" xfId="0" applyFont="1" applyFill="1" applyBorder="1" applyAlignment="1" applyProtection="1">
      <alignment horizontal="center" vertical="center" shrinkToFit="1"/>
      <protection locked="0"/>
    </xf>
    <xf numFmtId="0" fontId="13" fillId="6" borderId="29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3" fillId="6" borderId="30" xfId="0" applyFont="1" applyFill="1" applyBorder="1" applyAlignment="1">
      <alignment horizontal="center" vertical="center" wrapText="1"/>
    </xf>
    <xf numFmtId="0" fontId="13" fillId="6" borderId="37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shrinkToFit="1"/>
    </xf>
    <xf numFmtId="0" fontId="26" fillId="0" borderId="65" xfId="0" applyFont="1" applyBorder="1" applyAlignment="1">
      <alignment horizontal="center" vertical="center" shrinkToFit="1"/>
    </xf>
    <xf numFmtId="0" fontId="17" fillId="0" borderId="54" xfId="0" applyFont="1" applyBorder="1" applyAlignment="1">
      <alignment horizontal="center" vertical="center" shrinkToFit="1"/>
    </xf>
    <xf numFmtId="0" fontId="17" fillId="0" borderId="55" xfId="0" applyFont="1" applyBorder="1" applyAlignment="1">
      <alignment horizontal="center" vertical="center" shrinkToFit="1"/>
    </xf>
    <xf numFmtId="0" fontId="15" fillId="2" borderId="33" xfId="0" applyFont="1" applyFill="1" applyBorder="1" applyAlignment="1">
      <alignment horizontal="center" vertical="center" shrinkToFit="1"/>
    </xf>
    <xf numFmtId="0" fontId="15" fillId="2" borderId="15" xfId="0" applyFont="1" applyFill="1" applyBorder="1" applyAlignment="1">
      <alignment horizontal="center" vertical="center" shrinkToFit="1"/>
    </xf>
    <xf numFmtId="0" fontId="15" fillId="2" borderId="30" xfId="0" applyFont="1" applyFill="1" applyBorder="1" applyAlignment="1">
      <alignment horizontal="center" vertical="center" shrinkToFit="1"/>
    </xf>
    <xf numFmtId="0" fontId="15" fillId="2" borderId="14" xfId="0" applyFont="1" applyFill="1" applyBorder="1" applyAlignment="1">
      <alignment horizontal="center" vertical="center" shrinkToFit="1"/>
    </xf>
    <xf numFmtId="0" fontId="15" fillId="2" borderId="29" xfId="0" applyFont="1" applyFill="1" applyBorder="1" applyAlignment="1">
      <alignment horizontal="center" vertical="center" wrapText="1" shrinkToFit="1"/>
    </xf>
    <xf numFmtId="0" fontId="15" fillId="2" borderId="20" xfId="0" applyFont="1" applyFill="1" applyBorder="1" applyAlignment="1">
      <alignment horizontal="center" vertical="center" shrinkToFit="1"/>
    </xf>
    <xf numFmtId="0" fontId="0" fillId="0" borderId="18" xfId="0" applyFont="1" applyBorder="1" applyAlignment="1">
      <alignment vertical="center" shrinkToFit="1"/>
    </xf>
    <xf numFmtId="0" fontId="0" fillId="5" borderId="49" xfId="0" applyFont="1" applyFill="1" applyBorder="1" applyAlignment="1">
      <alignment vertical="center" shrinkToFit="1"/>
    </xf>
    <xf numFmtId="0" fontId="0" fillId="5" borderId="18" xfId="0" applyFont="1" applyFill="1" applyBorder="1" applyAlignment="1">
      <alignment vertical="center" shrinkToFit="1"/>
    </xf>
    <xf numFmtId="38" fontId="28" fillId="0" borderId="3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shrinkToFit="1"/>
    </xf>
    <xf numFmtId="0" fontId="16" fillId="0" borderId="59" xfId="0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center" shrinkToFit="1"/>
    </xf>
    <xf numFmtId="0" fontId="16" fillId="0" borderId="57" xfId="0" applyFont="1" applyBorder="1" applyAlignment="1">
      <alignment horizontal="center" vertical="center" shrinkToFit="1"/>
    </xf>
    <xf numFmtId="0" fontId="0" fillId="7" borderId="0" xfId="0" applyFill="1" applyAlignment="1">
      <alignment vertical="center" wrapText="1"/>
    </xf>
    <xf numFmtId="0" fontId="23" fillId="7" borderId="0" xfId="0" applyFont="1" applyFill="1" applyAlignment="1">
      <alignment horizontal="left" vertical="center" wrapText="1" indent="1"/>
    </xf>
    <xf numFmtId="0" fontId="38" fillId="7" borderId="0" xfId="0" applyFont="1" applyFill="1" applyAlignment="1">
      <alignment vertical="top" wrapText="1"/>
    </xf>
    <xf numFmtId="0" fontId="41" fillId="7" borderId="0" xfId="0" applyFont="1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1" xfId="0" applyFont="1" applyFill="1" applyBorder="1" applyAlignment="1">
      <alignment horizontal="center" vertical="center" shrinkToFit="1"/>
    </xf>
    <xf numFmtId="49" fontId="17" fillId="0" borderId="39" xfId="0" applyNumberFormat="1" applyFont="1" applyBorder="1" applyAlignment="1" applyProtection="1">
      <alignment horizontal="center" vertical="center" shrinkToFit="1"/>
      <protection locked="0"/>
    </xf>
    <xf numFmtId="0" fontId="11" fillId="2" borderId="9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7" fillId="0" borderId="28" xfId="0" applyFont="1" applyBorder="1" applyAlignment="1" applyProtection="1">
      <alignment horizontal="left" vertical="center" wrapText="1"/>
      <protection locked="0"/>
    </xf>
    <xf numFmtId="0" fontId="7" fillId="0" borderId="25" xfId="0" applyFont="1" applyBorder="1" applyAlignment="1" applyProtection="1">
      <alignment horizontal="left" vertical="center" wrapText="1"/>
      <protection locked="0"/>
    </xf>
    <xf numFmtId="38" fontId="28" fillId="0" borderId="30" xfId="0" applyNumberFormat="1" applyFont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38" fontId="28" fillId="0" borderId="1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33" fillId="7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shrinkToFit="1"/>
    </xf>
    <xf numFmtId="0" fontId="26" fillId="0" borderId="41" xfId="0" applyFont="1" applyBorder="1" applyAlignment="1">
      <alignment horizontal="center" vertical="center" shrinkToFit="1"/>
    </xf>
    <xf numFmtId="0" fontId="26" fillId="0" borderId="48" xfId="0" applyFont="1" applyBorder="1" applyAlignment="1">
      <alignment horizontal="center" vertical="center" shrinkToFit="1"/>
    </xf>
    <xf numFmtId="0" fontId="53" fillId="0" borderId="34" xfId="2" applyBorder="1" applyAlignment="1" applyProtection="1">
      <alignment horizontal="center" vertical="center" shrinkToFit="1"/>
      <protection locked="0"/>
    </xf>
    <xf numFmtId="0" fontId="1" fillId="0" borderId="32" xfId="2" applyFont="1" applyBorder="1" applyAlignment="1" applyProtection="1">
      <alignment horizontal="center" vertical="center" shrinkToFit="1"/>
      <protection locked="0"/>
    </xf>
    <xf numFmtId="0" fontId="1" fillId="0" borderId="1" xfId="2" applyFont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255" wrapText="1"/>
    </xf>
    <xf numFmtId="0" fontId="8" fillId="2" borderId="4" xfId="0" applyFont="1" applyFill="1" applyBorder="1" applyAlignment="1">
      <alignment horizontal="center" vertical="center" textRotation="255" wrapText="1"/>
    </xf>
    <xf numFmtId="0" fontId="16" fillId="0" borderId="30" xfId="0" applyFont="1" applyBorder="1" applyAlignment="1">
      <alignment horizontal="center" vertical="center" shrinkToFit="1"/>
    </xf>
    <xf numFmtId="0" fontId="16" fillId="0" borderId="37" xfId="0" applyFont="1" applyBorder="1" applyAlignment="1">
      <alignment horizontal="center" vertical="center" shrinkToFit="1"/>
    </xf>
    <xf numFmtId="0" fontId="16" fillId="0" borderId="14" xfId="0" applyFont="1" applyBorder="1" applyAlignment="1">
      <alignment horizontal="center" vertical="center" shrinkToFit="1"/>
    </xf>
    <xf numFmtId="0" fontId="27" fillId="0" borderId="28" xfId="0" applyFont="1" applyBorder="1" applyAlignment="1">
      <alignment horizontal="right" vertical="center"/>
    </xf>
    <xf numFmtId="0" fontId="25" fillId="0" borderId="30" xfId="0" applyFont="1" applyBorder="1" applyAlignment="1">
      <alignment horizontal="center" vertical="center" shrinkToFit="1"/>
    </xf>
    <xf numFmtId="0" fontId="25" fillId="0" borderId="37" xfId="0" applyFont="1" applyBorder="1" applyAlignment="1">
      <alignment horizontal="center" vertical="center" shrinkToFit="1"/>
    </xf>
    <xf numFmtId="0" fontId="25" fillId="0" borderId="14" xfId="0" applyFont="1" applyBorder="1" applyAlignment="1">
      <alignment horizontal="center" vertical="center" shrinkToFit="1"/>
    </xf>
    <xf numFmtId="0" fontId="0" fillId="3" borderId="3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40" fillId="7" borderId="0" xfId="0" applyFont="1" applyFill="1" applyAlignment="1">
      <alignment vertical="center" wrapText="1"/>
    </xf>
    <xf numFmtId="0" fontId="40" fillId="7" borderId="0" xfId="0" applyFont="1" applyFill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/>
    </xf>
    <xf numFmtId="0" fontId="46" fillId="7" borderId="0" xfId="0" applyFont="1" applyFill="1" applyAlignment="1">
      <alignment vertical="center" wrapText="1"/>
    </xf>
    <xf numFmtId="49" fontId="17" fillId="0" borderId="26" xfId="0" applyNumberFormat="1" applyFont="1" applyBorder="1" applyAlignment="1">
      <alignment horizontal="center" vertical="center" shrinkToFit="1"/>
    </xf>
    <xf numFmtId="49" fontId="17" fillId="0" borderId="27" xfId="0" applyNumberFormat="1" applyFont="1" applyBorder="1" applyAlignment="1">
      <alignment horizontal="center" vertical="center" shrinkToFit="1"/>
    </xf>
    <xf numFmtId="49" fontId="17" fillId="0" borderId="23" xfId="0" applyNumberFormat="1" applyFont="1" applyBorder="1" applyAlignment="1">
      <alignment horizontal="center" vertical="center" shrinkToFit="1"/>
    </xf>
    <xf numFmtId="0" fontId="58" fillId="7" borderId="0" xfId="0" applyFont="1" applyFill="1" applyAlignment="1">
      <alignment vertical="center" wrapText="1"/>
    </xf>
    <xf numFmtId="0" fontId="28" fillId="0" borderId="52" xfId="0" applyFont="1" applyBorder="1" applyAlignment="1">
      <alignment horizontal="center" vertical="center" shrinkToFit="1"/>
    </xf>
    <xf numFmtId="0" fontId="28" fillId="0" borderId="46" xfId="0" applyFont="1" applyBorder="1" applyAlignment="1">
      <alignment horizontal="center" vertical="center" shrinkToFit="1"/>
    </xf>
    <xf numFmtId="0" fontId="28" fillId="0" borderId="47" xfId="0" applyFon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18" fillId="0" borderId="28" xfId="0" applyFont="1" applyBorder="1" applyAlignment="1">
      <alignment horizontal="center" vertical="center" shrinkToFit="1"/>
    </xf>
    <xf numFmtId="0" fontId="18" fillId="0" borderId="45" xfId="0" applyFont="1" applyBorder="1" applyAlignment="1">
      <alignment horizontal="left" vertical="center" shrinkToFit="1"/>
    </xf>
    <xf numFmtId="0" fontId="18" fillId="0" borderId="28" xfId="0" applyFont="1" applyBorder="1" applyAlignment="1">
      <alignment horizontal="left" vertical="center" shrinkToFit="1"/>
    </xf>
    <xf numFmtId="0" fontId="18" fillId="0" borderId="25" xfId="0" applyFont="1" applyBorder="1" applyAlignment="1">
      <alignment horizontal="left" vertical="center" shrinkToFit="1"/>
    </xf>
    <xf numFmtId="176" fontId="39" fillId="7" borderId="0" xfId="0" applyNumberFormat="1" applyFont="1" applyFill="1" applyAlignment="1">
      <alignment vertical="top" wrapText="1"/>
    </xf>
    <xf numFmtId="0" fontId="16" fillId="0" borderId="24" xfId="0" applyFont="1" applyBorder="1" applyAlignment="1">
      <alignment horizontal="left" vertical="center" shrinkToFit="1"/>
    </xf>
    <xf numFmtId="0" fontId="16" fillId="0" borderId="28" xfId="0" applyFont="1" applyBorder="1" applyAlignment="1">
      <alignment horizontal="left" vertical="center" shrinkToFit="1"/>
    </xf>
    <xf numFmtId="0" fontId="16" fillId="0" borderId="25" xfId="0" applyFont="1" applyBorder="1" applyAlignment="1">
      <alignment horizontal="left" vertical="center" shrinkToFit="1"/>
    </xf>
    <xf numFmtId="0" fontId="26" fillId="0" borderId="8" xfId="0" applyFont="1" applyBorder="1" applyAlignment="1">
      <alignment horizontal="center" vertical="center" shrinkToFit="1"/>
    </xf>
    <xf numFmtId="0" fontId="26" fillId="0" borderId="53" xfId="0" applyFont="1" applyBorder="1" applyAlignment="1">
      <alignment horizontal="center" vertical="center" shrinkToFit="1"/>
    </xf>
    <xf numFmtId="0" fontId="26" fillId="0" borderId="43" xfId="0" applyFont="1" applyBorder="1" applyAlignment="1">
      <alignment horizontal="center" vertical="center" shrinkToFit="1"/>
    </xf>
    <xf numFmtId="0" fontId="32" fillId="0" borderId="41" xfId="0" applyFont="1" applyBorder="1" applyAlignment="1">
      <alignment horizontal="center" vertical="center" shrinkToFit="1"/>
    </xf>
    <xf numFmtId="0" fontId="32" fillId="0" borderId="48" xfId="0" applyFont="1" applyBorder="1" applyAlignment="1">
      <alignment horizontal="center" vertical="center" shrinkToFit="1"/>
    </xf>
    <xf numFmtId="176" fontId="46" fillId="7" borderId="0" xfId="0" applyNumberFormat="1" applyFont="1" applyFill="1" applyAlignment="1">
      <alignment vertical="center" wrapText="1"/>
    </xf>
    <xf numFmtId="0" fontId="52" fillId="7" borderId="0" xfId="0" applyFont="1" applyFill="1" applyAlignment="1">
      <alignment vertical="top" wrapText="1"/>
    </xf>
    <xf numFmtId="0" fontId="60" fillId="0" borderId="49" xfId="0" applyFont="1" applyBorder="1" applyAlignment="1">
      <alignment horizontal="center" vertical="center" shrinkToFit="1"/>
    </xf>
    <xf numFmtId="0" fontId="60" fillId="0" borderId="18" xfId="0" applyFont="1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39" fillId="7" borderId="33" xfId="0" applyFont="1" applyFill="1" applyBorder="1" applyAlignment="1">
      <alignment vertical="center" wrapText="1"/>
    </xf>
    <xf numFmtId="0" fontId="39" fillId="7" borderId="0" xfId="0" applyFont="1" applyFill="1" applyAlignment="1">
      <alignment vertical="center" wrapText="1"/>
    </xf>
    <xf numFmtId="0" fontId="28" fillId="0" borderId="57" xfId="0" applyFont="1" applyBorder="1" applyAlignment="1">
      <alignment horizontal="center" vertical="center" shrinkToFit="1"/>
    </xf>
    <xf numFmtId="0" fontId="28" fillId="0" borderId="58" xfId="0" applyFont="1" applyBorder="1" applyAlignment="1">
      <alignment horizontal="center" vertical="center" shrinkToFit="1"/>
    </xf>
    <xf numFmtId="0" fontId="28" fillId="0" borderId="59" xfId="0" applyFont="1" applyBorder="1" applyAlignment="1">
      <alignment horizontal="center" vertical="center" shrinkToFit="1"/>
    </xf>
    <xf numFmtId="0" fontId="16" fillId="0" borderId="6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shrinkToFit="1"/>
    </xf>
    <xf numFmtId="0" fontId="26" fillId="0" borderId="55" xfId="0" applyFont="1" applyBorder="1" applyAlignment="1">
      <alignment horizontal="center" vertical="center" shrinkToFit="1"/>
    </xf>
    <xf numFmtId="0" fontId="26" fillId="0" borderId="56" xfId="0" applyFont="1" applyBorder="1" applyAlignment="1">
      <alignment horizontal="center" vertical="center" shrinkToFit="1"/>
    </xf>
    <xf numFmtId="0" fontId="61" fillId="0" borderId="34" xfId="0" applyFont="1" applyBorder="1" applyAlignment="1">
      <alignment horizontal="center" vertical="center" shrinkToFit="1"/>
    </xf>
    <xf numFmtId="0" fontId="61" fillId="0" borderId="32" xfId="0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15" xfId="0" applyFont="1" applyBorder="1" applyAlignment="1">
      <alignment horizontal="center" vertical="center" shrinkToFit="1"/>
    </xf>
    <xf numFmtId="0" fontId="16" fillId="4" borderId="33" xfId="0" applyFont="1" applyFill="1" applyBorder="1" applyAlignment="1">
      <alignment horizontal="center" vertical="center" shrinkToFit="1"/>
    </xf>
    <xf numFmtId="0" fontId="16" fillId="4" borderId="0" xfId="0" applyFont="1" applyFill="1" applyAlignment="1">
      <alignment horizontal="center" vertical="center" shrinkToFit="1"/>
    </xf>
    <xf numFmtId="0" fontId="46" fillId="7" borderId="0" xfId="0" applyFont="1" applyFill="1" applyAlignment="1">
      <alignment vertical="top" wrapText="1"/>
    </xf>
    <xf numFmtId="0" fontId="18" fillId="0" borderId="0" xfId="0" applyFont="1" applyAlignment="1">
      <alignment horizontal="center" vertical="center"/>
    </xf>
    <xf numFmtId="0" fontId="35" fillId="7" borderId="33" xfId="0" applyFont="1" applyFill="1" applyBorder="1" applyAlignment="1">
      <alignment vertical="center"/>
    </xf>
    <xf numFmtId="0" fontId="35" fillId="7" borderId="0" xfId="0" applyFont="1" applyFill="1" applyAlignment="1">
      <alignment vertical="center"/>
    </xf>
    <xf numFmtId="0" fontId="17" fillId="7" borderId="33" xfId="0" applyFont="1" applyFill="1" applyBorder="1" applyAlignment="1">
      <alignment vertical="center"/>
    </xf>
    <xf numFmtId="0" fontId="17" fillId="7" borderId="0" xfId="0" applyFont="1" applyFill="1" applyAlignment="1">
      <alignment vertical="center"/>
    </xf>
    <xf numFmtId="0" fontId="46" fillId="7" borderId="0" xfId="0" applyFont="1" applyFill="1" applyBorder="1" applyAlignment="1">
      <alignment vertical="top" wrapText="1"/>
    </xf>
    <xf numFmtId="0" fontId="45" fillId="7" borderId="0" xfId="0" applyFont="1" applyFill="1" applyBorder="1" applyAlignment="1">
      <alignment vertical="top" wrapText="1"/>
    </xf>
    <xf numFmtId="0" fontId="32" fillId="0" borderId="39" xfId="0" applyFont="1" applyBorder="1" applyAlignment="1">
      <alignment horizontal="center" vertical="center" shrinkToFit="1"/>
    </xf>
    <xf numFmtId="0" fontId="32" fillId="0" borderId="27" xfId="0" applyFont="1" applyBorder="1" applyAlignment="1">
      <alignment horizontal="center" vertical="center" shrinkToFit="1"/>
    </xf>
    <xf numFmtId="0" fontId="25" fillId="0" borderId="28" xfId="0" applyFont="1" applyBorder="1" applyAlignment="1">
      <alignment horizontal="center" vertical="center"/>
    </xf>
    <xf numFmtId="0" fontId="43" fillId="7" borderId="0" xfId="0" applyFont="1" applyFill="1" applyAlignment="1">
      <alignment horizontal="left" vertical="center" wrapText="1"/>
    </xf>
    <xf numFmtId="0" fontId="33" fillId="7" borderId="33" xfId="0" applyFont="1" applyFill="1" applyBorder="1" applyAlignment="1">
      <alignment horizontal="left" vertical="center"/>
    </xf>
    <xf numFmtId="0" fontId="33" fillId="7" borderId="0" xfId="0" applyFont="1" applyFill="1" applyAlignment="1">
      <alignment horizontal="left" vertical="center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57" fillId="7" borderId="33" xfId="0" applyFont="1" applyFill="1" applyBorder="1" applyAlignment="1">
      <alignment horizontal="left" vertical="center" wrapText="1"/>
    </xf>
    <xf numFmtId="0" fontId="41" fillId="7" borderId="0" xfId="0" applyFont="1" applyFill="1" applyAlignment="1">
      <alignment horizontal="left" vertical="center" wrapText="1"/>
    </xf>
    <xf numFmtId="0" fontId="41" fillId="7" borderId="33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3" fillId="7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1" fillId="0" borderId="49" xfId="0" applyFont="1" applyBorder="1" applyAlignment="1">
      <alignment vertical="center" shrinkToFit="1"/>
    </xf>
    <xf numFmtId="0" fontId="31" fillId="0" borderId="18" xfId="0" applyFont="1" applyBorder="1" applyAlignment="1">
      <alignment vertical="center" shrinkToFit="1"/>
    </xf>
    <xf numFmtId="0" fontId="26" fillId="10" borderId="36" xfId="0" applyFont="1" applyFill="1" applyBorder="1" applyAlignment="1">
      <alignment horizontal="center" vertical="center" shrinkToFit="1"/>
    </xf>
    <xf numFmtId="0" fontId="26" fillId="10" borderId="12" xfId="0" applyFont="1" applyFill="1" applyBorder="1" applyAlignment="1">
      <alignment horizontal="center" vertical="center" shrinkToFit="1"/>
    </xf>
    <xf numFmtId="0" fontId="15" fillId="2" borderId="20" xfId="0" applyFont="1" applyFill="1" applyBorder="1" applyAlignment="1">
      <alignment horizontal="center" vertical="center" wrapText="1" shrinkToFit="1"/>
    </xf>
    <xf numFmtId="0" fontId="15" fillId="2" borderId="33" xfId="0" applyFont="1" applyFill="1" applyBorder="1" applyAlignment="1">
      <alignment horizontal="center" vertical="center" wrapText="1" shrinkToFit="1"/>
    </xf>
    <xf numFmtId="0" fontId="15" fillId="2" borderId="15" xfId="0" applyFont="1" applyFill="1" applyBorder="1" applyAlignment="1">
      <alignment horizontal="center" vertical="center" wrapText="1" shrinkToFit="1"/>
    </xf>
    <xf numFmtId="0" fontId="15" fillId="2" borderId="30" xfId="0" applyFont="1" applyFill="1" applyBorder="1" applyAlignment="1">
      <alignment horizontal="center" vertical="center" wrapText="1" shrinkToFit="1"/>
    </xf>
    <xf numFmtId="0" fontId="15" fillId="2" borderId="14" xfId="0" applyFont="1" applyFill="1" applyBorder="1" applyAlignment="1">
      <alignment horizontal="center" vertical="center" wrapText="1" shrinkToFit="1"/>
    </xf>
    <xf numFmtId="49" fontId="17" fillId="0" borderId="41" xfId="0" applyNumberFormat="1" applyFont="1" applyBorder="1" applyAlignment="1" applyProtection="1">
      <alignment horizontal="center" vertical="center" shrinkToFit="1"/>
      <protection locked="0"/>
    </xf>
    <xf numFmtId="49" fontId="17" fillId="0" borderId="48" xfId="0" applyNumberFormat="1" applyFont="1" applyBorder="1" applyAlignment="1" applyProtection="1">
      <alignment horizontal="center" vertical="center" shrinkToFit="1"/>
      <protection locked="0"/>
    </xf>
    <xf numFmtId="0" fontId="26" fillId="9" borderId="36" xfId="0" applyFont="1" applyFill="1" applyBorder="1" applyAlignment="1">
      <alignment horizontal="center" vertical="center" shrinkToFit="1"/>
    </xf>
    <xf numFmtId="0" fontId="26" fillId="9" borderId="12" xfId="0" applyFont="1" applyFill="1" applyBorder="1" applyAlignment="1">
      <alignment horizontal="center" vertical="center" shrinkToFit="1"/>
    </xf>
    <xf numFmtId="0" fontId="7" fillId="0" borderId="2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0" fillId="4" borderId="14" xfId="0" applyFill="1" applyBorder="1" applyAlignment="1">
      <alignment horizontal="right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86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indexed="44"/>
      </font>
      <fill>
        <patternFill>
          <bgColor theme="3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rgb="FFFFCCCC"/>
      </font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indexed="44"/>
      </font>
      <fill>
        <patternFill>
          <bgColor theme="3" tint="0.59996337778862885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808080"/>
      <color rgb="FFCCFFCC"/>
      <color rgb="FFFFFF99"/>
      <color rgb="FFFFFF00"/>
      <color rgb="FF008000"/>
      <color rgb="FF66FFFF"/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AH172"/>
  <sheetViews>
    <sheetView tabSelected="1" zoomScaleNormal="100" zoomScaleSheetLayoutView="80" workbookViewId="0">
      <selection sqref="A1:R1"/>
    </sheetView>
  </sheetViews>
  <sheetFormatPr defaultColWidth="8.875" defaultRowHeight="13.5" x14ac:dyDescent="0.15"/>
  <cols>
    <col min="1" max="1" width="15.875" customWidth="1"/>
    <col min="2" max="4" width="7.125" customWidth="1"/>
    <col min="5" max="6" width="3.375" customWidth="1"/>
    <col min="7" max="7" width="3.125" customWidth="1"/>
    <col min="8" max="9" width="2.625" customWidth="1"/>
    <col min="10" max="10" width="5.375" customWidth="1"/>
    <col min="11" max="12" width="3.625" customWidth="1"/>
    <col min="13" max="17" width="4.125" customWidth="1"/>
    <col min="18" max="18" width="3" customWidth="1"/>
    <col min="19" max="19" width="53.875" customWidth="1"/>
    <col min="20" max="20" width="13" customWidth="1"/>
  </cols>
  <sheetData>
    <row r="1" spans="1:34" ht="21.75" customHeight="1" x14ac:dyDescent="0.15">
      <c r="A1" s="212" t="s">
        <v>261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62"/>
      <c r="T1" s="62"/>
      <c r="U1" s="62"/>
      <c r="V1" s="62"/>
      <c r="W1" s="62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</row>
    <row r="2" spans="1:34" ht="18.75" customHeight="1" x14ac:dyDescent="0.15">
      <c r="A2" s="213" t="s">
        <v>428</v>
      </c>
      <c r="B2" s="213"/>
      <c r="C2" s="213"/>
      <c r="D2" s="213"/>
      <c r="E2" s="213"/>
      <c r="F2" s="213"/>
      <c r="G2" s="216" t="s">
        <v>19</v>
      </c>
      <c r="H2" s="216"/>
      <c r="I2" s="216"/>
      <c r="J2" s="215" t="s">
        <v>336</v>
      </c>
      <c r="K2" s="215"/>
      <c r="L2" s="215"/>
      <c r="M2" s="215"/>
      <c r="N2" s="215"/>
      <c r="O2" s="215"/>
      <c r="P2" s="215"/>
      <c r="Q2" s="215"/>
      <c r="R2" s="215"/>
      <c r="S2" s="172" t="s">
        <v>362</v>
      </c>
      <c r="T2" s="173"/>
      <c r="U2" s="173"/>
      <c r="V2" s="173"/>
      <c r="W2" s="173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</row>
    <row r="3" spans="1:34" ht="18.75" customHeight="1" x14ac:dyDescent="0.15">
      <c r="A3" s="213"/>
      <c r="B3" s="213"/>
      <c r="C3" s="213"/>
      <c r="D3" s="213"/>
      <c r="E3" s="213"/>
      <c r="F3" s="213"/>
      <c r="G3" s="216"/>
      <c r="H3" s="216"/>
      <c r="I3" s="216"/>
      <c r="J3" s="215" t="s">
        <v>335</v>
      </c>
      <c r="K3" s="215"/>
      <c r="L3" s="215"/>
      <c r="M3" s="215"/>
      <c r="N3" s="215"/>
      <c r="O3" s="215"/>
      <c r="P3" s="215"/>
      <c r="Q3" s="215"/>
      <c r="R3" s="215"/>
      <c r="S3" s="172"/>
      <c r="T3" s="173"/>
      <c r="U3" s="173"/>
      <c r="V3" s="173"/>
      <c r="W3" s="173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</row>
    <row r="4" spans="1:34" ht="15.75" customHeight="1" x14ac:dyDescent="0.15">
      <c r="A4" s="213"/>
      <c r="B4" s="213"/>
      <c r="C4" s="213"/>
      <c r="D4" s="213"/>
      <c r="E4" s="213"/>
      <c r="F4" s="213"/>
      <c r="G4" s="216"/>
      <c r="H4" s="216"/>
      <c r="I4" s="216"/>
      <c r="J4" s="215" t="s">
        <v>387</v>
      </c>
      <c r="K4" s="215"/>
      <c r="L4" s="215"/>
      <c r="M4" s="215"/>
      <c r="N4" s="215"/>
      <c r="O4" s="215"/>
      <c r="P4" s="215"/>
      <c r="Q4" s="215"/>
      <c r="R4" s="215"/>
      <c r="S4" s="173"/>
      <c r="T4" s="173"/>
      <c r="U4" s="173"/>
      <c r="V4" s="173"/>
      <c r="W4" s="173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pans="1:34" ht="18.75" customHeight="1" x14ac:dyDescent="0.15">
      <c r="A5" s="239" t="s">
        <v>89</v>
      </c>
      <c r="B5" s="239"/>
      <c r="C5" s="239"/>
      <c r="D5" s="239"/>
      <c r="E5" s="239"/>
      <c r="F5" s="239"/>
      <c r="G5" s="240" t="s">
        <v>230</v>
      </c>
      <c r="H5" s="240"/>
      <c r="I5" s="240"/>
      <c r="J5" s="218" t="s">
        <v>11</v>
      </c>
      <c r="K5" s="218"/>
      <c r="L5" s="218"/>
      <c r="M5" s="218" t="s">
        <v>289</v>
      </c>
      <c r="N5" s="218"/>
      <c r="O5" s="218"/>
      <c r="P5" s="218" t="s">
        <v>292</v>
      </c>
      <c r="Q5" s="218"/>
      <c r="R5" s="218"/>
      <c r="S5" s="173"/>
      <c r="T5" s="173"/>
      <c r="U5" s="173"/>
      <c r="V5" s="173"/>
      <c r="W5" s="173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41.25" customHeight="1" x14ac:dyDescent="0.15">
      <c r="A6" s="239"/>
      <c r="B6" s="239"/>
      <c r="C6" s="239"/>
      <c r="D6" s="239"/>
      <c r="E6" s="239"/>
      <c r="F6" s="239"/>
      <c r="G6" s="241"/>
      <c r="H6" s="241"/>
      <c r="I6" s="241"/>
      <c r="J6" s="219" t="str">
        <f>IFERROR(VLOOKUP($G$6,県番号!A:B,2,FALSE),"")</f>
        <v/>
      </c>
      <c r="K6" s="219"/>
      <c r="L6" s="219"/>
      <c r="M6" s="217"/>
      <c r="N6" s="217"/>
      <c r="O6" s="217"/>
      <c r="P6" s="217"/>
      <c r="Q6" s="217"/>
      <c r="R6" s="217"/>
      <c r="S6" s="173"/>
      <c r="T6" s="173"/>
      <c r="U6" s="173"/>
      <c r="V6" s="173"/>
      <c r="W6" s="173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7.25" customHeight="1" x14ac:dyDescent="0.15">
      <c r="A7" s="214"/>
      <c r="B7" s="214"/>
      <c r="C7" s="214"/>
      <c r="D7" s="214"/>
      <c r="E7" s="33"/>
      <c r="K7" s="212" t="s">
        <v>293</v>
      </c>
      <c r="L7" s="212"/>
      <c r="M7" s="212"/>
      <c r="N7" s="212"/>
      <c r="O7" s="212"/>
      <c r="P7" s="212"/>
      <c r="Q7" s="212"/>
      <c r="R7" s="212"/>
      <c r="S7" s="174" t="s">
        <v>353</v>
      </c>
      <c r="T7" s="174"/>
      <c r="U7" s="174"/>
      <c r="V7" s="174"/>
      <c r="W7" s="174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</row>
    <row r="8" spans="1:34" ht="9" customHeight="1" x14ac:dyDescent="0.15">
      <c r="S8" s="174"/>
      <c r="T8" s="174"/>
      <c r="U8" s="174"/>
      <c r="V8" s="174"/>
      <c r="W8" s="174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4" ht="21.6" customHeight="1" x14ac:dyDescent="0.15">
      <c r="A9" s="76" t="s">
        <v>0</v>
      </c>
      <c r="B9" s="222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4"/>
      <c r="S9" s="178" t="s">
        <v>354</v>
      </c>
      <c r="T9" s="178"/>
      <c r="U9" s="178"/>
      <c r="V9" s="178"/>
      <c r="W9" s="178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4" ht="30" customHeight="1" x14ac:dyDescent="0.15">
      <c r="A10" s="75" t="s">
        <v>83</v>
      </c>
      <c r="B10" s="231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3"/>
      <c r="S10" s="178"/>
      <c r="T10" s="178"/>
      <c r="U10" s="178"/>
      <c r="V10" s="178"/>
      <c r="W10" s="178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1" spans="1:34" ht="21.6" customHeight="1" x14ac:dyDescent="0.15">
      <c r="A11" s="77" t="s">
        <v>92</v>
      </c>
      <c r="B11" s="208"/>
      <c r="C11" s="209"/>
      <c r="D11" s="210" t="s">
        <v>93</v>
      </c>
      <c r="E11" s="211"/>
      <c r="F11" s="195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7"/>
      <c r="S11" s="175" t="s">
        <v>272</v>
      </c>
      <c r="T11" s="175"/>
      <c r="U11" s="175"/>
      <c r="V11" s="175"/>
      <c r="W11" s="175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ht="30" customHeight="1" x14ac:dyDescent="0.15">
      <c r="A12" s="78" t="s">
        <v>91</v>
      </c>
      <c r="B12" s="228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30"/>
      <c r="S12" s="175"/>
      <c r="T12" s="175"/>
      <c r="U12" s="175"/>
      <c r="V12" s="175"/>
      <c r="W12" s="175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 ht="22.35" customHeight="1" x14ac:dyDescent="0.15">
      <c r="A13" s="79" t="s">
        <v>0</v>
      </c>
      <c r="B13" s="192"/>
      <c r="C13" s="193"/>
      <c r="D13" s="193"/>
      <c r="E13" s="193"/>
      <c r="F13" s="193"/>
      <c r="G13" s="194"/>
      <c r="H13" s="198" t="s">
        <v>84</v>
      </c>
      <c r="I13" s="199"/>
      <c r="J13" s="199"/>
      <c r="K13" s="204"/>
      <c r="L13" s="204"/>
      <c r="M13" s="204"/>
      <c r="N13" s="204"/>
      <c r="O13" s="204"/>
      <c r="P13" s="204"/>
      <c r="Q13" s="204"/>
      <c r="R13" s="205"/>
      <c r="S13" s="176" t="s">
        <v>355</v>
      </c>
      <c r="T13" s="176"/>
      <c r="U13" s="176"/>
      <c r="V13" s="176"/>
      <c r="W13" s="176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</row>
    <row r="14" spans="1:34" ht="30" customHeight="1" x14ac:dyDescent="0.15">
      <c r="A14" s="220" t="s">
        <v>90</v>
      </c>
      <c r="B14" s="251"/>
      <c r="C14" s="252"/>
      <c r="D14" s="252"/>
      <c r="E14" s="252"/>
      <c r="F14" s="252"/>
      <c r="G14" s="253"/>
      <c r="H14" s="200" t="s">
        <v>22</v>
      </c>
      <c r="I14" s="201"/>
      <c r="J14" s="201"/>
      <c r="K14" s="225"/>
      <c r="L14" s="225"/>
      <c r="M14" s="225"/>
      <c r="N14" s="225"/>
      <c r="O14" s="225"/>
      <c r="P14" s="225"/>
      <c r="Q14" s="225"/>
      <c r="R14" s="226"/>
      <c r="S14" s="176"/>
      <c r="T14" s="176"/>
      <c r="U14" s="176"/>
      <c r="V14" s="176"/>
      <c r="W14" s="176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</row>
    <row r="15" spans="1:34" ht="18" customHeight="1" x14ac:dyDescent="0.15">
      <c r="A15" s="221"/>
      <c r="B15" s="254"/>
      <c r="C15" s="255"/>
      <c r="D15" s="255"/>
      <c r="E15" s="255"/>
      <c r="F15" s="255"/>
      <c r="G15" s="256"/>
      <c r="H15" s="202" t="s">
        <v>119</v>
      </c>
      <c r="I15" s="203"/>
      <c r="J15" s="203"/>
      <c r="K15" s="227"/>
      <c r="L15" s="225"/>
      <c r="M15" s="225"/>
      <c r="N15" s="225"/>
      <c r="O15" s="225"/>
      <c r="P15" s="225"/>
      <c r="Q15" s="225"/>
      <c r="R15" s="226"/>
      <c r="S15" s="177" t="s">
        <v>424</v>
      </c>
      <c r="T15" s="177"/>
      <c r="U15" s="177"/>
      <c r="V15" s="177"/>
      <c r="W15" s="177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</row>
    <row r="16" spans="1:34" ht="18" customHeight="1" x14ac:dyDescent="0.15">
      <c r="A16" s="249" t="s">
        <v>27</v>
      </c>
      <c r="B16" s="150" t="s">
        <v>2</v>
      </c>
      <c r="C16" s="163"/>
      <c r="D16" s="163"/>
      <c r="E16" s="151"/>
      <c r="F16" s="150" t="s">
        <v>222</v>
      </c>
      <c r="G16" s="163"/>
      <c r="H16" s="163"/>
      <c r="I16" s="163"/>
      <c r="J16" s="163"/>
      <c r="K16" s="151"/>
      <c r="L16" s="150" t="s">
        <v>28</v>
      </c>
      <c r="M16" s="163"/>
      <c r="N16" s="163"/>
      <c r="O16" s="163"/>
      <c r="P16" s="163"/>
      <c r="Q16" s="163"/>
      <c r="R16" s="151"/>
      <c r="S16" s="174" t="s">
        <v>356</v>
      </c>
      <c r="T16" s="174"/>
      <c r="U16" s="174"/>
      <c r="V16" s="174"/>
      <c r="W16" s="174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34" ht="36.75" customHeight="1" x14ac:dyDescent="0.15">
      <c r="A17" s="250"/>
      <c r="B17" s="206"/>
      <c r="C17" s="191"/>
      <c r="D17" s="191"/>
      <c r="E17" s="207"/>
      <c r="F17" s="179"/>
      <c r="G17" s="180"/>
      <c r="H17" s="180"/>
      <c r="I17" s="180"/>
      <c r="J17" s="180"/>
      <c r="K17" s="181"/>
      <c r="L17" s="179"/>
      <c r="M17" s="180"/>
      <c r="N17" s="180"/>
      <c r="O17" s="180"/>
      <c r="P17" s="180"/>
      <c r="Q17" s="180"/>
      <c r="R17" s="181"/>
      <c r="S17" s="174"/>
      <c r="T17" s="174"/>
      <c r="U17" s="174"/>
      <c r="V17" s="174"/>
      <c r="W17" s="174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</row>
    <row r="18" spans="1:34" ht="21.6" customHeight="1" x14ac:dyDescent="0.15">
      <c r="A18" s="249" t="s">
        <v>259</v>
      </c>
      <c r="B18" s="158">
        <v>1</v>
      </c>
      <c r="C18" s="84" t="s">
        <v>0</v>
      </c>
      <c r="D18" s="188"/>
      <c r="E18" s="189"/>
      <c r="F18" s="189"/>
      <c r="G18" s="189"/>
      <c r="H18" s="189"/>
      <c r="I18" s="188"/>
      <c r="J18" s="189"/>
      <c r="K18" s="189"/>
      <c r="L18" s="189"/>
      <c r="M18" s="189"/>
      <c r="N18" s="185" t="s">
        <v>4</v>
      </c>
      <c r="O18" s="186"/>
      <c r="P18" s="187"/>
      <c r="Q18" s="150" t="s">
        <v>17</v>
      </c>
      <c r="R18" s="151"/>
      <c r="S18" s="170" t="s">
        <v>442</v>
      </c>
      <c r="T18" s="171"/>
      <c r="U18" s="171"/>
      <c r="V18" s="171"/>
      <c r="W18" s="171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</row>
    <row r="19" spans="1:34" ht="30" customHeight="1" x14ac:dyDescent="0.15">
      <c r="A19" s="260"/>
      <c r="B19" s="159"/>
      <c r="C19" s="85" t="s">
        <v>107</v>
      </c>
      <c r="D19" s="190"/>
      <c r="E19" s="191"/>
      <c r="F19" s="191"/>
      <c r="G19" s="191"/>
      <c r="H19" s="191"/>
      <c r="I19" s="190"/>
      <c r="J19" s="191"/>
      <c r="K19" s="191"/>
      <c r="L19" s="191"/>
      <c r="M19" s="191"/>
      <c r="N19" s="182"/>
      <c r="O19" s="183"/>
      <c r="P19" s="184"/>
      <c r="Q19" s="148"/>
      <c r="R19" s="149"/>
      <c r="S19" s="170"/>
      <c r="T19" s="171"/>
      <c r="U19" s="171"/>
      <c r="V19" s="171"/>
      <c r="W19" s="171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</row>
    <row r="20" spans="1:34" ht="21.6" customHeight="1" x14ac:dyDescent="0.15">
      <c r="A20" s="260"/>
      <c r="B20" s="158">
        <v>2</v>
      </c>
      <c r="C20" s="86" t="s">
        <v>0</v>
      </c>
      <c r="D20" s="188"/>
      <c r="E20" s="189"/>
      <c r="F20" s="189"/>
      <c r="G20" s="189"/>
      <c r="H20" s="189"/>
      <c r="I20" s="188"/>
      <c r="J20" s="189"/>
      <c r="K20" s="189"/>
      <c r="L20" s="189"/>
      <c r="M20" s="189"/>
      <c r="N20" s="150" t="s">
        <v>4</v>
      </c>
      <c r="O20" s="163"/>
      <c r="P20" s="151"/>
      <c r="Q20" s="150" t="s">
        <v>17</v>
      </c>
      <c r="R20" s="151"/>
      <c r="S20" s="170"/>
      <c r="T20" s="171"/>
      <c r="U20" s="171"/>
      <c r="V20" s="171"/>
      <c r="W20" s="171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</row>
    <row r="21" spans="1:34" ht="30" customHeight="1" x14ac:dyDescent="0.15">
      <c r="A21" s="250"/>
      <c r="B21" s="159"/>
      <c r="C21" s="85" t="s">
        <v>107</v>
      </c>
      <c r="D21" s="190"/>
      <c r="E21" s="191"/>
      <c r="F21" s="191"/>
      <c r="G21" s="191"/>
      <c r="H21" s="191"/>
      <c r="I21" s="190"/>
      <c r="J21" s="191"/>
      <c r="K21" s="191"/>
      <c r="L21" s="191"/>
      <c r="M21" s="191"/>
      <c r="N21" s="182"/>
      <c r="O21" s="183"/>
      <c r="P21" s="184"/>
      <c r="Q21" s="148"/>
      <c r="R21" s="149"/>
      <c r="S21" s="170"/>
      <c r="T21" s="171"/>
      <c r="U21" s="171"/>
      <c r="V21" s="171"/>
      <c r="W21" s="171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</row>
    <row r="22" spans="1:34" ht="21.6" customHeight="1" x14ac:dyDescent="0.15">
      <c r="A22" s="249" t="s">
        <v>312</v>
      </c>
      <c r="B22" s="158">
        <v>3</v>
      </c>
      <c r="C22" s="86" t="s">
        <v>0</v>
      </c>
      <c r="D22" s="160"/>
      <c r="E22" s="161"/>
      <c r="F22" s="161"/>
      <c r="G22" s="161"/>
      <c r="H22" s="161"/>
      <c r="I22" s="160"/>
      <c r="J22" s="161"/>
      <c r="K22" s="161"/>
      <c r="L22" s="161"/>
      <c r="M22" s="162"/>
      <c r="N22" s="150" t="s">
        <v>4</v>
      </c>
      <c r="O22" s="163"/>
      <c r="P22" s="151"/>
      <c r="Q22" s="150" t="s">
        <v>17</v>
      </c>
      <c r="R22" s="151"/>
      <c r="S22" s="170"/>
      <c r="T22" s="171"/>
      <c r="U22" s="171"/>
      <c r="V22" s="171"/>
      <c r="W22" s="171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</row>
    <row r="23" spans="1:34" ht="30" customHeight="1" x14ac:dyDescent="0.15">
      <c r="A23" s="260"/>
      <c r="B23" s="159"/>
      <c r="C23" s="85" t="s">
        <v>107</v>
      </c>
      <c r="D23" s="164"/>
      <c r="E23" s="165"/>
      <c r="F23" s="165"/>
      <c r="G23" s="165"/>
      <c r="H23" s="165"/>
      <c r="I23" s="164"/>
      <c r="J23" s="165"/>
      <c r="K23" s="165"/>
      <c r="L23" s="165"/>
      <c r="M23" s="166"/>
      <c r="N23" s="167"/>
      <c r="O23" s="168"/>
      <c r="P23" s="169"/>
      <c r="Q23" s="167"/>
      <c r="R23" s="169"/>
      <c r="S23" s="170"/>
      <c r="T23" s="171"/>
      <c r="U23" s="171"/>
      <c r="V23" s="171"/>
      <c r="W23" s="171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</row>
    <row r="24" spans="1:34" ht="21" hidden="1" customHeight="1" x14ac:dyDescent="0.15">
      <c r="A24" s="260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4"/>
      <c r="S24" s="170"/>
      <c r="T24" s="171"/>
      <c r="U24" s="171"/>
      <c r="V24" s="171"/>
      <c r="W24" s="171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</row>
    <row r="25" spans="1:34" ht="21" hidden="1" customHeight="1" x14ac:dyDescent="0.15">
      <c r="A25" s="250"/>
      <c r="B25" s="155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7"/>
      <c r="S25" s="170"/>
      <c r="T25" s="171"/>
      <c r="U25" s="171"/>
      <c r="V25" s="171"/>
      <c r="W25" s="171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</row>
    <row r="26" spans="1:34" ht="19.5" customHeight="1" x14ac:dyDescent="0.15">
      <c r="A26" s="249" t="s">
        <v>311</v>
      </c>
      <c r="B26" s="158">
        <v>4</v>
      </c>
      <c r="C26" s="86" t="s">
        <v>0</v>
      </c>
      <c r="D26" s="188"/>
      <c r="E26" s="189"/>
      <c r="F26" s="189"/>
      <c r="G26" s="189"/>
      <c r="H26" s="189"/>
      <c r="I26" s="188"/>
      <c r="J26" s="189"/>
      <c r="K26" s="189"/>
      <c r="L26" s="189"/>
      <c r="M26" s="189"/>
      <c r="N26" s="150" t="s">
        <v>3</v>
      </c>
      <c r="O26" s="163"/>
      <c r="P26" s="151"/>
      <c r="Q26" s="150" t="s">
        <v>17</v>
      </c>
      <c r="R26" s="151"/>
      <c r="S26" s="146" t="s">
        <v>357</v>
      </c>
      <c r="T26" s="147"/>
      <c r="U26" s="147"/>
      <c r="V26" s="147"/>
      <c r="W26" s="147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</row>
    <row r="27" spans="1:34" ht="30" customHeight="1" x14ac:dyDescent="0.15">
      <c r="A27" s="260"/>
      <c r="B27" s="159"/>
      <c r="C27" s="85" t="s">
        <v>107</v>
      </c>
      <c r="D27" s="190"/>
      <c r="E27" s="191"/>
      <c r="F27" s="191"/>
      <c r="G27" s="191"/>
      <c r="H27" s="191"/>
      <c r="I27" s="190"/>
      <c r="J27" s="191"/>
      <c r="K27" s="191"/>
      <c r="L27" s="191"/>
      <c r="M27" s="191"/>
      <c r="N27" s="257"/>
      <c r="O27" s="259"/>
      <c r="P27" s="261"/>
      <c r="Q27" s="148"/>
      <c r="R27" s="149"/>
      <c r="S27" s="147"/>
      <c r="T27" s="147"/>
      <c r="U27" s="147"/>
      <c r="V27" s="147"/>
      <c r="W27" s="147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</row>
    <row r="28" spans="1:34" ht="36" customHeight="1" x14ac:dyDescent="0.15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147"/>
      <c r="T28" s="147"/>
      <c r="U28" s="147"/>
      <c r="V28" s="147"/>
      <c r="W28" s="147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</row>
    <row r="29" spans="1:34" ht="6" customHeight="1" x14ac:dyDescent="0.15">
      <c r="A29" s="34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32"/>
      <c r="S29" s="64"/>
      <c r="T29" s="61"/>
      <c r="U29" s="61"/>
      <c r="V29" s="61"/>
      <c r="W29" s="61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</row>
    <row r="30" spans="1:34" ht="20.45" customHeight="1" x14ac:dyDescent="0.15">
      <c r="A30" s="246" t="s">
        <v>271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8"/>
      <c r="S30" s="64"/>
      <c r="T30" s="61"/>
      <c r="U30" s="61"/>
      <c r="V30" s="61"/>
      <c r="W30" s="61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</row>
    <row r="31" spans="1:34" ht="6.75" customHeight="1" x14ac:dyDescent="0.15">
      <c r="A31" s="3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7"/>
      <c r="S31" s="65"/>
      <c r="T31" s="61"/>
      <c r="U31" s="61"/>
      <c r="V31" s="61"/>
      <c r="W31" s="61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</row>
    <row r="32" spans="1:34" ht="18.75" customHeight="1" x14ac:dyDescent="0.15">
      <c r="A32" s="36" t="s">
        <v>88</v>
      </c>
      <c r="B32" s="262" t="s">
        <v>388</v>
      </c>
      <c r="C32" s="262"/>
      <c r="D32" s="43"/>
      <c r="E32" s="42" t="s">
        <v>109</v>
      </c>
      <c r="F32" s="263"/>
      <c r="G32" s="263"/>
      <c r="H32" s="42" t="s">
        <v>110</v>
      </c>
      <c r="I32" s="83"/>
      <c r="J32" s="26"/>
      <c r="K32" s="123"/>
      <c r="L32" s="123"/>
      <c r="M32" s="123"/>
      <c r="N32" s="123"/>
      <c r="O32" s="123"/>
      <c r="P32" s="123"/>
      <c r="Q32" s="123"/>
      <c r="R32" s="124"/>
      <c r="S32" s="234" t="s">
        <v>223</v>
      </c>
      <c r="T32" s="235"/>
      <c r="U32" s="235"/>
      <c r="V32" s="235"/>
      <c r="W32" s="61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</row>
    <row r="33" spans="1:34" ht="6.75" customHeight="1" x14ac:dyDescent="0.15">
      <c r="A33" s="36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8"/>
      <c r="S33" s="237"/>
      <c r="T33" s="238"/>
      <c r="U33" s="238"/>
      <c r="V33" s="238"/>
      <c r="W33" s="238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</row>
    <row r="34" spans="1:34" ht="12" customHeight="1" x14ac:dyDescent="0.15">
      <c r="A34" s="37" t="s">
        <v>87</v>
      </c>
      <c r="B34" s="26"/>
      <c r="C34" s="26"/>
      <c r="D34" s="26"/>
      <c r="E34" s="26"/>
      <c r="F34" s="26"/>
      <c r="G34" s="26"/>
      <c r="H34" s="26"/>
      <c r="I34" s="26" t="s">
        <v>303</v>
      </c>
      <c r="J34" s="26"/>
      <c r="K34" s="26"/>
      <c r="L34" s="26"/>
      <c r="M34" s="26"/>
      <c r="N34" s="26"/>
      <c r="O34" s="26"/>
      <c r="P34" s="26"/>
      <c r="Q34" s="26"/>
      <c r="R34" s="29"/>
      <c r="S34" s="237"/>
      <c r="T34" s="238"/>
      <c r="U34" s="238"/>
      <c r="V34" s="238"/>
      <c r="W34" s="238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</row>
    <row r="35" spans="1:34" ht="30.75" customHeight="1" x14ac:dyDescent="0.15">
      <c r="A35" s="257"/>
      <c r="B35" s="258"/>
      <c r="C35" s="258"/>
      <c r="D35" s="258"/>
      <c r="E35" s="258"/>
      <c r="F35" s="258"/>
      <c r="G35" s="258"/>
      <c r="H35" s="123"/>
      <c r="I35" s="259"/>
      <c r="J35" s="259"/>
      <c r="K35" s="259"/>
      <c r="L35" s="259"/>
      <c r="M35" s="259"/>
      <c r="N35" s="259"/>
      <c r="O35" s="259"/>
      <c r="P35" s="26"/>
      <c r="Q35" s="26"/>
      <c r="R35" s="29"/>
      <c r="S35" s="236" t="s">
        <v>389</v>
      </c>
      <c r="T35" s="236"/>
      <c r="U35" s="236"/>
      <c r="V35" s="236"/>
      <c r="W35" s="236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</row>
    <row r="36" spans="1:34" ht="22.35" customHeight="1" x14ac:dyDescent="0.15">
      <c r="A36" s="38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548" t="s">
        <v>449</v>
      </c>
      <c r="S36" s="236"/>
      <c r="T36" s="236"/>
      <c r="U36" s="236"/>
      <c r="V36" s="236"/>
      <c r="W36" s="236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</row>
    <row r="37" spans="1:34" ht="32.450000000000003" customHeight="1" x14ac:dyDescent="0.15">
      <c r="S37" s="236"/>
      <c r="T37" s="236"/>
      <c r="U37" s="236"/>
      <c r="V37" s="236"/>
      <c r="W37" s="236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</row>
    <row r="38" spans="1:34" ht="15" customHeight="1" x14ac:dyDescent="0.15">
      <c r="M38" s="242" t="s">
        <v>262</v>
      </c>
      <c r="N38" s="243"/>
      <c r="O38" s="243"/>
      <c r="P38" s="243"/>
      <c r="Q38" s="243"/>
      <c r="R38" s="244"/>
      <c r="S38" s="236"/>
      <c r="T38" s="236"/>
      <c r="U38" s="236"/>
      <c r="V38" s="236"/>
      <c r="W38" s="236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</row>
    <row r="39" spans="1:34" ht="13.5" customHeight="1" x14ac:dyDescent="0.1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51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</row>
    <row r="40" spans="1:34" ht="13.5" customHeight="1" x14ac:dyDescent="0.1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51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</row>
    <row r="41" spans="1:34" ht="13.5" customHeight="1" x14ac:dyDescent="0.1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51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</row>
    <row r="42" spans="1:34" ht="13.5" customHeight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</row>
    <row r="43" spans="1:34" ht="13.5" customHeight="1" x14ac:dyDescent="0.1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</row>
    <row r="44" spans="1:34" ht="13.5" customHeight="1" x14ac:dyDescent="0.1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</row>
    <row r="45" spans="1:34" ht="13.5" customHeight="1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51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</row>
    <row r="46" spans="1:34" ht="13.5" customHeight="1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51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</row>
    <row r="47" spans="1:34" ht="13.5" customHeight="1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52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</row>
    <row r="48" spans="1:34" ht="13.5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</row>
    <row r="49" spans="1:34" ht="13.5" customHeight="1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</row>
    <row r="50" spans="1:34" ht="13.5" customHeight="1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</row>
    <row r="51" spans="1:34" ht="13.5" customHeight="1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</row>
    <row r="52" spans="1:34" ht="13.5" customHeight="1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</row>
    <row r="53" spans="1:34" ht="13.5" customHeight="1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</row>
    <row r="54" spans="1:34" ht="13.5" customHeight="1" x14ac:dyDescent="0.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</row>
    <row r="55" spans="1:34" ht="13.5" customHeight="1" x14ac:dyDescent="0.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</row>
    <row r="56" spans="1:34" ht="13.5" customHeight="1" x14ac:dyDescent="0.1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</row>
    <row r="57" spans="1:34" ht="13.5" customHeight="1" x14ac:dyDescent="0.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</row>
    <row r="58" spans="1:34" ht="13.5" customHeight="1" x14ac:dyDescent="0.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</row>
    <row r="59" spans="1:34" ht="13.5" customHeight="1" x14ac:dyDescent="0.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</row>
    <row r="60" spans="1:34" ht="13.5" customHeight="1" x14ac:dyDescent="0.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</row>
    <row r="61" spans="1:34" ht="13.5" customHeight="1" x14ac:dyDescent="0.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</row>
    <row r="62" spans="1:34" ht="13.5" customHeight="1" x14ac:dyDescent="0.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</row>
    <row r="63" spans="1:34" ht="13.5" customHeight="1" x14ac:dyDescent="0.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</row>
    <row r="64" spans="1:34" ht="13.5" customHeight="1" x14ac:dyDescent="0.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</row>
    <row r="65" spans="1:34" ht="13.5" customHeight="1" x14ac:dyDescent="0.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</row>
    <row r="66" spans="1:34" ht="13.5" customHeight="1" x14ac:dyDescent="0.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</row>
    <row r="67" spans="1:34" ht="13.5" customHeight="1" x14ac:dyDescent="0.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</row>
    <row r="68" spans="1:34" ht="13.5" customHeight="1" x14ac:dyDescent="0.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</row>
    <row r="69" spans="1:34" ht="13.5" customHeight="1" x14ac:dyDescent="0.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</row>
    <row r="70" spans="1:34" ht="13.5" customHeight="1" x14ac:dyDescent="0.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</row>
    <row r="71" spans="1:34" ht="13.5" customHeight="1" x14ac:dyDescent="0.1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</row>
    <row r="72" spans="1:34" ht="13.5" customHeight="1" x14ac:dyDescent="0.1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</row>
    <row r="73" spans="1:34" ht="13.5" customHeight="1" x14ac:dyDescent="0.1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</row>
    <row r="74" spans="1:34" ht="13.5" customHeight="1" x14ac:dyDescent="0.1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</row>
    <row r="75" spans="1:34" ht="13.5" customHeight="1" x14ac:dyDescent="0.1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</row>
    <row r="76" spans="1:34" ht="13.5" customHeight="1" x14ac:dyDescent="0.1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</row>
    <row r="77" spans="1:34" ht="13.5" customHeight="1" x14ac:dyDescent="0.1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</row>
    <row r="78" spans="1:34" ht="13.5" customHeight="1" x14ac:dyDescent="0.1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</row>
    <row r="79" spans="1:34" ht="13.5" customHeight="1" x14ac:dyDescent="0.1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</row>
    <row r="80" spans="1:34" ht="13.5" customHeight="1" x14ac:dyDescent="0.1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</row>
    <row r="81" spans="1:34" ht="13.5" customHeight="1" x14ac:dyDescent="0.1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</row>
    <row r="82" spans="1:34" ht="13.5" customHeight="1" x14ac:dyDescent="0.1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</row>
    <row r="83" spans="1:34" ht="13.5" customHeight="1" x14ac:dyDescent="0.1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</row>
    <row r="84" spans="1:34" ht="13.5" customHeight="1" x14ac:dyDescent="0.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</row>
    <row r="85" spans="1:34" ht="13.5" customHeight="1" x14ac:dyDescent="0.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</row>
    <row r="86" spans="1:34" ht="13.5" customHeight="1" x14ac:dyDescent="0.1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</row>
    <row r="87" spans="1:34" ht="13.5" customHeight="1" x14ac:dyDescent="0.1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</row>
    <row r="88" spans="1:34" ht="13.5" customHeight="1" x14ac:dyDescent="0.1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</row>
    <row r="89" spans="1:34" ht="13.5" customHeight="1" x14ac:dyDescent="0.1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</row>
    <row r="90" spans="1:34" ht="13.5" customHeight="1" x14ac:dyDescent="0.1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</row>
    <row r="91" spans="1:34" ht="13.5" customHeight="1" x14ac:dyDescent="0.1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</row>
    <row r="92" spans="1:34" ht="13.5" customHeight="1" x14ac:dyDescent="0.1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</row>
    <row r="93" spans="1:34" ht="13.5" customHeight="1" x14ac:dyDescent="0.1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</row>
    <row r="94" spans="1:34" ht="13.5" customHeight="1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</row>
    <row r="95" spans="1:34" ht="13.5" customHeight="1" x14ac:dyDescent="0.1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</row>
    <row r="96" spans="1:34" ht="13.5" customHeight="1" x14ac:dyDescent="0.1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</row>
    <row r="97" spans="1:34" ht="13.5" customHeight="1" x14ac:dyDescent="0.1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</row>
    <row r="98" spans="1:34" ht="13.5" customHeight="1" x14ac:dyDescent="0.1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</row>
    <row r="99" spans="1:34" ht="13.5" customHeight="1" x14ac:dyDescent="0.1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</row>
    <row r="100" spans="1:34" ht="13.5" customHeight="1" x14ac:dyDescent="0.15">
      <c r="A100" s="53" t="str">
        <f>J6</f>
        <v/>
      </c>
      <c r="B100" s="45" t="s">
        <v>96</v>
      </c>
      <c r="C100" s="45"/>
      <c r="D100" s="45"/>
      <c r="E100" s="45"/>
      <c r="F100" s="59">
        <v>1</v>
      </c>
      <c r="G100" s="59" t="str">
        <f>県番号!B4</f>
        <v>北海道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</row>
    <row r="101" spans="1:34" ht="13.5" customHeight="1" x14ac:dyDescent="0.15">
      <c r="A101" s="53">
        <f>M6</f>
        <v>0</v>
      </c>
      <c r="B101" s="45" t="s">
        <v>94</v>
      </c>
      <c r="C101" s="45"/>
      <c r="D101" s="45"/>
      <c r="E101" s="45"/>
      <c r="F101" s="59">
        <v>2</v>
      </c>
      <c r="G101" s="59" t="str">
        <f>県番号!B5</f>
        <v>青森県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</row>
    <row r="102" spans="1:34" ht="13.5" customHeight="1" x14ac:dyDescent="0.15">
      <c r="A102" s="53">
        <f>P6</f>
        <v>0</v>
      </c>
      <c r="B102" s="45" t="s">
        <v>95</v>
      </c>
      <c r="C102" s="45"/>
      <c r="D102" s="45"/>
      <c r="E102" s="45"/>
      <c r="F102" s="59">
        <v>3</v>
      </c>
      <c r="G102" s="59" t="str">
        <f>県番号!B6</f>
        <v>岩手県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</row>
    <row r="103" spans="1:34" ht="13.5" customHeight="1" x14ac:dyDescent="0.15">
      <c r="A103" s="45">
        <f>B9</f>
        <v>0</v>
      </c>
      <c r="B103" s="45" t="s">
        <v>97</v>
      </c>
      <c r="C103" s="45"/>
      <c r="D103" s="45"/>
      <c r="E103" s="45"/>
      <c r="F103" s="59">
        <v>4</v>
      </c>
      <c r="G103" s="59" t="str">
        <f>県番号!B7</f>
        <v>宮城県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</row>
    <row r="104" spans="1:34" ht="13.5" customHeight="1" x14ac:dyDescent="0.15">
      <c r="A104" s="45">
        <f>B10</f>
        <v>0</v>
      </c>
      <c r="B104" s="45" t="s">
        <v>98</v>
      </c>
      <c r="C104" s="45"/>
      <c r="D104" s="45"/>
      <c r="E104" s="45"/>
      <c r="F104" s="59">
        <v>5</v>
      </c>
      <c r="G104" s="59" t="str">
        <f>県番号!B8</f>
        <v>秋田県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</row>
    <row r="105" spans="1:34" ht="13.5" customHeight="1" x14ac:dyDescent="0.15">
      <c r="A105" s="45">
        <f>B11</f>
        <v>0</v>
      </c>
      <c r="B105" s="45" t="s">
        <v>92</v>
      </c>
      <c r="C105" s="45"/>
      <c r="D105" s="45"/>
      <c r="E105" s="45"/>
      <c r="F105" s="59">
        <v>6</v>
      </c>
      <c r="G105" s="59" t="str">
        <f>県番号!B9</f>
        <v>山形県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</row>
    <row r="106" spans="1:34" ht="13.5" customHeight="1" x14ac:dyDescent="0.15">
      <c r="A106" s="45">
        <f>F11</f>
        <v>0</v>
      </c>
      <c r="B106" s="45" t="s">
        <v>93</v>
      </c>
      <c r="C106" s="45"/>
      <c r="D106" s="45"/>
      <c r="E106" s="45"/>
      <c r="F106" s="59">
        <v>7</v>
      </c>
      <c r="G106" s="59" t="str">
        <f>県番号!B10</f>
        <v>福島県</v>
      </c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</row>
    <row r="107" spans="1:34" ht="13.5" customHeight="1" x14ac:dyDescent="0.15">
      <c r="A107" s="45">
        <f>N11</f>
        <v>0</v>
      </c>
      <c r="B107" s="45" t="s">
        <v>99</v>
      </c>
      <c r="C107" s="45"/>
      <c r="D107" s="45"/>
      <c r="E107" s="45"/>
      <c r="F107" s="59">
        <v>8</v>
      </c>
      <c r="G107" s="59" t="str">
        <f>県番号!B11</f>
        <v>茨城県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</row>
    <row r="108" spans="1:34" ht="13.5" customHeight="1" x14ac:dyDescent="0.15">
      <c r="A108" s="45">
        <f>B12</f>
        <v>0</v>
      </c>
      <c r="B108" s="45" t="s">
        <v>100</v>
      </c>
      <c r="C108" s="45"/>
      <c r="D108" s="45"/>
      <c r="E108" s="45"/>
      <c r="F108" s="59">
        <v>9</v>
      </c>
      <c r="G108" s="59" t="str">
        <f>県番号!B12</f>
        <v>栃木県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</row>
    <row r="109" spans="1:34" ht="13.5" customHeight="1" x14ac:dyDescent="0.15">
      <c r="A109" s="45">
        <f>B13</f>
        <v>0</v>
      </c>
      <c r="B109" s="45" t="s">
        <v>101</v>
      </c>
      <c r="C109" s="45"/>
      <c r="D109" s="45"/>
      <c r="E109" s="45"/>
      <c r="F109" s="59">
        <v>10</v>
      </c>
      <c r="G109" s="59" t="str">
        <f>県番号!B13</f>
        <v>群馬県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</row>
    <row r="110" spans="1:34" ht="13.5" customHeight="1" x14ac:dyDescent="0.15">
      <c r="A110" s="45">
        <f>B14</f>
        <v>0</v>
      </c>
      <c r="B110" s="45" t="s">
        <v>102</v>
      </c>
      <c r="C110" s="45"/>
      <c r="D110" s="45"/>
      <c r="E110" s="45"/>
      <c r="F110" s="59">
        <v>11</v>
      </c>
      <c r="G110" s="59" t="str">
        <f>県番号!B14</f>
        <v>埼玉県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</row>
    <row r="111" spans="1:34" ht="13.5" customHeight="1" x14ac:dyDescent="0.15">
      <c r="A111" s="45">
        <f>K13</f>
        <v>0</v>
      </c>
      <c r="B111" s="45" t="s">
        <v>103</v>
      </c>
      <c r="C111" s="45"/>
      <c r="D111" s="45"/>
      <c r="E111" s="45"/>
      <c r="F111" s="59">
        <v>12</v>
      </c>
      <c r="G111" s="59" t="str">
        <f>県番号!B15</f>
        <v>千葉県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</row>
    <row r="112" spans="1:34" ht="13.5" customHeight="1" x14ac:dyDescent="0.15">
      <c r="A112" s="45">
        <f>K14</f>
        <v>0</v>
      </c>
      <c r="B112" s="45" t="s">
        <v>22</v>
      </c>
      <c r="C112" s="45"/>
      <c r="D112" s="45"/>
      <c r="E112" s="45"/>
      <c r="F112" s="59">
        <v>13</v>
      </c>
      <c r="G112" s="59" t="str">
        <f>県番号!B16</f>
        <v>東京都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</row>
    <row r="113" spans="1:34" ht="13.5" customHeight="1" x14ac:dyDescent="0.15">
      <c r="A113" s="45">
        <f>K15</f>
        <v>0</v>
      </c>
      <c r="B113" s="45" t="s">
        <v>154</v>
      </c>
      <c r="C113" s="45"/>
      <c r="D113" s="45"/>
      <c r="E113" s="45"/>
      <c r="F113" s="59">
        <v>14</v>
      </c>
      <c r="G113" s="59" t="str">
        <f>県番号!B17</f>
        <v>神奈川県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</row>
    <row r="114" spans="1:34" ht="13.5" customHeight="1" x14ac:dyDescent="0.15">
      <c r="A114" s="45">
        <f>B17</f>
        <v>0</v>
      </c>
      <c r="B114" s="45" t="s">
        <v>104</v>
      </c>
      <c r="C114" s="45"/>
      <c r="D114" s="45"/>
      <c r="E114" s="45"/>
      <c r="F114" s="59">
        <v>15</v>
      </c>
      <c r="G114" s="59" t="str">
        <f>県番号!B18</f>
        <v>新潟県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</row>
    <row r="115" spans="1:34" ht="13.5" customHeight="1" x14ac:dyDescent="0.15">
      <c r="A115" s="45">
        <f>F17</f>
        <v>0</v>
      </c>
      <c r="B115" s="45" t="s">
        <v>105</v>
      </c>
      <c r="C115" s="45"/>
      <c r="D115" s="45"/>
      <c r="E115" s="45"/>
      <c r="F115" s="59">
        <v>16</v>
      </c>
      <c r="G115" s="59" t="str">
        <f>県番号!B19</f>
        <v>富山県</v>
      </c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</row>
    <row r="116" spans="1:34" ht="13.5" customHeight="1" x14ac:dyDescent="0.15">
      <c r="A116" s="45">
        <f>L17</f>
        <v>0</v>
      </c>
      <c r="B116" s="45" t="s">
        <v>106</v>
      </c>
      <c r="C116" s="45"/>
      <c r="D116" s="45"/>
      <c r="E116" s="45"/>
      <c r="F116" s="59">
        <v>17</v>
      </c>
      <c r="G116" s="59" t="str">
        <f>県番号!B20</f>
        <v>石川県</v>
      </c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</row>
    <row r="117" spans="1:34" ht="13.5" customHeight="1" x14ac:dyDescent="0.15">
      <c r="A117" s="45">
        <f>D18</f>
        <v>0</v>
      </c>
      <c r="B117" s="45" t="s">
        <v>149</v>
      </c>
      <c r="C117" s="45"/>
      <c r="D117" s="45"/>
      <c r="E117" s="45"/>
      <c r="F117" s="59">
        <v>18</v>
      </c>
      <c r="G117" s="59" t="str">
        <f>県番号!B21</f>
        <v>福井県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</row>
    <row r="118" spans="1:34" ht="13.5" customHeight="1" x14ac:dyDescent="0.15">
      <c r="A118" s="45">
        <f>I18</f>
        <v>0</v>
      </c>
      <c r="B118" s="45" t="s">
        <v>149</v>
      </c>
      <c r="C118" s="45"/>
      <c r="D118" s="45"/>
      <c r="E118" s="45"/>
      <c r="F118" s="59">
        <v>19</v>
      </c>
      <c r="G118" s="59" t="str">
        <f>県番号!B22</f>
        <v>山梨県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</row>
    <row r="119" spans="1:34" ht="13.5" customHeight="1" x14ac:dyDescent="0.15">
      <c r="A119" s="45">
        <f>D19</f>
        <v>0</v>
      </c>
      <c r="B119" s="45" t="s">
        <v>150</v>
      </c>
      <c r="C119" s="45"/>
      <c r="D119" s="45"/>
      <c r="E119" s="45"/>
      <c r="F119" s="59">
        <v>20</v>
      </c>
      <c r="G119" s="59" t="str">
        <f>県番号!B23</f>
        <v>長野県</v>
      </c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</row>
    <row r="120" spans="1:34" ht="13.5" customHeight="1" x14ac:dyDescent="0.15">
      <c r="A120" s="45">
        <f>I19</f>
        <v>0</v>
      </c>
      <c r="B120" s="45" t="s">
        <v>151</v>
      </c>
      <c r="C120" s="45"/>
      <c r="D120" s="45"/>
      <c r="E120" s="45"/>
      <c r="F120" s="59">
        <v>21</v>
      </c>
      <c r="G120" s="59" t="str">
        <f>県番号!B24</f>
        <v>岐阜県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</row>
    <row r="121" spans="1:34" ht="13.5" customHeight="1" x14ac:dyDescent="0.15">
      <c r="A121" s="45">
        <f>N19</f>
        <v>0</v>
      </c>
      <c r="B121" s="45" t="s">
        <v>152</v>
      </c>
      <c r="C121" s="45"/>
      <c r="D121" s="45"/>
      <c r="E121" s="45"/>
      <c r="F121" s="59">
        <v>22</v>
      </c>
      <c r="G121" s="59" t="str">
        <f>県番号!B25</f>
        <v>静岡県</v>
      </c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</row>
    <row r="122" spans="1:34" ht="13.5" customHeight="1" x14ac:dyDescent="0.15">
      <c r="A122" s="45">
        <f>Q19</f>
        <v>0</v>
      </c>
      <c r="B122" s="45" t="s">
        <v>153</v>
      </c>
      <c r="C122" s="45"/>
      <c r="D122" s="45"/>
      <c r="E122" s="45"/>
      <c r="F122" s="59">
        <v>23</v>
      </c>
      <c r="G122" s="59" t="str">
        <f>県番号!B26</f>
        <v>愛知県</v>
      </c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</row>
    <row r="123" spans="1:34" ht="13.5" customHeight="1" x14ac:dyDescent="0.15">
      <c r="A123" s="45">
        <f>D20</f>
        <v>0</v>
      </c>
      <c r="B123" s="45" t="s">
        <v>125</v>
      </c>
      <c r="C123" s="45"/>
      <c r="D123" s="45"/>
      <c r="E123" s="45"/>
      <c r="F123" s="59">
        <v>24</v>
      </c>
      <c r="G123" s="59" t="str">
        <f>県番号!B27</f>
        <v>三重県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</row>
    <row r="124" spans="1:34" ht="13.5" customHeight="1" x14ac:dyDescent="0.15">
      <c r="A124" s="45">
        <f>I20</f>
        <v>0</v>
      </c>
      <c r="B124" s="45" t="s">
        <v>125</v>
      </c>
      <c r="C124" s="45"/>
      <c r="D124" s="45"/>
      <c r="E124" s="45"/>
      <c r="F124" s="59">
        <v>25</v>
      </c>
      <c r="G124" s="59" t="str">
        <f>県番号!B28</f>
        <v>滋賀県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</row>
    <row r="125" spans="1:34" ht="13.5" customHeight="1" x14ac:dyDescent="0.15">
      <c r="A125" s="45">
        <f>D21</f>
        <v>0</v>
      </c>
      <c r="B125" s="45" t="s">
        <v>126</v>
      </c>
      <c r="C125" s="45"/>
      <c r="D125" s="45"/>
      <c r="E125" s="45"/>
      <c r="F125" s="59">
        <v>26</v>
      </c>
      <c r="G125" s="59" t="str">
        <f>県番号!B29</f>
        <v>京都府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</row>
    <row r="126" spans="1:34" ht="13.5" customHeight="1" x14ac:dyDescent="0.15">
      <c r="A126" s="45">
        <f>I21</f>
        <v>0</v>
      </c>
      <c r="B126" s="45" t="s">
        <v>127</v>
      </c>
      <c r="C126" s="45"/>
      <c r="D126" s="45"/>
      <c r="E126" s="45"/>
      <c r="F126" s="59">
        <v>27</v>
      </c>
      <c r="G126" s="59" t="str">
        <f>県番号!B30</f>
        <v>大阪府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</row>
    <row r="127" spans="1:34" ht="13.5" customHeight="1" x14ac:dyDescent="0.15">
      <c r="A127" s="45">
        <f>N21</f>
        <v>0</v>
      </c>
      <c r="B127" s="45" t="s">
        <v>128</v>
      </c>
      <c r="C127" s="45"/>
      <c r="D127" s="45"/>
      <c r="E127" s="45"/>
      <c r="F127" s="59">
        <v>28</v>
      </c>
      <c r="G127" s="59" t="str">
        <f>県番号!B31</f>
        <v>兵庫県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</row>
    <row r="128" spans="1:34" ht="13.5" customHeight="1" x14ac:dyDescent="0.15">
      <c r="A128" s="45">
        <f>Q21</f>
        <v>0</v>
      </c>
      <c r="B128" s="45" t="s">
        <v>108</v>
      </c>
      <c r="C128" s="45"/>
      <c r="D128" s="45"/>
      <c r="E128" s="45"/>
      <c r="F128" s="59">
        <v>29</v>
      </c>
      <c r="G128" s="59" t="str">
        <f>県番号!B32</f>
        <v>奈良県</v>
      </c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</row>
    <row r="129" spans="1:34" ht="13.5" customHeight="1" x14ac:dyDescent="0.15">
      <c r="A129" s="45">
        <f>D22</f>
        <v>0</v>
      </c>
      <c r="B129" s="45" t="s">
        <v>129</v>
      </c>
      <c r="C129" s="45"/>
      <c r="D129" s="45"/>
      <c r="E129" s="45"/>
      <c r="F129" s="59">
        <v>30</v>
      </c>
      <c r="G129" s="59" t="str">
        <f>県番号!B33</f>
        <v>和歌山県</v>
      </c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</row>
    <row r="130" spans="1:34" ht="13.5" customHeight="1" x14ac:dyDescent="0.15">
      <c r="A130" s="45">
        <f>I22</f>
        <v>0</v>
      </c>
      <c r="B130" s="45" t="s">
        <v>129</v>
      </c>
      <c r="C130" s="45"/>
      <c r="D130" s="45"/>
      <c r="E130" s="45"/>
      <c r="F130" s="59">
        <v>31</v>
      </c>
      <c r="G130" s="59" t="str">
        <f>県番号!B34</f>
        <v>鳥取県</v>
      </c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</row>
    <row r="131" spans="1:34" ht="13.5" customHeight="1" x14ac:dyDescent="0.15">
      <c r="A131" s="45">
        <f>D23</f>
        <v>0</v>
      </c>
      <c r="B131" s="45" t="s">
        <v>130</v>
      </c>
      <c r="C131" s="45"/>
      <c r="D131" s="45"/>
      <c r="E131" s="45"/>
      <c r="F131" s="59">
        <v>32</v>
      </c>
      <c r="G131" s="59" t="str">
        <f>県番号!B35</f>
        <v>島根県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</row>
    <row r="132" spans="1:34" ht="13.5" customHeight="1" x14ac:dyDescent="0.15">
      <c r="A132" s="45">
        <f>I23</f>
        <v>0</v>
      </c>
      <c r="B132" s="45" t="s">
        <v>131</v>
      </c>
      <c r="C132" s="45"/>
      <c r="D132" s="45"/>
      <c r="E132" s="45"/>
      <c r="F132" s="59">
        <v>33</v>
      </c>
      <c r="G132" s="59" t="str">
        <f>県番号!B36</f>
        <v>岡山県</v>
      </c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</row>
    <row r="133" spans="1:34" ht="13.5" customHeight="1" x14ac:dyDescent="0.15">
      <c r="A133" s="45">
        <f>N23</f>
        <v>0</v>
      </c>
      <c r="B133" s="45" t="s">
        <v>132</v>
      </c>
      <c r="C133" s="45"/>
      <c r="D133" s="45"/>
      <c r="E133" s="45"/>
      <c r="F133" s="59">
        <v>34</v>
      </c>
      <c r="G133" s="59" t="str">
        <f>県番号!B37</f>
        <v>広島県</v>
      </c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</row>
    <row r="134" spans="1:34" ht="13.5" customHeight="1" x14ac:dyDescent="0.15">
      <c r="A134" s="45">
        <f>Q23</f>
        <v>0</v>
      </c>
      <c r="B134" s="45" t="s">
        <v>133</v>
      </c>
      <c r="C134" s="45"/>
      <c r="D134" s="45"/>
      <c r="E134" s="45"/>
      <c r="F134" s="59">
        <v>35</v>
      </c>
      <c r="G134" s="59" t="str">
        <f>県番号!B38</f>
        <v>山口県</v>
      </c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</row>
    <row r="135" spans="1:34" ht="13.5" customHeight="1" x14ac:dyDescent="0.15">
      <c r="A135" s="45">
        <f>B24</f>
        <v>0</v>
      </c>
      <c r="B135" s="45" t="s">
        <v>134</v>
      </c>
      <c r="C135" s="45"/>
      <c r="D135" s="45"/>
      <c r="E135" s="45"/>
      <c r="F135" s="59">
        <v>36</v>
      </c>
      <c r="G135" s="59" t="str">
        <f>県番号!B39</f>
        <v>徳島県</v>
      </c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</row>
    <row r="136" spans="1:34" ht="13.5" customHeight="1" x14ac:dyDescent="0.15">
      <c r="A136" s="45">
        <f>I24</f>
        <v>0</v>
      </c>
      <c r="B136" s="45" t="s">
        <v>134</v>
      </c>
      <c r="C136" s="45"/>
      <c r="D136" s="45"/>
      <c r="E136" s="45"/>
      <c r="F136" s="59">
        <v>37</v>
      </c>
      <c r="G136" s="59" t="str">
        <f>県番号!B40</f>
        <v>香川県</v>
      </c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</row>
    <row r="137" spans="1:34" ht="13.5" customHeight="1" x14ac:dyDescent="0.15">
      <c r="A137" s="45">
        <f>D25</f>
        <v>0</v>
      </c>
      <c r="B137" s="45" t="s">
        <v>135</v>
      </c>
      <c r="C137" s="45"/>
      <c r="D137" s="45"/>
      <c r="E137" s="45"/>
      <c r="F137" s="59">
        <v>38</v>
      </c>
      <c r="G137" s="59" t="str">
        <f>県番号!B41</f>
        <v>愛媛県</v>
      </c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</row>
    <row r="138" spans="1:34" ht="13.5" customHeight="1" x14ac:dyDescent="0.15">
      <c r="A138" s="45">
        <f>I25</f>
        <v>0</v>
      </c>
      <c r="B138" s="45" t="s">
        <v>136</v>
      </c>
      <c r="C138" s="45"/>
      <c r="D138" s="45"/>
      <c r="E138" s="45"/>
      <c r="F138" s="59">
        <v>39</v>
      </c>
      <c r="G138" s="59" t="str">
        <f>県番号!B42</f>
        <v>高知県</v>
      </c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</row>
    <row r="139" spans="1:34" ht="13.5" customHeight="1" x14ac:dyDescent="0.15">
      <c r="A139" s="45">
        <f>N25</f>
        <v>0</v>
      </c>
      <c r="B139" s="45" t="s">
        <v>137</v>
      </c>
      <c r="C139" s="45"/>
      <c r="D139" s="45"/>
      <c r="E139" s="45"/>
      <c r="F139" s="59">
        <v>40</v>
      </c>
      <c r="G139" s="59" t="str">
        <f>県番号!B43</f>
        <v>福岡県</v>
      </c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</row>
    <row r="140" spans="1:34" ht="13.5" customHeight="1" x14ac:dyDescent="0.15">
      <c r="A140" s="45">
        <f>Q25</f>
        <v>0</v>
      </c>
      <c r="B140" s="45" t="s">
        <v>138</v>
      </c>
      <c r="C140" s="45"/>
      <c r="D140" s="45"/>
      <c r="E140" s="45"/>
      <c r="F140" s="59">
        <v>41</v>
      </c>
      <c r="G140" s="59" t="str">
        <f>県番号!B44</f>
        <v>佐賀県</v>
      </c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</row>
    <row r="141" spans="1:34" ht="13.5" customHeight="1" x14ac:dyDescent="0.15">
      <c r="A141" s="45">
        <f>D26</f>
        <v>0</v>
      </c>
      <c r="B141" s="45" t="s">
        <v>139</v>
      </c>
      <c r="C141" s="45"/>
      <c r="D141" s="45"/>
      <c r="E141" s="45"/>
      <c r="F141" s="59">
        <v>42</v>
      </c>
      <c r="G141" s="59" t="str">
        <f>県番号!B45</f>
        <v>長崎県</v>
      </c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</row>
    <row r="142" spans="1:34" ht="13.5" customHeight="1" x14ac:dyDescent="0.15">
      <c r="A142" s="45">
        <f>I26</f>
        <v>0</v>
      </c>
      <c r="B142" s="45" t="s">
        <v>139</v>
      </c>
      <c r="C142" s="45"/>
      <c r="D142" s="45"/>
      <c r="E142" s="45"/>
      <c r="F142" s="59">
        <v>43</v>
      </c>
      <c r="G142" s="59" t="str">
        <f>県番号!B46</f>
        <v>熊本県</v>
      </c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</row>
    <row r="143" spans="1:34" ht="13.5" customHeight="1" x14ac:dyDescent="0.15">
      <c r="A143" s="45">
        <f>D27</f>
        <v>0</v>
      </c>
      <c r="B143" s="45" t="s">
        <v>140</v>
      </c>
      <c r="C143" s="45"/>
      <c r="D143" s="45"/>
      <c r="E143" s="45"/>
      <c r="F143" s="59">
        <v>44</v>
      </c>
      <c r="G143" s="59" t="str">
        <f>県番号!B47</f>
        <v>大分県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</row>
    <row r="144" spans="1:34" ht="13.5" customHeight="1" x14ac:dyDescent="0.15">
      <c r="A144" s="45">
        <f>I27</f>
        <v>0</v>
      </c>
      <c r="B144" s="45" t="s">
        <v>141</v>
      </c>
      <c r="C144" s="45"/>
      <c r="D144" s="45"/>
      <c r="E144" s="45"/>
      <c r="F144" s="59">
        <v>45</v>
      </c>
      <c r="G144" s="59" t="str">
        <f>県番号!B48</f>
        <v>宮崎県</v>
      </c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</row>
    <row r="145" spans="1:34" ht="13.5" customHeight="1" x14ac:dyDescent="0.15">
      <c r="A145" s="45">
        <f>N27</f>
        <v>0</v>
      </c>
      <c r="B145" s="45" t="s">
        <v>142</v>
      </c>
      <c r="C145" s="45"/>
      <c r="D145" s="45"/>
      <c r="E145" s="45"/>
      <c r="F145" s="59">
        <v>46</v>
      </c>
      <c r="G145" s="59" t="str">
        <f>県番号!B49</f>
        <v>鹿児島県</v>
      </c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</row>
    <row r="146" spans="1:34" ht="13.5" customHeight="1" x14ac:dyDescent="0.15">
      <c r="A146" s="45">
        <f>Q27</f>
        <v>0</v>
      </c>
      <c r="B146" s="45" t="s">
        <v>143</v>
      </c>
      <c r="C146" s="45"/>
      <c r="D146" s="45"/>
      <c r="E146" s="45"/>
      <c r="F146" s="59">
        <v>47</v>
      </c>
      <c r="G146" s="59" t="str">
        <f>県番号!B50</f>
        <v>沖縄県</v>
      </c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</row>
    <row r="147" spans="1:34" ht="13.5" customHeight="1" x14ac:dyDescent="0.15">
      <c r="A147" s="45" t="e">
        <f>#REF!</f>
        <v>#REF!</v>
      </c>
      <c r="B147" s="45" t="s">
        <v>144</v>
      </c>
      <c r="C147" s="45"/>
      <c r="D147" s="45"/>
      <c r="E147" s="45"/>
      <c r="F147" s="59"/>
      <c r="G147" s="59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</row>
    <row r="148" spans="1:34" ht="13.5" customHeight="1" x14ac:dyDescent="0.15">
      <c r="A148" s="45" t="e">
        <f>#REF!</f>
        <v>#REF!</v>
      </c>
      <c r="B148" s="45" t="s">
        <v>144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</row>
    <row r="149" spans="1:34" ht="13.5" customHeight="1" x14ac:dyDescent="0.15">
      <c r="A149" s="45" t="e">
        <f>#REF!</f>
        <v>#REF!</v>
      </c>
      <c r="B149" s="45" t="s">
        <v>145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</row>
    <row r="150" spans="1:34" ht="13.5" customHeight="1" x14ac:dyDescent="0.15">
      <c r="A150" s="45" t="e">
        <f>#REF!</f>
        <v>#REF!</v>
      </c>
      <c r="B150" s="45" t="s">
        <v>146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</row>
    <row r="151" spans="1:34" ht="13.5" customHeight="1" x14ac:dyDescent="0.15">
      <c r="A151" s="45" t="e">
        <f>#REF!</f>
        <v>#REF!</v>
      </c>
      <c r="B151" s="45" t="s">
        <v>147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</row>
    <row r="152" spans="1:34" x14ac:dyDescent="0.15">
      <c r="A152" s="45" t="e">
        <f>#REF!</f>
        <v>#REF!</v>
      </c>
      <c r="B152" s="45" t="s">
        <v>148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</row>
    <row r="153" spans="1:34" x14ac:dyDescent="0.15">
      <c r="A153" s="45">
        <f>I35</f>
        <v>0</v>
      </c>
      <c r="B153" s="45" t="s">
        <v>155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</row>
    <row r="154" spans="1:34" x14ac:dyDescent="0.1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</row>
    <row r="155" spans="1:34" x14ac:dyDescent="0.1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</row>
    <row r="156" spans="1:34" x14ac:dyDescent="0.1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</row>
    <row r="157" spans="1:34" x14ac:dyDescent="0.1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</row>
    <row r="158" spans="1:34" x14ac:dyDescent="0.1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</row>
    <row r="159" spans="1:34" x14ac:dyDescent="0.1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</row>
    <row r="160" spans="1:34" x14ac:dyDescent="0.1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</row>
    <row r="161" spans="1:34" x14ac:dyDescent="0.1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</row>
    <row r="162" spans="1:34" x14ac:dyDescent="0.1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</row>
    <row r="163" spans="1:34" x14ac:dyDescent="0.1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</row>
    <row r="164" spans="1:34" x14ac:dyDescent="0.1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</row>
    <row r="165" spans="1:34" x14ac:dyDescent="0.1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</row>
    <row r="166" spans="1:34" x14ac:dyDescent="0.1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</row>
    <row r="167" spans="1:34" x14ac:dyDescent="0.1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</row>
    <row r="168" spans="1:34" x14ac:dyDescent="0.1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</row>
    <row r="169" spans="1:34" x14ac:dyDescent="0.1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</row>
    <row r="170" spans="1:34" x14ac:dyDescent="0.1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</row>
    <row r="171" spans="1:34" x14ac:dyDescent="0.1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</row>
    <row r="172" spans="1:34" x14ac:dyDescent="0.1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</row>
  </sheetData>
  <mergeCells count="98">
    <mergeCell ref="A16:A17"/>
    <mergeCell ref="F16:K16"/>
    <mergeCell ref="B14:G15"/>
    <mergeCell ref="A35:G35"/>
    <mergeCell ref="I35:O35"/>
    <mergeCell ref="A26:A27"/>
    <mergeCell ref="A22:A25"/>
    <mergeCell ref="B20:B21"/>
    <mergeCell ref="N27:P27"/>
    <mergeCell ref="I18:M18"/>
    <mergeCell ref="I19:M19"/>
    <mergeCell ref="A18:A21"/>
    <mergeCell ref="B32:C32"/>
    <mergeCell ref="F32:G32"/>
    <mergeCell ref="B26:B27"/>
    <mergeCell ref="D27:H27"/>
    <mergeCell ref="S32:V32"/>
    <mergeCell ref="S35:W38"/>
    <mergeCell ref="S33:W34"/>
    <mergeCell ref="A5:F6"/>
    <mergeCell ref="G5:I5"/>
    <mergeCell ref="G6:I6"/>
    <mergeCell ref="M38:R38"/>
    <mergeCell ref="Q18:R18"/>
    <mergeCell ref="N19:P19"/>
    <mergeCell ref="L17:R17"/>
    <mergeCell ref="A28:R28"/>
    <mergeCell ref="A30:R30"/>
    <mergeCell ref="D26:H26"/>
    <mergeCell ref="I26:M26"/>
    <mergeCell ref="Q26:R26"/>
    <mergeCell ref="Q27:R27"/>
    <mergeCell ref="A14:A15"/>
    <mergeCell ref="B9:R9"/>
    <mergeCell ref="K14:R14"/>
    <mergeCell ref="K15:R15"/>
    <mergeCell ref="B12:R12"/>
    <mergeCell ref="B10:R10"/>
    <mergeCell ref="A1:R1"/>
    <mergeCell ref="A2:F4"/>
    <mergeCell ref="A7:D7"/>
    <mergeCell ref="J2:R2"/>
    <mergeCell ref="J4:R4"/>
    <mergeCell ref="G2:I4"/>
    <mergeCell ref="P6:R6"/>
    <mergeCell ref="M5:O5"/>
    <mergeCell ref="M6:O6"/>
    <mergeCell ref="J5:L5"/>
    <mergeCell ref="J6:L6"/>
    <mergeCell ref="K7:R7"/>
    <mergeCell ref="P5:R5"/>
    <mergeCell ref="J3:R3"/>
    <mergeCell ref="I27:M27"/>
    <mergeCell ref="B13:G13"/>
    <mergeCell ref="D18:H18"/>
    <mergeCell ref="D19:H19"/>
    <mergeCell ref="F11:R11"/>
    <mergeCell ref="H13:J13"/>
    <mergeCell ref="H14:J14"/>
    <mergeCell ref="H15:J15"/>
    <mergeCell ref="K13:R13"/>
    <mergeCell ref="B18:B19"/>
    <mergeCell ref="B17:E17"/>
    <mergeCell ref="B11:C11"/>
    <mergeCell ref="B16:E16"/>
    <mergeCell ref="D11:E11"/>
    <mergeCell ref="S16:W17"/>
    <mergeCell ref="F17:K17"/>
    <mergeCell ref="N21:P21"/>
    <mergeCell ref="L16:R16"/>
    <mergeCell ref="N18:P18"/>
    <mergeCell ref="D20:H20"/>
    <mergeCell ref="I20:M20"/>
    <mergeCell ref="D21:H21"/>
    <mergeCell ref="I21:M21"/>
    <mergeCell ref="N20:P20"/>
    <mergeCell ref="S2:W6"/>
    <mergeCell ref="S7:W8"/>
    <mergeCell ref="S11:W12"/>
    <mergeCell ref="S13:W14"/>
    <mergeCell ref="S15:W15"/>
    <mergeCell ref="S9:W10"/>
    <mergeCell ref="S26:W28"/>
    <mergeCell ref="Q19:R19"/>
    <mergeCell ref="Q20:R20"/>
    <mergeCell ref="Q21:R21"/>
    <mergeCell ref="B24:R25"/>
    <mergeCell ref="B22:B23"/>
    <mergeCell ref="D22:H22"/>
    <mergeCell ref="I22:M22"/>
    <mergeCell ref="N22:P22"/>
    <mergeCell ref="Q22:R22"/>
    <mergeCell ref="D23:H23"/>
    <mergeCell ref="I23:M23"/>
    <mergeCell ref="N23:P23"/>
    <mergeCell ref="Q23:R23"/>
    <mergeCell ref="S18:W25"/>
    <mergeCell ref="N26:P26"/>
  </mergeCells>
  <phoneticPr fontId="2"/>
  <conditionalFormatting sqref="A35:G35">
    <cfRule type="containsBlanks" dxfId="85" priority="2">
      <formula>LEN(TRIM(A35))=0</formula>
    </cfRule>
  </conditionalFormatting>
  <conditionalFormatting sqref="B32">
    <cfRule type="cellIs" dxfId="84" priority="28" stopIfTrue="1" operator="equal">
      <formula>""</formula>
    </cfRule>
  </conditionalFormatting>
  <conditionalFormatting sqref="B11:C11 F11">
    <cfRule type="containsBlanks" dxfId="83" priority="11">
      <formula>LEN(TRIM(B11))=0</formula>
    </cfRule>
  </conditionalFormatting>
  <conditionalFormatting sqref="B13:G15">
    <cfRule type="containsBlanks" dxfId="82" priority="10">
      <formula>LEN(TRIM(B13))=0</formula>
    </cfRule>
  </conditionalFormatting>
  <conditionalFormatting sqref="B9:R10">
    <cfRule type="containsBlanks" dxfId="81" priority="13">
      <formula>LEN(TRIM(B9))=0</formula>
    </cfRule>
  </conditionalFormatting>
  <conditionalFormatting sqref="B12:R12">
    <cfRule type="containsBlanks" dxfId="80" priority="12">
      <formula>LEN(TRIM(B12))=0</formula>
    </cfRule>
  </conditionalFormatting>
  <conditionalFormatting sqref="B17:R17">
    <cfRule type="containsBlanks" dxfId="79" priority="8">
      <formula>LEN(TRIM(B17))=0</formula>
    </cfRule>
  </conditionalFormatting>
  <conditionalFormatting sqref="B24:R25">
    <cfRule type="expression" dxfId="78" priority="14">
      <formula>$B$24&lt;&gt;""</formula>
    </cfRule>
  </conditionalFormatting>
  <conditionalFormatting sqref="D32 F32:G32">
    <cfRule type="containsBlanks" dxfId="77" priority="27">
      <formula>LEN(TRIM(D32))=0</formula>
    </cfRule>
  </conditionalFormatting>
  <conditionalFormatting sqref="D18:M23">
    <cfRule type="containsBlanks" dxfId="76" priority="5">
      <formula>LEN(TRIM(D18))=0</formula>
    </cfRule>
  </conditionalFormatting>
  <conditionalFormatting sqref="D26:M27">
    <cfRule type="containsBlanks" dxfId="75" priority="3">
      <formula>LEN(TRIM(D26))=0</formula>
    </cfRule>
  </conditionalFormatting>
  <conditionalFormatting sqref="G6:I6">
    <cfRule type="containsBlanks" dxfId="74" priority="54">
      <formula>LEN(TRIM(G6))=0</formula>
    </cfRule>
  </conditionalFormatting>
  <conditionalFormatting sqref="I35:O35">
    <cfRule type="containsBlanks" dxfId="73" priority="26">
      <formula>LEN(TRIM(I35))=0</formula>
    </cfRule>
  </conditionalFormatting>
  <conditionalFormatting sqref="K13:R15">
    <cfRule type="containsBlanks" dxfId="72" priority="1">
      <formula>LEN(TRIM(K13))=0</formula>
    </cfRule>
  </conditionalFormatting>
  <conditionalFormatting sqref="N19:R19 N21:R21">
    <cfRule type="containsBlanks" dxfId="71" priority="7">
      <formula>LEN(TRIM(N19))=0</formula>
    </cfRule>
  </conditionalFormatting>
  <conditionalFormatting sqref="N23:R23">
    <cfRule type="containsBlanks" dxfId="70" priority="6">
      <formula>LEN(TRIM(N23))=0</formula>
    </cfRule>
  </conditionalFormatting>
  <conditionalFormatting sqref="N27:R27">
    <cfRule type="containsBlanks" dxfId="69" priority="4">
      <formula>LEN(TRIM(N27))=0</formula>
    </cfRule>
  </conditionalFormatting>
  <dataValidations count="7">
    <dataValidation type="list" allowBlank="1" showInputMessage="1" showErrorMessage="1" sqref="F17" xr:uid="{00000000-0002-0000-0000-000000000000}">
      <formula1>分野</formula1>
    </dataValidation>
    <dataValidation type="list" allowBlank="1" showInputMessage="1" showErrorMessage="1" sqref="N21:P21 N19:P19 N23:P23" xr:uid="{00000000-0002-0000-0000-000001000000}">
      <formula1>学年</formula1>
    </dataValidation>
    <dataValidation type="list" allowBlank="1" showInputMessage="1" showErrorMessage="1" sqref="B17" xr:uid="{00000000-0002-0000-0000-000002000000}">
      <formula1>口頭ポスター</formula1>
    </dataValidation>
    <dataValidation type="list" allowBlank="1" showInputMessage="1" showErrorMessage="1" sqref="L17:R17" xr:uid="{00000000-0002-0000-0000-000003000000}">
      <formula1>有無</formula1>
    </dataValidation>
    <dataValidation type="list" allowBlank="1" showInputMessage="1" showErrorMessage="1" sqref="Q23:R23 Q19:R19 Q21:R21 Q27:R27" xr:uid="{00000000-0002-0000-0000-000004000000}">
      <formula1>性別</formula1>
    </dataValidation>
    <dataValidation imeMode="hiragana" allowBlank="1" showInputMessage="1" showErrorMessage="1" sqref="B9:R10 B13:G13" xr:uid="{00000000-0002-0000-0000-000005000000}"/>
    <dataValidation imeMode="halfAlpha" allowBlank="1" showInputMessage="1" showErrorMessage="1" sqref="B11:C11 F11" xr:uid="{00000000-0002-0000-0000-000006000000}"/>
  </dataValidations>
  <pageMargins left="0.78740157480314965" right="0.78740157480314965" top="0.78740157480314965" bottom="0.59055118110236227" header="0.31496062992125984" footer="0.31496062992125984"/>
  <pageSetup paperSize="9" scale="97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AB164"/>
  <sheetViews>
    <sheetView showGridLines="0" zoomScale="99" zoomScaleNormal="99" zoomScaleSheetLayoutView="100" workbookViewId="0"/>
  </sheetViews>
  <sheetFormatPr defaultColWidth="13" defaultRowHeight="13.5" x14ac:dyDescent="0.15"/>
  <cols>
    <col min="1" max="1" width="11" customWidth="1"/>
    <col min="2" max="2" width="5.375" customWidth="1"/>
    <col min="3" max="3" width="9.375" customWidth="1"/>
    <col min="4" max="4" width="6.625" customWidth="1"/>
    <col min="5" max="5" width="4.875" customWidth="1"/>
    <col min="6" max="6" width="4.625" customWidth="1"/>
    <col min="7" max="8" width="2.625" customWidth="1"/>
    <col min="9" max="9" width="4.375" customWidth="1"/>
    <col min="10" max="12" width="5.625" customWidth="1"/>
    <col min="13" max="14" width="3.125" customWidth="1"/>
    <col min="15" max="16" width="5.375" customWidth="1"/>
    <col min="17" max="22" width="15" customWidth="1"/>
  </cols>
  <sheetData>
    <row r="1" spans="1:28" x14ac:dyDescent="0.15">
      <c r="P1" s="72" t="s">
        <v>263</v>
      </c>
    </row>
    <row r="2" spans="1:28" ht="24" customHeight="1" x14ac:dyDescent="0.15">
      <c r="A2" s="23"/>
      <c r="B2" s="12"/>
      <c r="C2" s="12"/>
      <c r="D2" s="12"/>
      <c r="E2" s="12"/>
      <c r="F2" s="12"/>
      <c r="G2" s="287" t="s">
        <v>18</v>
      </c>
      <c r="H2" s="287"/>
      <c r="I2" s="287"/>
      <c r="J2" s="295" t="s">
        <v>221</v>
      </c>
      <c r="K2" s="295"/>
      <c r="L2" s="295"/>
      <c r="M2" s="295"/>
      <c r="N2" s="295"/>
      <c r="O2" s="295"/>
      <c r="P2" s="295"/>
      <c r="Q2" s="286" t="s">
        <v>359</v>
      </c>
      <c r="R2" s="286"/>
      <c r="S2" s="286"/>
      <c r="T2" s="286"/>
      <c r="U2" s="286"/>
      <c r="V2" s="286"/>
      <c r="W2" s="286"/>
      <c r="X2" s="45"/>
      <c r="Y2" s="45"/>
      <c r="Z2" s="45"/>
      <c r="AA2" s="45"/>
      <c r="AB2" s="45"/>
    </row>
    <row r="3" spans="1:28" ht="21" customHeight="1" x14ac:dyDescent="0.15">
      <c r="A3" s="296" t="str">
        <f>様式2!A2</f>
        <v>第５０回全国高等学校総合文化祭</v>
      </c>
      <c r="B3" s="296"/>
      <c r="C3" s="296"/>
      <c r="D3" s="296"/>
      <c r="E3" s="296"/>
      <c r="F3" s="39"/>
      <c r="G3" s="287"/>
      <c r="H3" s="287"/>
      <c r="I3" s="287"/>
      <c r="J3" s="299" t="s">
        <v>390</v>
      </c>
      <c r="K3" s="299"/>
      <c r="L3" s="299"/>
      <c r="M3" s="299"/>
      <c r="N3" s="299"/>
      <c r="O3" s="299"/>
      <c r="P3" s="299"/>
      <c r="Q3" s="286"/>
      <c r="R3" s="286"/>
      <c r="S3" s="286"/>
      <c r="T3" s="286"/>
      <c r="U3" s="286"/>
      <c r="V3" s="286"/>
      <c r="W3" s="286"/>
      <c r="X3" s="45"/>
      <c r="Y3" s="45"/>
      <c r="Z3" s="45"/>
      <c r="AA3" s="45"/>
      <c r="AB3" s="45"/>
    </row>
    <row r="4" spans="1:28" ht="6" customHeight="1" x14ac:dyDescent="0.15">
      <c r="A4" s="296"/>
      <c r="B4" s="296"/>
      <c r="C4" s="296"/>
      <c r="D4" s="296"/>
      <c r="E4" s="296"/>
      <c r="F4" s="39"/>
      <c r="G4" s="39"/>
      <c r="H4" s="39"/>
      <c r="Q4" s="68"/>
      <c r="R4" s="68"/>
      <c r="S4" s="68"/>
      <c r="T4" s="68"/>
      <c r="U4" s="68"/>
      <c r="V4" s="68"/>
      <c r="W4" s="68"/>
      <c r="X4" s="45"/>
      <c r="Y4" s="45"/>
      <c r="Z4" s="45"/>
      <c r="AA4" s="45"/>
      <c r="AB4" s="45"/>
    </row>
    <row r="5" spans="1:28" ht="18.75" customHeight="1" x14ac:dyDescent="0.15">
      <c r="A5" s="294" t="s">
        <v>85</v>
      </c>
      <c r="B5" s="294"/>
      <c r="C5" s="294"/>
      <c r="D5" s="294"/>
      <c r="E5" s="294"/>
      <c r="F5" s="283" t="s">
        <v>229</v>
      </c>
      <c r="G5" s="283"/>
      <c r="H5" s="267" t="s">
        <v>255</v>
      </c>
      <c r="I5" s="267"/>
      <c r="J5" s="268"/>
      <c r="K5" s="266" t="s">
        <v>289</v>
      </c>
      <c r="L5" s="267"/>
      <c r="M5" s="268"/>
      <c r="N5" s="218" t="s">
        <v>292</v>
      </c>
      <c r="O5" s="218"/>
      <c r="P5" s="218"/>
      <c r="Q5" s="61"/>
      <c r="R5" s="61"/>
      <c r="S5" s="61"/>
      <c r="T5" s="61"/>
      <c r="U5" s="61"/>
      <c r="V5" s="61"/>
      <c r="W5" s="61"/>
      <c r="X5" s="45"/>
      <c r="Y5" s="45"/>
      <c r="Z5" s="45"/>
      <c r="AA5" s="45"/>
      <c r="AB5" s="45"/>
    </row>
    <row r="6" spans="1:28" ht="39" customHeight="1" x14ac:dyDescent="0.15">
      <c r="A6" s="294"/>
      <c r="B6" s="294"/>
      <c r="C6" s="294"/>
      <c r="D6" s="294"/>
      <c r="E6" s="294"/>
      <c r="F6" s="284" t="str">
        <f>IF(様式2!G6="","",様式2!G6)</f>
        <v/>
      </c>
      <c r="G6" s="285"/>
      <c r="H6" s="219" t="str">
        <f>IF(様式2!G6="","",様式2!J6)</f>
        <v/>
      </c>
      <c r="I6" s="219"/>
      <c r="J6" s="219"/>
      <c r="K6" s="269"/>
      <c r="L6" s="270"/>
      <c r="M6" s="271"/>
      <c r="N6" s="217"/>
      <c r="O6" s="217"/>
      <c r="P6" s="217"/>
      <c r="Q6" s="275" t="s">
        <v>353</v>
      </c>
      <c r="R6" s="276"/>
      <c r="S6" s="276"/>
      <c r="T6" s="276"/>
      <c r="U6" s="276"/>
      <c r="V6" s="276"/>
      <c r="W6" s="276"/>
      <c r="X6" s="45"/>
      <c r="Y6" s="45"/>
      <c r="Z6" s="45"/>
      <c r="AA6" s="45"/>
      <c r="AB6" s="45"/>
    </row>
    <row r="7" spans="1:28" ht="16.5" customHeight="1" x14ac:dyDescent="0.15">
      <c r="A7" s="13"/>
      <c r="B7" s="13"/>
      <c r="C7" s="13"/>
      <c r="D7" s="13"/>
      <c r="E7" s="13"/>
      <c r="F7" s="13"/>
      <c r="G7" s="13"/>
      <c r="H7" s="272" t="s">
        <v>293</v>
      </c>
      <c r="I7" s="272"/>
      <c r="J7" s="272"/>
      <c r="K7" s="272"/>
      <c r="L7" s="272"/>
      <c r="M7" s="272"/>
      <c r="N7" s="272"/>
      <c r="O7" s="272"/>
      <c r="P7" s="272"/>
      <c r="Q7" s="61"/>
      <c r="R7" s="61"/>
      <c r="S7" s="61"/>
      <c r="T7" s="61"/>
      <c r="U7" s="61"/>
      <c r="V7" s="61"/>
      <c r="W7" s="61"/>
      <c r="X7" s="45"/>
      <c r="Y7" s="45"/>
      <c r="Z7" s="45"/>
      <c r="AA7" s="45"/>
      <c r="AB7" s="45"/>
    </row>
    <row r="8" spans="1:28" ht="13.5" customHeight="1" x14ac:dyDescent="0.15">
      <c r="A8" s="297" t="s">
        <v>27</v>
      </c>
      <c r="B8" s="150" t="s">
        <v>2</v>
      </c>
      <c r="C8" s="163"/>
      <c r="D8" s="151"/>
      <c r="E8" s="150" t="str">
        <f>IF(B9="ポスター発表","（ 領域 ）",IF(B9="研究発表","発表部分野","発表分野"))</f>
        <v>発表分野</v>
      </c>
      <c r="F8" s="163"/>
      <c r="G8" s="163"/>
      <c r="H8" s="163"/>
      <c r="I8" s="163"/>
      <c r="J8" s="151"/>
      <c r="K8" s="150" t="s">
        <v>28</v>
      </c>
      <c r="L8" s="163"/>
      <c r="M8" s="163"/>
      <c r="N8" s="163"/>
      <c r="O8" s="163"/>
      <c r="P8" s="151"/>
      <c r="Q8" s="66"/>
      <c r="R8" s="67"/>
      <c r="S8" s="67"/>
      <c r="T8" s="67"/>
      <c r="U8" s="67"/>
      <c r="V8" s="67"/>
      <c r="W8" s="61"/>
      <c r="X8" s="45"/>
      <c r="Y8" s="45"/>
      <c r="Z8" s="45"/>
      <c r="AA8" s="45"/>
      <c r="AB8" s="45"/>
    </row>
    <row r="9" spans="1:28" ht="30" customHeight="1" x14ac:dyDescent="0.15">
      <c r="A9" s="298"/>
      <c r="B9" s="280" t="str">
        <f>IF(様式2!B17="","",様式2!B17)</f>
        <v/>
      </c>
      <c r="C9" s="281"/>
      <c r="D9" s="282"/>
      <c r="E9" s="280" t="str">
        <f>IF(様式2!F17="","",様式2!F17)</f>
        <v/>
      </c>
      <c r="F9" s="281"/>
      <c r="G9" s="281"/>
      <c r="H9" s="281"/>
      <c r="I9" s="281"/>
      <c r="J9" s="282"/>
      <c r="K9" s="280" t="str">
        <f>IF(様式2!L17="","",様式2!L17)</f>
        <v/>
      </c>
      <c r="L9" s="281"/>
      <c r="M9" s="281"/>
      <c r="N9" s="281"/>
      <c r="O9" s="281"/>
      <c r="P9" s="282"/>
      <c r="Q9" s="66"/>
      <c r="R9" s="67"/>
      <c r="S9" s="67"/>
      <c r="T9" s="67"/>
      <c r="U9" s="67"/>
      <c r="V9" s="67"/>
      <c r="W9" s="61"/>
      <c r="X9" s="45"/>
      <c r="Y9" s="45"/>
      <c r="Z9" s="45"/>
      <c r="AA9" s="45"/>
      <c r="AB9" s="45"/>
    </row>
    <row r="10" spans="1:28" ht="18" customHeight="1" x14ac:dyDescent="0.15">
      <c r="A10" s="14" t="s">
        <v>0</v>
      </c>
      <c r="B10" s="277" t="str">
        <f>IF(様式2!B9="","",様式2!B9)</f>
        <v/>
      </c>
      <c r="C10" s="278"/>
      <c r="D10" s="278"/>
      <c r="E10" s="278"/>
      <c r="F10" s="278"/>
      <c r="G10" s="278"/>
      <c r="H10" s="278"/>
      <c r="I10" s="278"/>
      <c r="J10" s="279"/>
      <c r="K10" s="185" t="s">
        <v>12</v>
      </c>
      <c r="L10" s="186"/>
      <c r="M10" s="186"/>
      <c r="N10" s="186"/>
      <c r="O10" s="186"/>
      <c r="P10" s="187"/>
      <c r="Q10" s="66"/>
      <c r="R10" s="67"/>
      <c r="S10" s="67"/>
      <c r="T10" s="67"/>
      <c r="U10" s="67"/>
      <c r="V10" s="67"/>
      <c r="W10" s="61"/>
      <c r="X10" s="45"/>
      <c r="Y10" s="45"/>
      <c r="Z10" s="45"/>
      <c r="AA10" s="45"/>
      <c r="AB10" s="45"/>
    </row>
    <row r="11" spans="1:28" ht="28.35" customHeight="1" x14ac:dyDescent="0.15">
      <c r="A11" s="9" t="s">
        <v>20</v>
      </c>
      <c r="B11" s="288" t="str">
        <f>IF(様式2!B10="","",様式2!B10)</f>
        <v/>
      </c>
      <c r="C11" s="289"/>
      <c r="D11" s="289"/>
      <c r="E11" s="289"/>
      <c r="F11" s="289"/>
      <c r="G11" s="289"/>
      <c r="H11" s="289"/>
      <c r="I11" s="289"/>
      <c r="J11" s="290"/>
      <c r="K11" s="320" t="str">
        <f>IF(様式2!B14="","",様式2!B14)</f>
        <v/>
      </c>
      <c r="L11" s="321"/>
      <c r="M11" s="321"/>
      <c r="N11" s="321"/>
      <c r="O11" s="321"/>
      <c r="P11" s="322"/>
      <c r="Q11" s="66"/>
      <c r="R11" s="67"/>
      <c r="S11" s="67"/>
      <c r="T11" s="67"/>
      <c r="U11" s="67"/>
      <c r="V11" s="67"/>
      <c r="W11" s="61"/>
      <c r="X11" s="45"/>
      <c r="Y11" s="45"/>
      <c r="Z11" s="45"/>
      <c r="AA11" s="45"/>
      <c r="AB11" s="45"/>
    </row>
    <row r="12" spans="1:28" ht="18" customHeight="1" x14ac:dyDescent="0.15">
      <c r="A12" s="5" t="s">
        <v>0</v>
      </c>
      <c r="B12" s="291" t="str">
        <f>IF(様式2!K13="","",様式2!K13)</f>
        <v/>
      </c>
      <c r="C12" s="292"/>
      <c r="D12" s="292"/>
      <c r="E12" s="292"/>
      <c r="F12" s="292"/>
      <c r="G12" s="292"/>
      <c r="H12" s="292"/>
      <c r="I12" s="293"/>
      <c r="J12" s="150" t="s">
        <v>123</v>
      </c>
      <c r="K12" s="163"/>
      <c r="L12" s="163"/>
      <c r="M12" s="163"/>
      <c r="N12" s="163"/>
      <c r="O12" s="163"/>
      <c r="P12" s="151"/>
      <c r="Q12" s="61"/>
      <c r="R12" s="61"/>
      <c r="S12" s="61"/>
      <c r="T12" s="61"/>
      <c r="U12" s="61"/>
      <c r="V12" s="61"/>
      <c r="W12" s="61"/>
      <c r="X12" s="45"/>
      <c r="Y12" s="45"/>
      <c r="Z12" s="45"/>
      <c r="AA12" s="45"/>
      <c r="AB12" s="45"/>
    </row>
    <row r="13" spans="1:28" ht="33.75" customHeight="1" x14ac:dyDescent="0.15">
      <c r="A13" s="10" t="s">
        <v>22</v>
      </c>
      <c r="B13" s="315" t="str">
        <f>IF(様式2!K14="","",様式2!K14)</f>
        <v/>
      </c>
      <c r="C13" s="308"/>
      <c r="D13" s="308"/>
      <c r="E13" s="308"/>
      <c r="F13" s="308"/>
      <c r="G13" s="308"/>
      <c r="H13" s="308"/>
      <c r="I13" s="308"/>
      <c r="J13" s="288" t="str">
        <f>IF(様式2!K15="","",様式2!K15)</f>
        <v/>
      </c>
      <c r="K13" s="289"/>
      <c r="L13" s="289"/>
      <c r="M13" s="289"/>
      <c r="N13" s="289"/>
      <c r="O13" s="289"/>
      <c r="P13" s="290"/>
      <c r="Q13" s="273"/>
      <c r="R13" s="274"/>
      <c r="S13" s="274"/>
      <c r="T13" s="274"/>
      <c r="U13" s="274"/>
      <c r="V13" s="274"/>
      <c r="W13" s="274"/>
      <c r="X13" s="45"/>
      <c r="Y13" s="45"/>
      <c r="Z13" s="45"/>
      <c r="AA13" s="45"/>
      <c r="AB13" s="45"/>
    </row>
    <row r="14" spans="1:28" ht="25.5" customHeight="1" x14ac:dyDescent="0.15">
      <c r="A14" s="21" t="s">
        <v>84</v>
      </c>
      <c r="B14" s="324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6"/>
      <c r="Q14" s="264" t="s">
        <v>360</v>
      </c>
      <c r="R14" s="265"/>
      <c r="S14" s="265"/>
      <c r="T14" s="265"/>
      <c r="U14" s="265"/>
      <c r="V14" s="265"/>
      <c r="W14" s="265"/>
      <c r="X14" s="45"/>
      <c r="Y14" s="45"/>
      <c r="Z14" s="45"/>
      <c r="AA14" s="45"/>
      <c r="AB14" s="45"/>
    </row>
    <row r="15" spans="1:28" ht="59.25" customHeight="1" x14ac:dyDescent="0.15">
      <c r="A15" s="6" t="s">
        <v>13</v>
      </c>
      <c r="B15" s="148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149"/>
      <c r="Q15" s="264"/>
      <c r="R15" s="265"/>
      <c r="S15" s="265"/>
      <c r="T15" s="265"/>
      <c r="U15" s="265"/>
      <c r="V15" s="265"/>
      <c r="W15" s="265"/>
      <c r="X15" s="45"/>
      <c r="Y15" s="45"/>
      <c r="Z15" s="45"/>
      <c r="AA15" s="45"/>
      <c r="AB15" s="45"/>
    </row>
    <row r="16" spans="1:28" ht="21.6" customHeight="1" x14ac:dyDescent="0.15">
      <c r="A16" s="297" t="s">
        <v>298</v>
      </c>
      <c r="B16" s="331">
        <v>1</v>
      </c>
      <c r="C16" s="7" t="s">
        <v>0</v>
      </c>
      <c r="D16" s="311" t="str">
        <f>IF(様式2!D18:L18="","",様式2!D18:L18)</f>
        <v/>
      </c>
      <c r="E16" s="292"/>
      <c r="F16" s="292"/>
      <c r="G16" s="292"/>
      <c r="H16" s="292" t="str">
        <f>IF(様式2!I18="","",様式2!I18)</f>
        <v/>
      </c>
      <c r="I16" s="292"/>
      <c r="J16" s="292"/>
      <c r="K16" s="293"/>
      <c r="L16" s="304" t="s">
        <v>4</v>
      </c>
      <c r="M16" s="305"/>
      <c r="N16" s="306"/>
      <c r="O16" s="150" t="s">
        <v>21</v>
      </c>
      <c r="P16" s="151"/>
      <c r="Q16" s="61"/>
      <c r="R16" s="61"/>
      <c r="S16" s="61"/>
      <c r="T16" s="61"/>
      <c r="U16" s="61"/>
      <c r="V16" s="61"/>
      <c r="W16" s="61"/>
      <c r="X16" s="45"/>
      <c r="Y16" s="45"/>
      <c r="Z16" s="45"/>
      <c r="AA16" s="45"/>
      <c r="AB16" s="45"/>
    </row>
    <row r="17" spans="1:28" ht="36" customHeight="1" x14ac:dyDescent="0.15">
      <c r="A17" s="333"/>
      <c r="B17" s="332"/>
      <c r="C17" s="8" t="s">
        <v>202</v>
      </c>
      <c r="D17" s="307" t="str">
        <f>IF(様式2!D19:L19="","",様式2!D19:L19)</f>
        <v/>
      </c>
      <c r="E17" s="308"/>
      <c r="F17" s="308"/>
      <c r="G17" s="308"/>
      <c r="H17" s="308" t="str">
        <f>IF(様式2!I19="","",様式2!I19)</f>
        <v/>
      </c>
      <c r="I17" s="308"/>
      <c r="J17" s="308"/>
      <c r="K17" s="323"/>
      <c r="L17" s="309" t="str">
        <f>IF(様式2!N19="","",様式2!N19)</f>
        <v/>
      </c>
      <c r="M17" s="338"/>
      <c r="N17" s="310"/>
      <c r="O17" s="309" t="str">
        <f>IF(様式2!Q19="","",様式2!Q19)</f>
        <v/>
      </c>
      <c r="P17" s="310"/>
      <c r="Q17" s="61"/>
      <c r="R17" s="61"/>
      <c r="S17" s="61"/>
      <c r="T17" s="61"/>
      <c r="U17" s="61"/>
      <c r="V17" s="61"/>
      <c r="W17" s="61"/>
      <c r="X17" s="45"/>
      <c r="Y17" s="45"/>
      <c r="Z17" s="45"/>
      <c r="AA17" s="45"/>
      <c r="AB17" s="45"/>
    </row>
    <row r="18" spans="1:28" ht="21.6" customHeight="1" x14ac:dyDescent="0.15">
      <c r="A18" s="333"/>
      <c r="B18" s="331">
        <v>2</v>
      </c>
      <c r="C18" s="3" t="s">
        <v>0</v>
      </c>
      <c r="D18" s="311" t="str">
        <f>IF(様式2!D20:L20="","",様式2!D20:L20)</f>
        <v/>
      </c>
      <c r="E18" s="292"/>
      <c r="F18" s="292"/>
      <c r="G18" s="292"/>
      <c r="H18" s="292" t="str">
        <f>IF(様式2!I20="","",様式2!I20)</f>
        <v/>
      </c>
      <c r="I18" s="292"/>
      <c r="J18" s="292"/>
      <c r="K18" s="293"/>
      <c r="L18" s="304" t="s">
        <v>4</v>
      </c>
      <c r="M18" s="305"/>
      <c r="N18" s="306"/>
      <c r="O18" s="150" t="s">
        <v>21</v>
      </c>
      <c r="P18" s="151"/>
      <c r="Q18" s="61"/>
      <c r="R18" s="61"/>
      <c r="S18" s="61"/>
      <c r="T18" s="61"/>
      <c r="U18" s="61"/>
      <c r="V18" s="61"/>
      <c r="W18" s="61"/>
      <c r="X18" s="45"/>
      <c r="Y18" s="45"/>
      <c r="Z18" s="45"/>
      <c r="AA18" s="45"/>
      <c r="AB18" s="45"/>
    </row>
    <row r="19" spans="1:28" ht="36" customHeight="1" x14ac:dyDescent="0.15">
      <c r="A19" s="334"/>
      <c r="B19" s="332"/>
      <c r="C19" s="4" t="s">
        <v>202</v>
      </c>
      <c r="D19" s="307" t="str">
        <f>IF(様式2!D21:L21="","",様式2!D21:L21)</f>
        <v/>
      </c>
      <c r="E19" s="308"/>
      <c r="F19" s="308"/>
      <c r="G19" s="308"/>
      <c r="H19" s="308" t="str">
        <f>IF(様式2!I21="","",様式2!I21)</f>
        <v/>
      </c>
      <c r="I19" s="308"/>
      <c r="J19" s="308"/>
      <c r="K19" s="323"/>
      <c r="L19" s="309" t="str">
        <f>IF(様式2!N21="","",様式2!N21)</f>
        <v/>
      </c>
      <c r="M19" s="338"/>
      <c r="N19" s="310"/>
      <c r="O19" s="309" t="str">
        <f>IF(様式2!Q21="","",様式2!Q21)</f>
        <v/>
      </c>
      <c r="P19" s="310"/>
      <c r="Q19" s="61"/>
      <c r="R19" s="61"/>
      <c r="S19" s="61"/>
      <c r="T19" s="61"/>
      <c r="U19" s="61"/>
      <c r="V19" s="61"/>
      <c r="W19" s="61"/>
      <c r="X19" s="45"/>
      <c r="Y19" s="45"/>
      <c r="Z19" s="45"/>
      <c r="AA19" s="45"/>
      <c r="AB19" s="45"/>
    </row>
    <row r="20" spans="1:28" ht="102" customHeight="1" x14ac:dyDescent="0.15">
      <c r="A20" s="327" t="s">
        <v>391</v>
      </c>
      <c r="B20" s="328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30"/>
      <c r="Q20" s="302" t="s">
        <v>392</v>
      </c>
      <c r="R20" s="303"/>
      <c r="S20" s="303"/>
      <c r="T20" s="303"/>
      <c r="U20" s="303"/>
      <c r="V20" s="303"/>
      <c r="W20" s="303"/>
      <c r="X20" s="45"/>
      <c r="Y20" s="45"/>
      <c r="Z20" s="45"/>
      <c r="AA20" s="45"/>
      <c r="AB20" s="45"/>
    </row>
    <row r="21" spans="1:28" ht="18.75" customHeight="1" x14ac:dyDescent="0.15">
      <c r="A21" s="327"/>
      <c r="B21" s="312" t="s">
        <v>273</v>
      </c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4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46.35" customHeight="1" x14ac:dyDescent="0.15">
      <c r="A22" s="221"/>
      <c r="B22" s="335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7"/>
      <c r="Q22" s="300" t="s">
        <v>124</v>
      </c>
      <c r="R22" s="301"/>
      <c r="S22" s="301"/>
      <c r="T22" s="301"/>
      <c r="U22" s="301"/>
      <c r="V22" s="301"/>
      <c r="W22" s="301"/>
      <c r="X22" s="45"/>
      <c r="Y22" s="45"/>
      <c r="Z22" s="45"/>
      <c r="AA22" s="45"/>
      <c r="AB22" s="45"/>
    </row>
    <row r="23" spans="1:28" ht="114" customHeight="1" x14ac:dyDescent="0.15">
      <c r="A23" s="316" t="s">
        <v>393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8"/>
      <c r="Q23" s="46"/>
      <c r="R23" s="46"/>
      <c r="S23" s="46"/>
      <c r="T23" s="46"/>
      <c r="U23" s="46"/>
      <c r="V23" s="46"/>
      <c r="W23" s="45"/>
      <c r="X23" s="45"/>
      <c r="Y23" s="45"/>
      <c r="Z23" s="45"/>
      <c r="AA23" s="45"/>
      <c r="AB23" s="45"/>
    </row>
    <row r="24" spans="1:28" ht="18.75" customHeight="1" x14ac:dyDescent="0.15"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1:28" ht="15" customHeight="1" x14ac:dyDescent="0.15">
      <c r="K25" s="73"/>
      <c r="L25" s="242" t="s">
        <v>264</v>
      </c>
      <c r="M25" s="243"/>
      <c r="N25" s="243"/>
      <c r="O25" s="243"/>
      <c r="P25" s="244"/>
      <c r="Q25" s="45"/>
      <c r="R25" s="45"/>
      <c r="S25" s="45"/>
      <c r="T25" s="45"/>
      <c r="U25" s="45"/>
      <c r="V25" s="47"/>
      <c r="W25" s="45"/>
      <c r="X25" s="45"/>
      <c r="Y25" s="45"/>
      <c r="Z25" s="45"/>
      <c r="AA25" s="45"/>
      <c r="AB25" s="45"/>
    </row>
    <row r="26" spans="1:28" x14ac:dyDescent="0.1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x14ac:dyDescent="0.1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x14ac:dyDescent="0.1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x14ac:dyDescent="0.1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 spans="1:28" x14ac:dyDescent="0.1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x14ac:dyDescent="0.1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 spans="1:28" x14ac:dyDescent="0.1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8" x14ac:dyDescent="0.1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x14ac:dyDescent="0.1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x14ac:dyDescent="0.1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x14ac:dyDescent="0.1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1:28" x14ac:dyDescent="0.1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x14ac:dyDescent="0.15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28" x14ac:dyDescent="0.1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x14ac:dyDescent="0.1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x14ac:dyDescent="0.1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hidden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3" spans="1:28" hidden="1" x14ac:dyDescent="0.1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 spans="1:28" hidden="1" x14ac:dyDescent="0.1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 spans="1:28" hidden="1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 spans="1:28" hidden="1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hidden="1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idden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 hidden="1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1:28" hidden="1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hidden="1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hidden="1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hidden="1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1:28" hidden="1" x14ac:dyDescent="0.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hidden="1" x14ac:dyDescent="0.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1:28" hidden="1" x14ac:dyDescent="0.1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hidden="1" x14ac:dyDescent="0.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1:28" hidden="1" x14ac:dyDescent="0.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hidden="1" x14ac:dyDescent="0.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 spans="1:28" hidden="1" x14ac:dyDescent="0.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 spans="1:28" hidden="1" x14ac:dyDescent="0.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 spans="1:28" hidden="1" x14ac:dyDescent="0.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 spans="1:28" hidden="1" x14ac:dyDescent="0.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 spans="1:28" hidden="1" x14ac:dyDescent="0.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 spans="1:28" hidden="1" x14ac:dyDescent="0.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 spans="1:28" hidden="1" x14ac:dyDescent="0.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 spans="1:28" hidden="1" x14ac:dyDescent="0.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 spans="1:28" hidden="1" x14ac:dyDescent="0.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 spans="1:28" hidden="1" x14ac:dyDescent="0.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 spans="1:28" hidden="1" x14ac:dyDescent="0.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 spans="1:28" hidden="1" x14ac:dyDescent="0.1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 spans="1:28" hidden="1" x14ac:dyDescent="0.1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 spans="1:28" hidden="1" x14ac:dyDescent="0.1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 spans="1:28" hidden="1" x14ac:dyDescent="0.1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 spans="1:28" hidden="1" x14ac:dyDescent="0.1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</row>
    <row r="76" spans="1:28" hidden="1" x14ac:dyDescent="0.1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 spans="1:28" hidden="1" x14ac:dyDescent="0.1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 spans="1:28" hidden="1" x14ac:dyDescent="0.1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 spans="1:28" hidden="1" x14ac:dyDescent="0.1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 spans="1:28" hidden="1" x14ac:dyDescent="0.1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 spans="1:28" hidden="1" x14ac:dyDescent="0.1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 spans="1:28" hidden="1" x14ac:dyDescent="0.1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 spans="1:28" hidden="1" x14ac:dyDescent="0.1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 spans="1:28" hidden="1" x14ac:dyDescent="0.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 spans="1:28" hidden="1" x14ac:dyDescent="0.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</row>
    <row r="86" spans="1:28" hidden="1" x14ac:dyDescent="0.1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 spans="1:28" hidden="1" x14ac:dyDescent="0.1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 spans="1:28" hidden="1" x14ac:dyDescent="0.1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 spans="1:28" hidden="1" x14ac:dyDescent="0.1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 spans="1:28" hidden="1" x14ac:dyDescent="0.1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1:28" hidden="1" x14ac:dyDescent="0.1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 spans="1:28" hidden="1" x14ac:dyDescent="0.1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 spans="1:28" hidden="1" x14ac:dyDescent="0.1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 spans="1:28" hidden="1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 spans="1:28" hidden="1" x14ac:dyDescent="0.1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 spans="1:28" hidden="1" x14ac:dyDescent="0.1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 spans="1:28" hidden="1" x14ac:dyDescent="0.1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 spans="1:28" hidden="1" x14ac:dyDescent="0.1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 spans="1:28" hidden="1" x14ac:dyDescent="0.1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 spans="1:28" hidden="1" x14ac:dyDescent="0.1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 spans="1:28" hidden="1" x14ac:dyDescent="0.1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 spans="1:28" hidden="1" x14ac:dyDescent="0.15">
      <c r="A102" s="45" t="str">
        <f>F6</f>
        <v/>
      </c>
      <c r="B102" s="45" t="s">
        <v>156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 spans="1:28" hidden="1" x14ac:dyDescent="0.15">
      <c r="A103" s="45">
        <f>K6</f>
        <v>0</v>
      </c>
      <c r="B103" s="45" t="s">
        <v>157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 spans="1:28" hidden="1" x14ac:dyDescent="0.15">
      <c r="A104" s="45">
        <f>N6</f>
        <v>0</v>
      </c>
      <c r="B104" s="45" t="s">
        <v>158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 spans="1:28" hidden="1" x14ac:dyDescent="0.15">
      <c r="A105" s="45" t="str">
        <f>B9</f>
        <v/>
      </c>
      <c r="B105" s="45" t="s">
        <v>159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 spans="1:28" hidden="1" x14ac:dyDescent="0.15">
      <c r="A106" s="45" t="str">
        <f>E9</f>
        <v/>
      </c>
      <c r="B106" s="45" t="s">
        <v>160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 spans="1:28" hidden="1" x14ac:dyDescent="0.15">
      <c r="A107" s="45" t="str">
        <f>B11</f>
        <v/>
      </c>
      <c r="B107" s="45" t="s">
        <v>161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 spans="1:28" hidden="1" x14ac:dyDescent="0.15">
      <c r="A108" s="45" t="str">
        <f>K11</f>
        <v/>
      </c>
      <c r="B108" s="45" t="s">
        <v>162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 spans="1:28" hidden="1" x14ac:dyDescent="0.15">
      <c r="A109" s="45" t="str">
        <f>B13</f>
        <v/>
      </c>
      <c r="B109" s="45" t="s">
        <v>163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 spans="1:28" hidden="1" x14ac:dyDescent="0.15">
      <c r="A110" s="45" t="str">
        <f>J13</f>
        <v/>
      </c>
      <c r="B110" s="45" t="s">
        <v>164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 spans="1:28" hidden="1" x14ac:dyDescent="0.15">
      <c r="A111" s="45">
        <f>B14</f>
        <v>0</v>
      </c>
      <c r="B111" s="45" t="s">
        <v>165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 spans="1:28" hidden="1" x14ac:dyDescent="0.15">
      <c r="A112" s="45">
        <f>B15</f>
        <v>0</v>
      </c>
      <c r="B112" s="45" t="s">
        <v>166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 spans="1:28" hidden="1" x14ac:dyDescent="0.15">
      <c r="A113" s="45" t="str">
        <f>D16</f>
        <v/>
      </c>
      <c r="B113" s="45" t="s">
        <v>167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 spans="1:28" hidden="1" x14ac:dyDescent="0.15">
      <c r="A114" s="45" t="str">
        <f>H16</f>
        <v/>
      </c>
      <c r="B114" s="45" t="s">
        <v>168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 spans="1:28" hidden="1" x14ac:dyDescent="0.15">
      <c r="A115" s="45" t="str">
        <f>D17</f>
        <v/>
      </c>
      <c r="B115" s="45" t="s">
        <v>169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 spans="1:28" hidden="1" x14ac:dyDescent="0.15">
      <c r="A116" s="45" t="str">
        <f>H17</f>
        <v/>
      </c>
      <c r="B116" s="45" t="s">
        <v>170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 spans="1:28" hidden="1" x14ac:dyDescent="0.15">
      <c r="A117" s="45">
        <f>B20</f>
        <v>0</v>
      </c>
      <c r="B117" s="45" t="s">
        <v>171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 spans="1:28" hidden="1" x14ac:dyDescent="0.15">
      <c r="A118" s="45">
        <f>B22</f>
        <v>0</v>
      </c>
      <c r="B118" s="45" t="s">
        <v>172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 spans="1:28" hidden="1" x14ac:dyDescent="0.1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 spans="1:28" hidden="1" x14ac:dyDescent="0.1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 spans="1:28" x14ac:dyDescent="0.1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 spans="1:28" x14ac:dyDescent="0.1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1:28" x14ac:dyDescent="0.1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 spans="1:28" x14ac:dyDescent="0.1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 spans="1:28" x14ac:dyDescent="0.1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 spans="1:28" x14ac:dyDescent="0.1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 spans="1:28" x14ac:dyDescent="0.1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 spans="1:28" x14ac:dyDescent="0.1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 spans="1:28" x14ac:dyDescent="0.1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 spans="1:28" x14ac:dyDescent="0.1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 spans="1:28" x14ac:dyDescent="0.1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 spans="1:28" x14ac:dyDescent="0.1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 spans="1:28" x14ac:dyDescent="0.1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 spans="1:28" x14ac:dyDescent="0.1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 spans="1:28" x14ac:dyDescent="0.1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 spans="1:28" x14ac:dyDescent="0.1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 spans="1:28" x14ac:dyDescent="0.1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 spans="1:28" x14ac:dyDescent="0.1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 spans="1:28" x14ac:dyDescent="0.1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 spans="1:28" x14ac:dyDescent="0.1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 spans="1:28" x14ac:dyDescent="0.1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 spans="1:28" x14ac:dyDescent="0.1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 spans="1:28" x14ac:dyDescent="0.1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 spans="1:28" x14ac:dyDescent="0.1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 spans="1:28" x14ac:dyDescent="0.1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 spans="1:28" x14ac:dyDescent="0.1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 spans="1:28" x14ac:dyDescent="0.1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 spans="1:28" x14ac:dyDescent="0.1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 spans="1:28" x14ac:dyDescent="0.1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 spans="1:28" x14ac:dyDescent="0.1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 spans="1:28" x14ac:dyDescent="0.1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 spans="1:28" x14ac:dyDescent="0.1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 spans="1:28" x14ac:dyDescent="0.1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 spans="1:28" x14ac:dyDescent="0.1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 spans="1:28" x14ac:dyDescent="0.1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 spans="1:28" x14ac:dyDescent="0.1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 spans="1:28" x14ac:dyDescent="0.1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 spans="1:28" x14ac:dyDescent="0.1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 spans="1:28" x14ac:dyDescent="0.1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 spans="1:28" x14ac:dyDescent="0.1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 spans="1:28" x14ac:dyDescent="0.1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 spans="1:28" x14ac:dyDescent="0.1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 spans="1:28" x14ac:dyDescent="0.1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 spans="1:28" x14ac:dyDescent="0.1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</sheetData>
  <mergeCells count="63">
    <mergeCell ref="L25:P25"/>
    <mergeCell ref="A20:A22"/>
    <mergeCell ref="B20:P20"/>
    <mergeCell ref="O19:P19"/>
    <mergeCell ref="D19:G19"/>
    <mergeCell ref="H19:K19"/>
    <mergeCell ref="B18:B19"/>
    <mergeCell ref="L18:N18"/>
    <mergeCell ref="O18:P18"/>
    <mergeCell ref="D18:G18"/>
    <mergeCell ref="A16:A19"/>
    <mergeCell ref="H18:K18"/>
    <mergeCell ref="B22:P22"/>
    <mergeCell ref="B16:B17"/>
    <mergeCell ref="L17:N17"/>
    <mergeCell ref="L19:N19"/>
    <mergeCell ref="A23:P23"/>
    <mergeCell ref="B15:P15"/>
    <mergeCell ref="K11:P11"/>
    <mergeCell ref="H17:K17"/>
    <mergeCell ref="B14:P14"/>
    <mergeCell ref="J12:P12"/>
    <mergeCell ref="J13:P13"/>
    <mergeCell ref="Q22:W22"/>
    <mergeCell ref="Q20:W20"/>
    <mergeCell ref="E8:J8"/>
    <mergeCell ref="E9:J9"/>
    <mergeCell ref="L16:N16"/>
    <mergeCell ref="D17:G17"/>
    <mergeCell ref="O17:P17"/>
    <mergeCell ref="D16:G16"/>
    <mergeCell ref="H16:K16"/>
    <mergeCell ref="O16:P16"/>
    <mergeCell ref="B21:P21"/>
    <mergeCell ref="B13:I13"/>
    <mergeCell ref="K10:P10"/>
    <mergeCell ref="K8:P8"/>
    <mergeCell ref="K9:P9"/>
    <mergeCell ref="B8:D8"/>
    <mergeCell ref="Q2:W3"/>
    <mergeCell ref="G2:I2"/>
    <mergeCell ref="B11:J11"/>
    <mergeCell ref="B12:I12"/>
    <mergeCell ref="A5:E6"/>
    <mergeCell ref="H5:J5"/>
    <mergeCell ref="J2:P2"/>
    <mergeCell ref="A3:E4"/>
    <mergeCell ref="G3:I3"/>
    <mergeCell ref="A8:A9"/>
    <mergeCell ref="J3:P3"/>
    <mergeCell ref="Q14:W15"/>
    <mergeCell ref="K5:M5"/>
    <mergeCell ref="K6:M6"/>
    <mergeCell ref="N5:P5"/>
    <mergeCell ref="H7:P7"/>
    <mergeCell ref="Q13:W13"/>
    <mergeCell ref="Q6:W6"/>
    <mergeCell ref="N6:P6"/>
    <mergeCell ref="B10:J10"/>
    <mergeCell ref="B9:D9"/>
    <mergeCell ref="F5:G5"/>
    <mergeCell ref="F6:G6"/>
    <mergeCell ref="H6:J6"/>
  </mergeCells>
  <phoneticPr fontId="2"/>
  <conditionalFormatting sqref="B9:P9 B10:J10 B11:P11 B12:I12 B13:P13">
    <cfRule type="cellIs" dxfId="68" priority="9" operator="between">
      <formula>""</formula>
      <formula>""</formula>
    </cfRule>
  </conditionalFormatting>
  <conditionalFormatting sqref="B14:P15">
    <cfRule type="cellIs" dxfId="67" priority="3" stopIfTrue="1" operator="equal">
      <formula>0</formula>
    </cfRule>
  </conditionalFormatting>
  <conditionalFormatting sqref="B20:P20">
    <cfRule type="cellIs" dxfId="66" priority="2" stopIfTrue="1" operator="equal">
      <formula>0</formula>
    </cfRule>
  </conditionalFormatting>
  <conditionalFormatting sqref="B22:P22">
    <cfRule type="cellIs" dxfId="65" priority="1" stopIfTrue="1" operator="equal">
      <formula>0</formula>
    </cfRule>
  </conditionalFormatting>
  <conditionalFormatting sqref="D16:K16 D17:P17 D18:K18 D19:P19">
    <cfRule type="cellIs" dxfId="64" priority="8" operator="between">
      <formula>""</formula>
      <formula>""</formula>
    </cfRule>
  </conditionalFormatting>
  <conditionalFormatting sqref="F6:G6">
    <cfRule type="cellIs" dxfId="63" priority="12" operator="between">
      <formula>""</formula>
      <formula>""</formula>
    </cfRule>
  </conditionalFormatting>
  <printOptions horizontalCentered="1"/>
  <pageMargins left="0.78740157480314965" right="0.78740157480314965" top="0.78740157480314965" bottom="0.59055118110236227" header="0.31496062992125984" footer="0.31496062992125984"/>
  <pageSetup paperSize="9" orientation="portrait"/>
  <headerFooter alignWithMargins="0"/>
  <rowBreaks count="1" manualBreakCount="1">
    <brk id="25" max="16383" man="1"/>
  </rowBreaks>
  <colBreaks count="1" manualBreakCount="1">
    <brk id="16" min="1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  <pageSetUpPr fitToPage="1"/>
  </sheetPr>
  <dimension ref="A1:V249"/>
  <sheetViews>
    <sheetView showGridLines="0" zoomScale="85" zoomScaleNormal="85" zoomScaleSheetLayoutView="100" workbookViewId="0">
      <selection activeCell="E56" sqref="E56"/>
    </sheetView>
  </sheetViews>
  <sheetFormatPr defaultColWidth="8.875" defaultRowHeight="13.5" x14ac:dyDescent="0.15"/>
  <cols>
    <col min="1" max="1" width="7.375" customWidth="1"/>
    <col min="2" max="13" width="6.625" customWidth="1"/>
    <col min="14" max="14" width="0.375" customWidth="1"/>
    <col min="15" max="15" width="41.375" customWidth="1"/>
    <col min="16" max="16" width="11.875" customWidth="1"/>
    <col min="21" max="21" width="11.625" customWidth="1"/>
  </cols>
  <sheetData>
    <row r="1" spans="1:22" x14ac:dyDescent="0.15">
      <c r="M1" s="72" t="s">
        <v>266</v>
      </c>
      <c r="N1" s="72"/>
    </row>
    <row r="2" spans="1:22" ht="20.25" customHeight="1" x14ac:dyDescent="0.15">
      <c r="A2" s="23"/>
      <c r="B2" s="23"/>
      <c r="C2" s="11"/>
      <c r="D2" s="11"/>
      <c r="E2" s="11"/>
      <c r="F2" s="11"/>
      <c r="G2" s="11"/>
      <c r="H2" s="60" t="s">
        <v>204</v>
      </c>
      <c r="I2" s="295" t="s">
        <v>221</v>
      </c>
      <c r="J2" s="295"/>
      <c r="K2" s="295"/>
      <c r="L2" s="295"/>
      <c r="M2" s="295"/>
      <c r="N2" s="91"/>
      <c r="O2" s="286" t="s">
        <v>359</v>
      </c>
      <c r="P2" s="286"/>
      <c r="Q2" s="286"/>
      <c r="R2" s="286"/>
      <c r="S2" s="286"/>
      <c r="T2" s="286"/>
      <c r="U2" s="286"/>
      <c r="V2" s="59"/>
    </row>
    <row r="3" spans="1:22" ht="16.5" customHeight="1" x14ac:dyDescent="0.15">
      <c r="A3" s="296" t="str">
        <f>様式2!A2</f>
        <v>第５０回全国高等学校総合文化祭</v>
      </c>
      <c r="B3" s="296"/>
      <c r="C3" s="296"/>
      <c r="D3" s="296"/>
      <c r="E3" s="296"/>
      <c r="F3" s="296"/>
      <c r="G3" s="22"/>
      <c r="H3" s="129"/>
      <c r="I3" s="299" t="s">
        <v>394</v>
      </c>
      <c r="J3" s="299"/>
      <c r="K3" s="299"/>
      <c r="L3" s="299"/>
      <c r="M3" s="299"/>
      <c r="N3" s="92"/>
      <c r="O3" s="286"/>
      <c r="P3" s="286"/>
      <c r="Q3" s="286"/>
      <c r="R3" s="286"/>
      <c r="S3" s="286"/>
      <c r="T3" s="286"/>
      <c r="U3" s="286"/>
      <c r="V3" s="59"/>
    </row>
    <row r="4" spans="1:22" ht="3.75" customHeight="1" x14ac:dyDescent="0.15">
      <c r="A4" s="296"/>
      <c r="B4" s="296"/>
      <c r="C4" s="296"/>
      <c r="D4" s="296"/>
      <c r="E4" s="296"/>
      <c r="F4" s="296"/>
      <c r="G4" s="1"/>
      <c r="H4" s="1"/>
      <c r="I4" s="1"/>
      <c r="J4" s="1"/>
      <c r="K4" s="1"/>
      <c r="L4" s="1"/>
      <c r="M4" s="1"/>
      <c r="N4" s="1"/>
      <c r="O4" s="286"/>
      <c r="P4" s="286"/>
      <c r="Q4" s="286"/>
      <c r="R4" s="286"/>
      <c r="S4" s="286"/>
      <c r="T4" s="286"/>
      <c r="U4" s="286"/>
      <c r="V4" s="59"/>
    </row>
    <row r="5" spans="1:22" ht="18.75" customHeight="1" x14ac:dyDescent="0.15">
      <c r="A5" s="339" t="s">
        <v>30</v>
      </c>
      <c r="B5" s="339"/>
      <c r="C5" s="339"/>
      <c r="D5" s="339"/>
      <c r="E5" s="339"/>
      <c r="F5" s="339"/>
      <c r="G5" s="80" t="s">
        <v>256</v>
      </c>
      <c r="H5" s="266" t="s">
        <v>11</v>
      </c>
      <c r="I5" s="268"/>
      <c r="J5" s="218" t="s">
        <v>289</v>
      </c>
      <c r="K5" s="218"/>
      <c r="L5" s="218" t="s">
        <v>290</v>
      </c>
      <c r="M5" s="218"/>
      <c r="N5" s="93"/>
      <c r="O5" s="61"/>
      <c r="P5" s="61"/>
      <c r="Q5" s="61"/>
      <c r="R5" s="61"/>
      <c r="S5" s="61"/>
      <c r="T5" s="61"/>
      <c r="U5" s="61"/>
      <c r="V5" s="59"/>
    </row>
    <row r="6" spans="1:22" ht="42" customHeight="1" x14ac:dyDescent="0.15">
      <c r="A6" s="339"/>
      <c r="B6" s="339"/>
      <c r="C6" s="339"/>
      <c r="D6" s="339"/>
      <c r="E6" s="339"/>
      <c r="F6" s="339"/>
      <c r="G6" s="74" t="str">
        <f>IF(様式2!G6="","",様式2!G6)</f>
        <v/>
      </c>
      <c r="H6" s="284" t="str">
        <f>IF(様式2!G6="","",様式2!J6)</f>
        <v/>
      </c>
      <c r="I6" s="285"/>
      <c r="J6" s="269"/>
      <c r="K6" s="271"/>
      <c r="L6" s="217"/>
      <c r="M6" s="217"/>
      <c r="N6" s="94"/>
      <c r="O6" s="276" t="s">
        <v>353</v>
      </c>
      <c r="P6" s="276"/>
      <c r="Q6" s="276"/>
      <c r="R6" s="276"/>
      <c r="S6" s="276"/>
      <c r="T6" s="276"/>
      <c r="U6" s="276"/>
      <c r="V6" s="59"/>
    </row>
    <row r="7" spans="1:22" ht="17.25" x14ac:dyDescent="0.15">
      <c r="A7" s="214"/>
      <c r="B7" s="214"/>
      <c r="C7" s="214"/>
      <c r="D7" s="214"/>
      <c r="E7" s="214"/>
      <c r="H7" s="2"/>
      <c r="I7" s="438" t="s">
        <v>291</v>
      </c>
      <c r="J7" s="438"/>
      <c r="K7" s="438"/>
      <c r="L7" s="438"/>
      <c r="M7" s="438"/>
      <c r="N7" s="95"/>
      <c r="O7" s="61"/>
      <c r="P7" s="61"/>
      <c r="Q7" s="61"/>
      <c r="R7" s="61"/>
      <c r="S7" s="61"/>
      <c r="T7" s="61"/>
      <c r="U7" s="61"/>
      <c r="V7" s="45"/>
    </row>
    <row r="8" spans="1:22" ht="13.5" customHeight="1" x14ac:dyDescent="0.15">
      <c r="A8" s="365" t="s">
        <v>27</v>
      </c>
      <c r="B8" s="366"/>
      <c r="C8" s="150" t="s">
        <v>2</v>
      </c>
      <c r="D8" s="163"/>
      <c r="E8" s="151"/>
      <c r="F8" s="150" t="str">
        <f>IF(C9="ポスター発表","（ 領域 ）",IF(C9="研究発表","発表分野","発表分野"))</f>
        <v>発表分野</v>
      </c>
      <c r="G8" s="163"/>
      <c r="H8" s="151"/>
      <c r="I8" s="150" t="s">
        <v>28</v>
      </c>
      <c r="J8" s="163"/>
      <c r="K8" s="163"/>
      <c r="L8" s="163"/>
      <c r="M8" s="151"/>
      <c r="N8" s="96"/>
      <c r="O8" s="61"/>
      <c r="P8" s="61"/>
      <c r="Q8" s="61"/>
      <c r="R8" s="61"/>
      <c r="S8" s="61"/>
      <c r="T8" s="61"/>
      <c r="U8" s="61"/>
      <c r="V8" s="45"/>
    </row>
    <row r="9" spans="1:22" ht="30" customHeight="1" x14ac:dyDescent="0.15">
      <c r="A9" s="369"/>
      <c r="B9" s="370"/>
      <c r="C9" s="315" t="str">
        <f>IF(様式2!B17="","",様式2!B17)</f>
        <v/>
      </c>
      <c r="D9" s="308"/>
      <c r="E9" s="323"/>
      <c r="F9" s="315" t="str">
        <f>IF(様式2!F17="","",様式2!F17)</f>
        <v/>
      </c>
      <c r="G9" s="308"/>
      <c r="H9" s="323"/>
      <c r="I9" s="439" t="str">
        <f>IF(様式2!L17="","",様式2!L17)</f>
        <v/>
      </c>
      <c r="J9" s="440"/>
      <c r="K9" s="440"/>
      <c r="L9" s="440"/>
      <c r="M9" s="441"/>
      <c r="N9" s="97"/>
      <c r="O9" s="404"/>
      <c r="P9" s="404"/>
      <c r="Q9" s="404"/>
      <c r="R9" s="404"/>
      <c r="S9" s="404"/>
      <c r="T9" s="404"/>
      <c r="U9" s="404"/>
      <c r="V9" s="45"/>
    </row>
    <row r="10" spans="1:22" ht="17.25" customHeight="1" x14ac:dyDescent="0.15">
      <c r="A10" s="423" t="s">
        <v>0</v>
      </c>
      <c r="B10" s="424"/>
      <c r="C10" s="371" t="str">
        <f>IF(様式2!B9="","",様式2!B9)</f>
        <v/>
      </c>
      <c r="D10" s="343"/>
      <c r="E10" s="343"/>
      <c r="F10" s="343"/>
      <c r="G10" s="343"/>
      <c r="H10" s="372"/>
      <c r="I10" s="150" t="s">
        <v>12</v>
      </c>
      <c r="J10" s="163"/>
      <c r="K10" s="163"/>
      <c r="L10" s="163"/>
      <c r="M10" s="151"/>
      <c r="N10" s="96"/>
      <c r="O10" s="67"/>
      <c r="P10" s="67"/>
      <c r="Q10" s="61"/>
      <c r="R10" s="61"/>
      <c r="S10" s="61"/>
      <c r="T10" s="61"/>
      <c r="U10" s="61"/>
      <c r="V10" s="45"/>
    </row>
    <row r="11" spans="1:22" ht="30" customHeight="1" x14ac:dyDescent="0.15">
      <c r="A11" s="431" t="s">
        <v>31</v>
      </c>
      <c r="B11" s="432"/>
      <c r="C11" s="373" t="str">
        <f>IF(様式2!B10="","",様式2!B10)</f>
        <v/>
      </c>
      <c r="D11" s="374"/>
      <c r="E11" s="374"/>
      <c r="F11" s="374"/>
      <c r="G11" s="374"/>
      <c r="H11" s="375"/>
      <c r="I11" s="435" t="str">
        <f>IF(様式2!B14="","",様式2!B14)</f>
        <v/>
      </c>
      <c r="J11" s="436"/>
      <c r="K11" s="436"/>
      <c r="L11" s="436"/>
      <c r="M11" s="437"/>
      <c r="N11" s="98"/>
      <c r="O11" s="67"/>
      <c r="P11" s="67"/>
      <c r="Q11" s="61"/>
      <c r="R11" s="61"/>
      <c r="S11" s="61"/>
      <c r="T11" s="61"/>
      <c r="U11" s="61"/>
      <c r="V11" s="45"/>
    </row>
    <row r="12" spans="1:22" ht="18" customHeight="1" x14ac:dyDescent="0.15">
      <c r="A12" s="423" t="s">
        <v>0</v>
      </c>
      <c r="B12" s="424"/>
      <c r="C12" s="425" t="str">
        <f>IF(様式2!K13="","",様式2!K13)</f>
        <v/>
      </c>
      <c r="D12" s="426"/>
      <c r="E12" s="426"/>
      <c r="F12" s="426"/>
      <c r="G12" s="427"/>
      <c r="H12" s="407" t="s">
        <v>274</v>
      </c>
      <c r="I12" s="408"/>
      <c r="J12" s="408"/>
      <c r="K12" s="408"/>
      <c r="L12" s="408"/>
      <c r="M12" s="409"/>
      <c r="N12" s="96"/>
      <c r="O12" s="422" t="s">
        <v>395</v>
      </c>
      <c r="P12" s="422"/>
      <c r="Q12" s="422"/>
      <c r="R12" s="422"/>
      <c r="S12" s="422"/>
      <c r="T12" s="422"/>
      <c r="U12" s="422"/>
      <c r="V12" s="45"/>
    </row>
    <row r="13" spans="1:22" ht="15" customHeight="1" x14ac:dyDescent="0.15">
      <c r="A13" s="351" t="s">
        <v>22</v>
      </c>
      <c r="B13" s="352"/>
      <c r="C13" s="355" t="str">
        <f>IF(様式2!K14="","",様式2!K14)</f>
        <v/>
      </c>
      <c r="D13" s="356"/>
      <c r="E13" s="356"/>
      <c r="F13" s="356"/>
      <c r="G13" s="357"/>
      <c r="H13" s="410" t="s">
        <v>93</v>
      </c>
      <c r="I13" s="411"/>
      <c r="J13" s="412"/>
      <c r="K13" s="223"/>
      <c r="L13" s="223"/>
      <c r="M13" s="224"/>
      <c r="N13" s="115"/>
      <c r="O13" s="422"/>
      <c r="P13" s="422"/>
      <c r="Q13" s="422"/>
      <c r="R13" s="422"/>
      <c r="S13" s="422"/>
      <c r="T13" s="422"/>
      <c r="U13" s="422"/>
      <c r="V13" s="45"/>
    </row>
    <row r="14" spans="1:22" ht="15" customHeight="1" x14ac:dyDescent="0.15">
      <c r="A14" s="353"/>
      <c r="B14" s="354"/>
      <c r="C14" s="358"/>
      <c r="D14" s="359"/>
      <c r="E14" s="359"/>
      <c r="F14" s="359"/>
      <c r="G14" s="360"/>
      <c r="H14" s="413" t="s">
        <v>119</v>
      </c>
      <c r="I14" s="414"/>
      <c r="J14" s="428"/>
      <c r="K14" s="429"/>
      <c r="L14" s="429"/>
      <c r="M14" s="430"/>
      <c r="N14" s="116"/>
      <c r="O14" s="422"/>
      <c r="P14" s="422"/>
      <c r="Q14" s="422"/>
      <c r="R14" s="422"/>
      <c r="S14" s="422"/>
      <c r="T14" s="422"/>
      <c r="U14" s="422"/>
      <c r="V14" s="45"/>
    </row>
    <row r="15" spans="1:22" ht="18" customHeight="1" x14ac:dyDescent="0.15">
      <c r="A15" s="433" t="s">
        <v>302</v>
      </c>
      <c r="B15" s="347" t="s">
        <v>301</v>
      </c>
      <c r="C15" s="348"/>
      <c r="D15" s="348"/>
      <c r="E15" s="348"/>
      <c r="F15" s="348"/>
      <c r="G15" s="348"/>
      <c r="H15" s="349" t="str">
        <f>IF(C77&gt;=1,"番号の重複があります!","")</f>
        <v/>
      </c>
      <c r="I15" s="349"/>
      <c r="J15" s="349"/>
      <c r="K15" s="349"/>
      <c r="L15" s="349"/>
      <c r="M15" s="350"/>
      <c r="N15" s="99"/>
      <c r="O15" s="422"/>
      <c r="P15" s="422"/>
      <c r="Q15" s="422"/>
      <c r="R15" s="422"/>
      <c r="S15" s="422"/>
      <c r="T15" s="422"/>
      <c r="U15" s="422"/>
      <c r="V15" s="45"/>
    </row>
    <row r="16" spans="1:22" ht="18" customHeight="1" x14ac:dyDescent="0.15">
      <c r="A16" s="434"/>
      <c r="B16" s="40" t="s">
        <v>120</v>
      </c>
      <c r="C16" s="71" t="s">
        <v>121</v>
      </c>
      <c r="D16" s="345" t="s">
        <v>385</v>
      </c>
      <c r="E16" s="345"/>
      <c r="F16" s="345"/>
      <c r="G16" s="345"/>
      <c r="H16" s="40" t="s">
        <v>120</v>
      </c>
      <c r="I16" s="71" t="s">
        <v>258</v>
      </c>
      <c r="J16" s="345" t="s">
        <v>386</v>
      </c>
      <c r="K16" s="345"/>
      <c r="L16" s="345"/>
      <c r="M16" s="346"/>
      <c r="N16" s="100"/>
      <c r="O16" s="405" t="s">
        <v>446</v>
      </c>
      <c r="P16" s="405"/>
      <c r="Q16" s="405"/>
      <c r="R16" s="405"/>
      <c r="S16" s="405"/>
      <c r="T16" s="405"/>
      <c r="U16" s="405"/>
      <c r="V16" s="45"/>
    </row>
    <row r="17" spans="1:22" ht="21.75" customHeight="1" x14ac:dyDescent="0.15">
      <c r="A17" s="434"/>
      <c r="B17" s="40" t="s">
        <v>111</v>
      </c>
      <c r="C17" s="44"/>
      <c r="D17" s="361" t="str">
        <f>IF(C17="","",VLOOKUP(C17,$D$56:$F$77,2,FALSE))</f>
        <v/>
      </c>
      <c r="E17" s="361"/>
      <c r="F17" s="361"/>
      <c r="G17" s="361"/>
      <c r="H17" s="40" t="s">
        <v>313</v>
      </c>
      <c r="I17" s="44"/>
      <c r="J17" s="361" t="str">
        <f>IF(I17="","",VLOOKUP(I17,$D$56:$F$77,2,FALSE))</f>
        <v/>
      </c>
      <c r="K17" s="361"/>
      <c r="L17" s="361"/>
      <c r="M17" s="394"/>
      <c r="N17" s="101"/>
      <c r="O17" s="405"/>
      <c r="P17" s="405"/>
      <c r="Q17" s="405"/>
      <c r="R17" s="405"/>
      <c r="S17" s="405"/>
      <c r="T17" s="405"/>
      <c r="U17" s="405"/>
      <c r="V17" s="45"/>
    </row>
    <row r="18" spans="1:22" ht="21.75" customHeight="1" x14ac:dyDescent="0.15">
      <c r="A18" s="434"/>
      <c r="B18" s="40" t="s">
        <v>112</v>
      </c>
      <c r="C18" s="44"/>
      <c r="D18" s="361" t="str">
        <f t="shared" ref="D18:D27" si="0">IF(C18="","",VLOOKUP(C18,$D$56:$F$77,2,FALSE))</f>
        <v/>
      </c>
      <c r="E18" s="361"/>
      <c r="F18" s="361"/>
      <c r="G18" s="361"/>
      <c r="H18" s="40" t="s">
        <v>314</v>
      </c>
      <c r="I18" s="44"/>
      <c r="J18" s="361" t="str">
        <f t="shared" ref="J18:J26" si="1">IF(I18="","",VLOOKUP(I18,$D$56:$F$77,2,FALSE))</f>
        <v/>
      </c>
      <c r="K18" s="361"/>
      <c r="L18" s="361"/>
      <c r="M18" s="394"/>
      <c r="N18" s="101"/>
      <c r="O18" s="405"/>
      <c r="P18" s="405"/>
      <c r="Q18" s="405"/>
      <c r="R18" s="405"/>
      <c r="S18" s="405"/>
      <c r="T18" s="405"/>
      <c r="U18" s="405"/>
      <c r="V18" s="45"/>
    </row>
    <row r="19" spans="1:22" ht="21.75" customHeight="1" x14ac:dyDescent="0.15">
      <c r="A19" s="434"/>
      <c r="B19" s="40" t="s">
        <v>113</v>
      </c>
      <c r="C19" s="44"/>
      <c r="D19" s="361" t="str">
        <f t="shared" si="0"/>
        <v/>
      </c>
      <c r="E19" s="361"/>
      <c r="F19" s="361"/>
      <c r="G19" s="361"/>
      <c r="H19" s="40" t="s">
        <v>315</v>
      </c>
      <c r="I19" s="44"/>
      <c r="J19" s="361" t="str">
        <f t="shared" si="1"/>
        <v/>
      </c>
      <c r="K19" s="361"/>
      <c r="L19" s="361"/>
      <c r="M19" s="394"/>
      <c r="N19" s="101"/>
      <c r="O19" s="405"/>
      <c r="P19" s="405"/>
      <c r="Q19" s="405"/>
      <c r="R19" s="405"/>
      <c r="S19" s="405"/>
      <c r="T19" s="405"/>
      <c r="U19" s="405"/>
      <c r="V19" s="45"/>
    </row>
    <row r="20" spans="1:22" ht="21.75" customHeight="1" x14ac:dyDescent="0.15">
      <c r="A20" s="434"/>
      <c r="B20" s="40" t="s">
        <v>114</v>
      </c>
      <c r="C20" s="44"/>
      <c r="D20" s="361" t="str">
        <f t="shared" si="0"/>
        <v/>
      </c>
      <c r="E20" s="361"/>
      <c r="F20" s="361"/>
      <c r="G20" s="361"/>
      <c r="H20" s="40" t="s">
        <v>316</v>
      </c>
      <c r="I20" s="44"/>
      <c r="J20" s="361" t="str">
        <f t="shared" si="1"/>
        <v/>
      </c>
      <c r="K20" s="361"/>
      <c r="L20" s="361"/>
      <c r="M20" s="394"/>
      <c r="N20" s="101"/>
      <c r="O20" s="405"/>
      <c r="P20" s="405"/>
      <c r="Q20" s="405"/>
      <c r="R20" s="405"/>
      <c r="S20" s="405"/>
      <c r="T20" s="405"/>
      <c r="U20" s="405"/>
      <c r="V20" s="45"/>
    </row>
    <row r="21" spans="1:22" ht="21.75" customHeight="1" x14ac:dyDescent="0.15">
      <c r="A21" s="434"/>
      <c r="B21" s="40" t="s">
        <v>115</v>
      </c>
      <c r="C21" s="44"/>
      <c r="D21" s="361" t="str">
        <f t="shared" si="0"/>
        <v/>
      </c>
      <c r="E21" s="361"/>
      <c r="F21" s="361"/>
      <c r="G21" s="361"/>
      <c r="H21" s="40" t="s">
        <v>317</v>
      </c>
      <c r="I21" s="44"/>
      <c r="J21" s="361" t="str">
        <f t="shared" si="1"/>
        <v/>
      </c>
      <c r="K21" s="361"/>
      <c r="L21" s="361"/>
      <c r="M21" s="394"/>
      <c r="N21" s="101"/>
      <c r="O21" s="405"/>
      <c r="P21" s="405"/>
      <c r="Q21" s="405"/>
      <c r="R21" s="405"/>
      <c r="S21" s="405"/>
      <c r="T21" s="405"/>
      <c r="U21" s="405"/>
      <c r="V21" s="45"/>
    </row>
    <row r="22" spans="1:22" ht="21.75" customHeight="1" x14ac:dyDescent="0.15">
      <c r="A22" s="434"/>
      <c r="B22" s="40" t="s">
        <v>116</v>
      </c>
      <c r="C22" s="44"/>
      <c r="D22" s="361" t="str">
        <f t="shared" si="0"/>
        <v/>
      </c>
      <c r="E22" s="361"/>
      <c r="F22" s="361"/>
      <c r="G22" s="361"/>
      <c r="H22" s="40" t="s">
        <v>318</v>
      </c>
      <c r="I22" s="44"/>
      <c r="J22" s="361" t="str">
        <f t="shared" si="1"/>
        <v/>
      </c>
      <c r="K22" s="361"/>
      <c r="L22" s="361"/>
      <c r="M22" s="394"/>
      <c r="N22" s="101"/>
      <c r="O22" s="405"/>
      <c r="P22" s="405"/>
      <c r="Q22" s="405"/>
      <c r="R22" s="405"/>
      <c r="S22" s="405"/>
      <c r="T22" s="405"/>
      <c r="U22" s="405"/>
      <c r="V22" s="45"/>
    </row>
    <row r="23" spans="1:22" ht="21.75" customHeight="1" x14ac:dyDescent="0.15">
      <c r="A23" s="434"/>
      <c r="B23" s="40" t="s">
        <v>117</v>
      </c>
      <c r="C23" s="44"/>
      <c r="D23" s="361" t="str">
        <f t="shared" si="0"/>
        <v/>
      </c>
      <c r="E23" s="361"/>
      <c r="F23" s="361"/>
      <c r="G23" s="361"/>
      <c r="H23" s="40" t="s">
        <v>319</v>
      </c>
      <c r="I23" s="44"/>
      <c r="J23" s="361" t="str">
        <f t="shared" si="1"/>
        <v/>
      </c>
      <c r="K23" s="361"/>
      <c r="L23" s="361"/>
      <c r="M23" s="394"/>
      <c r="N23" s="101"/>
      <c r="O23" s="405"/>
      <c r="P23" s="405"/>
      <c r="Q23" s="405"/>
      <c r="R23" s="405"/>
      <c r="S23" s="405"/>
      <c r="T23" s="405"/>
      <c r="U23" s="405"/>
      <c r="V23" s="45"/>
    </row>
    <row r="24" spans="1:22" ht="21.75" customHeight="1" x14ac:dyDescent="0.15">
      <c r="A24" s="434"/>
      <c r="B24" s="40" t="s">
        <v>118</v>
      </c>
      <c r="C24" s="44"/>
      <c r="D24" s="361" t="str">
        <f t="shared" si="0"/>
        <v/>
      </c>
      <c r="E24" s="361"/>
      <c r="F24" s="361"/>
      <c r="G24" s="361"/>
      <c r="H24" s="40" t="s">
        <v>320</v>
      </c>
      <c r="I24" s="44"/>
      <c r="J24" s="361" t="str">
        <f t="shared" si="1"/>
        <v/>
      </c>
      <c r="K24" s="361"/>
      <c r="L24" s="361"/>
      <c r="M24" s="394"/>
      <c r="N24" s="101"/>
      <c r="O24" s="405"/>
      <c r="P24" s="405"/>
      <c r="Q24" s="405"/>
      <c r="R24" s="405"/>
      <c r="S24" s="405"/>
      <c r="T24" s="405"/>
      <c r="U24" s="405"/>
      <c r="V24" s="45"/>
    </row>
    <row r="25" spans="1:22" ht="21.75" customHeight="1" x14ac:dyDescent="0.15">
      <c r="A25" s="434"/>
      <c r="B25" s="40" t="s">
        <v>304</v>
      </c>
      <c r="C25" s="44"/>
      <c r="D25" s="361" t="str">
        <f t="shared" si="0"/>
        <v/>
      </c>
      <c r="E25" s="361"/>
      <c r="F25" s="361"/>
      <c r="G25" s="361"/>
      <c r="H25" s="40" t="s">
        <v>321</v>
      </c>
      <c r="I25" s="44"/>
      <c r="J25" s="361" t="str">
        <f t="shared" si="1"/>
        <v/>
      </c>
      <c r="K25" s="361"/>
      <c r="L25" s="361"/>
      <c r="M25" s="394"/>
      <c r="N25" s="101"/>
      <c r="O25" s="405"/>
      <c r="P25" s="405"/>
      <c r="Q25" s="405"/>
      <c r="R25" s="405"/>
      <c r="S25" s="405"/>
      <c r="T25" s="405"/>
      <c r="U25" s="405"/>
      <c r="V25" s="45"/>
    </row>
    <row r="26" spans="1:22" ht="21.75" customHeight="1" x14ac:dyDescent="0.15">
      <c r="A26" s="434"/>
      <c r="B26" s="40" t="s">
        <v>305</v>
      </c>
      <c r="C26" s="44"/>
      <c r="D26" s="361" t="str">
        <f t="shared" si="0"/>
        <v/>
      </c>
      <c r="E26" s="361"/>
      <c r="F26" s="361"/>
      <c r="G26" s="361"/>
      <c r="H26" s="40" t="s">
        <v>337</v>
      </c>
      <c r="I26" s="44"/>
      <c r="J26" s="361" t="str">
        <f t="shared" si="1"/>
        <v/>
      </c>
      <c r="K26" s="361"/>
      <c r="L26" s="361"/>
      <c r="M26" s="394"/>
      <c r="N26" s="102"/>
      <c r="O26" s="405"/>
      <c r="P26" s="405"/>
      <c r="Q26" s="405"/>
      <c r="R26" s="405"/>
      <c r="S26" s="405"/>
      <c r="T26" s="405"/>
      <c r="U26" s="405"/>
      <c r="V26" s="45"/>
    </row>
    <row r="27" spans="1:22" ht="21.75" customHeight="1" x14ac:dyDescent="0.15">
      <c r="A27" s="434"/>
      <c r="B27" s="40" t="s">
        <v>306</v>
      </c>
      <c r="C27" s="44"/>
      <c r="D27" s="361" t="str">
        <f t="shared" si="0"/>
        <v/>
      </c>
      <c r="E27" s="361"/>
      <c r="F27" s="361"/>
      <c r="G27" s="361"/>
      <c r="H27" s="144"/>
      <c r="I27" s="145"/>
      <c r="J27" s="395"/>
      <c r="K27" s="395"/>
      <c r="L27" s="395"/>
      <c r="M27" s="396"/>
      <c r="N27" s="102"/>
      <c r="O27" s="405"/>
      <c r="P27" s="405"/>
      <c r="Q27" s="405"/>
      <c r="R27" s="405"/>
      <c r="S27" s="405"/>
      <c r="T27" s="405"/>
      <c r="U27" s="405"/>
      <c r="V27" s="45"/>
    </row>
    <row r="28" spans="1:22" ht="18" customHeight="1" x14ac:dyDescent="0.15">
      <c r="A28" s="365" t="s">
        <v>224</v>
      </c>
      <c r="B28" s="366"/>
      <c r="C28" s="158">
        <v>1</v>
      </c>
      <c r="D28" s="86" t="s">
        <v>0</v>
      </c>
      <c r="E28" s="342" t="str">
        <f>IF(様式2!D18="","",様式2!D18)</f>
        <v/>
      </c>
      <c r="F28" s="343"/>
      <c r="G28" s="343" t="str">
        <f>IF(様式2!I18="","",様式2!I18)</f>
        <v/>
      </c>
      <c r="H28" s="372"/>
      <c r="I28" s="87" t="s">
        <v>29</v>
      </c>
      <c r="J28" s="87" t="s">
        <v>220</v>
      </c>
      <c r="K28" s="392" t="s">
        <v>308</v>
      </c>
      <c r="L28" s="393"/>
      <c r="M28" s="340" t="str">
        <f>IF(E29="","","有")</f>
        <v/>
      </c>
      <c r="N28" s="103"/>
      <c r="O28" s="406" t="s">
        <v>422</v>
      </c>
      <c r="P28" s="406"/>
      <c r="Q28" s="406"/>
      <c r="R28" s="406"/>
      <c r="S28" s="406"/>
      <c r="T28" s="406"/>
      <c r="U28" s="406"/>
      <c r="V28" s="45"/>
    </row>
    <row r="29" spans="1:22" ht="21.6" customHeight="1" x14ac:dyDescent="0.15">
      <c r="A29" s="367"/>
      <c r="B29" s="368"/>
      <c r="C29" s="159"/>
      <c r="D29" s="88" t="s">
        <v>107</v>
      </c>
      <c r="E29" s="344" t="str">
        <f>IF(様式2!D19="","",様式2!D19)</f>
        <v/>
      </c>
      <c r="F29" s="321"/>
      <c r="G29" s="321" t="str">
        <f>IF(様式2!I19="","",様式2!I19)</f>
        <v/>
      </c>
      <c r="H29" s="322"/>
      <c r="I29" s="89" t="str">
        <f>IF(様式2!N19="","",様式2!N19)</f>
        <v/>
      </c>
      <c r="J29" s="89" t="str">
        <f>IF(様式2!Q19="","",様式2!Q19)</f>
        <v/>
      </c>
      <c r="K29" s="388"/>
      <c r="L29" s="389"/>
      <c r="M29" s="341"/>
      <c r="N29" s="103"/>
      <c r="O29" s="406"/>
      <c r="P29" s="406"/>
      <c r="Q29" s="406"/>
      <c r="R29" s="406"/>
      <c r="S29" s="406"/>
      <c r="T29" s="406"/>
      <c r="U29" s="406"/>
      <c r="V29" s="45"/>
    </row>
    <row r="30" spans="1:22" ht="18" customHeight="1" x14ac:dyDescent="0.15">
      <c r="A30" s="367"/>
      <c r="B30" s="368"/>
      <c r="C30" s="158">
        <v>2</v>
      </c>
      <c r="D30" s="86" t="s">
        <v>0</v>
      </c>
      <c r="E30" s="342" t="str">
        <f>IF(様式2!D20="","",様式2!D20)</f>
        <v/>
      </c>
      <c r="F30" s="343"/>
      <c r="G30" s="343" t="str">
        <f>IF(様式2!I20="","",様式2!I20)</f>
        <v/>
      </c>
      <c r="H30" s="372"/>
      <c r="I30" s="87" t="s">
        <v>29</v>
      </c>
      <c r="J30" s="87" t="s">
        <v>220</v>
      </c>
      <c r="K30" s="388"/>
      <c r="L30" s="389"/>
      <c r="M30" s="340" t="str">
        <f>IF(E31="","","有")</f>
        <v/>
      </c>
      <c r="N30" s="103"/>
      <c r="O30" s="406"/>
      <c r="P30" s="406"/>
      <c r="Q30" s="406"/>
      <c r="R30" s="406"/>
      <c r="S30" s="406"/>
      <c r="T30" s="406"/>
      <c r="U30" s="406"/>
      <c r="V30" s="45"/>
    </row>
    <row r="31" spans="1:22" ht="21.6" customHeight="1" x14ac:dyDescent="0.15">
      <c r="A31" s="369"/>
      <c r="B31" s="370"/>
      <c r="C31" s="159"/>
      <c r="D31" s="88" t="s">
        <v>107</v>
      </c>
      <c r="E31" s="344" t="str">
        <f>IF(様式2!D21="","",様式2!D21)</f>
        <v/>
      </c>
      <c r="F31" s="321"/>
      <c r="G31" s="321" t="str">
        <f>IF(様式2!I21="","",様式2!I21)</f>
        <v/>
      </c>
      <c r="H31" s="322"/>
      <c r="I31" s="89" t="str">
        <f>IF(様式2!N21="","",様式2!N21)</f>
        <v/>
      </c>
      <c r="J31" s="89" t="str">
        <f>IF(様式2!Q21="","",様式2!Q21)</f>
        <v/>
      </c>
      <c r="K31" s="388"/>
      <c r="L31" s="389"/>
      <c r="M31" s="341"/>
      <c r="N31" s="103"/>
      <c r="O31" s="406"/>
      <c r="P31" s="406"/>
      <c r="Q31" s="406"/>
      <c r="R31" s="406"/>
      <c r="S31" s="406"/>
      <c r="T31" s="406"/>
      <c r="U31" s="406"/>
      <c r="V31" s="45"/>
    </row>
    <row r="32" spans="1:22" ht="18" customHeight="1" x14ac:dyDescent="0.15">
      <c r="A32" s="365" t="s">
        <v>270</v>
      </c>
      <c r="B32" s="366"/>
      <c r="C32" s="158">
        <v>3</v>
      </c>
      <c r="D32" s="86" t="s">
        <v>0</v>
      </c>
      <c r="E32" s="386" t="str">
        <f>IF(様式2!D22="","",様式2!D22)</f>
        <v/>
      </c>
      <c r="F32" s="387"/>
      <c r="G32" s="387" t="str">
        <f>IF(様式2!I22="","",様式2!I22)</f>
        <v/>
      </c>
      <c r="H32" s="401"/>
      <c r="I32" s="87" t="s">
        <v>29</v>
      </c>
      <c r="J32" s="87" t="s">
        <v>220</v>
      </c>
      <c r="K32" s="388"/>
      <c r="L32" s="389"/>
      <c r="M32" s="384" t="str">
        <f>IF(E33="","","有")</f>
        <v/>
      </c>
      <c r="N32" s="103"/>
      <c r="O32" s="406"/>
      <c r="P32" s="406"/>
      <c r="Q32" s="406"/>
      <c r="R32" s="406"/>
      <c r="S32" s="406"/>
      <c r="T32" s="406"/>
      <c r="U32" s="406"/>
      <c r="V32" s="45"/>
    </row>
    <row r="33" spans="1:22" ht="21.6" customHeight="1" x14ac:dyDescent="0.15">
      <c r="A33" s="367"/>
      <c r="B33" s="368"/>
      <c r="C33" s="159"/>
      <c r="D33" s="88" t="s">
        <v>107</v>
      </c>
      <c r="E33" s="402" t="str">
        <f>IF(様式2!D23="","",様式2!D23)</f>
        <v/>
      </c>
      <c r="F33" s="399"/>
      <c r="G33" s="399" t="str">
        <f>IF(様式2!I23="","",様式2!I23)</f>
        <v/>
      </c>
      <c r="H33" s="400"/>
      <c r="I33" s="142" t="str">
        <f>IF(様式2!N23="","",様式2!N23)</f>
        <v/>
      </c>
      <c r="J33" s="143" t="str">
        <f>IF(様式2!Q23="","",様式2!Q23)</f>
        <v/>
      </c>
      <c r="K33" s="390"/>
      <c r="L33" s="391"/>
      <c r="M33" s="385"/>
      <c r="N33" s="103"/>
      <c r="O33" s="406"/>
      <c r="P33" s="406"/>
      <c r="Q33" s="406"/>
      <c r="R33" s="406"/>
      <c r="S33" s="406"/>
      <c r="T33" s="406"/>
      <c r="U33" s="406"/>
      <c r="V33" s="45"/>
    </row>
    <row r="34" spans="1:22" ht="15.6" hidden="1" customHeight="1" x14ac:dyDescent="0.15">
      <c r="A34" s="367"/>
      <c r="B34" s="368"/>
      <c r="C34" s="107"/>
      <c r="D34" s="108"/>
      <c r="E34" s="108"/>
      <c r="F34" s="108"/>
      <c r="G34" s="108"/>
      <c r="H34" s="108"/>
      <c r="I34" s="108"/>
      <c r="J34" s="108"/>
      <c r="K34" s="113"/>
      <c r="L34" s="114"/>
      <c r="M34" s="111"/>
      <c r="N34" s="104"/>
      <c r="O34" s="406"/>
      <c r="P34" s="406"/>
      <c r="Q34" s="406"/>
      <c r="R34" s="406"/>
      <c r="S34" s="406"/>
      <c r="T34" s="406"/>
      <c r="U34" s="406"/>
      <c r="V34" s="45"/>
    </row>
    <row r="35" spans="1:22" ht="21.6" hidden="1" customHeight="1" x14ac:dyDescent="0.15">
      <c r="A35" s="369"/>
      <c r="B35" s="370"/>
      <c r="C35" s="109"/>
      <c r="D35" s="110"/>
      <c r="E35" s="110"/>
      <c r="F35" s="110"/>
      <c r="G35" s="110"/>
      <c r="H35" s="110"/>
      <c r="I35" s="110"/>
      <c r="J35" s="110"/>
      <c r="K35" s="113"/>
      <c r="L35" s="114"/>
      <c r="M35" s="112"/>
      <c r="N35" s="104"/>
      <c r="O35" s="406"/>
      <c r="P35" s="406"/>
      <c r="Q35" s="406"/>
      <c r="R35" s="406"/>
      <c r="S35" s="406"/>
      <c r="T35" s="406"/>
      <c r="U35" s="406"/>
      <c r="V35" s="45"/>
    </row>
    <row r="36" spans="1:22" ht="18" customHeight="1" x14ac:dyDescent="0.15">
      <c r="A36" s="364" t="s">
        <v>260</v>
      </c>
      <c r="B36" s="364"/>
      <c r="C36" s="158">
        <v>4</v>
      </c>
      <c r="D36" s="86" t="s">
        <v>0</v>
      </c>
      <c r="E36" s="342" t="str">
        <f>IF(様式2!D26="","",様式2!D26)</f>
        <v/>
      </c>
      <c r="F36" s="343"/>
      <c r="G36" s="343" t="str">
        <f>IF(様式2!I26="","",様式2!I26)</f>
        <v/>
      </c>
      <c r="H36" s="372"/>
      <c r="I36" s="87" t="s">
        <v>24</v>
      </c>
      <c r="J36" s="87" t="s">
        <v>220</v>
      </c>
      <c r="K36" s="388" t="s">
        <v>82</v>
      </c>
      <c r="L36" s="389"/>
      <c r="M36" s="376"/>
      <c r="N36" s="103"/>
      <c r="O36" s="406"/>
      <c r="P36" s="406"/>
      <c r="Q36" s="406"/>
      <c r="R36" s="406"/>
      <c r="S36" s="406"/>
      <c r="T36" s="406"/>
      <c r="U36" s="406"/>
      <c r="V36" s="45"/>
    </row>
    <row r="37" spans="1:22" ht="21.6" customHeight="1" x14ac:dyDescent="0.15">
      <c r="A37" s="364"/>
      <c r="B37" s="364"/>
      <c r="C37" s="159"/>
      <c r="D37" s="88" t="s">
        <v>107</v>
      </c>
      <c r="E37" s="344" t="str">
        <f>IF(様式2!D27="","",様式2!D27)</f>
        <v/>
      </c>
      <c r="F37" s="321"/>
      <c r="G37" s="321" t="str">
        <f>IF(様式2!I27="","",様式2!I27)</f>
        <v/>
      </c>
      <c r="H37" s="322"/>
      <c r="I37" s="89" t="str">
        <f>IF(様式2!N27="","",様式2!N27)</f>
        <v/>
      </c>
      <c r="J37" s="89" t="str">
        <f>IF(様式2!Q27="","",様式2!Q27)</f>
        <v/>
      </c>
      <c r="K37" s="390"/>
      <c r="L37" s="391"/>
      <c r="M37" s="377"/>
      <c r="N37" s="103"/>
      <c r="O37" s="406"/>
      <c r="P37" s="406"/>
      <c r="Q37" s="406"/>
      <c r="R37" s="406"/>
      <c r="S37" s="406"/>
      <c r="T37" s="406"/>
      <c r="U37" s="406"/>
      <c r="V37" s="45"/>
    </row>
    <row r="38" spans="1:22" ht="15.6" hidden="1" customHeight="1" x14ac:dyDescent="0.15">
      <c r="A38" s="364"/>
      <c r="B38" s="364"/>
      <c r="C38" s="378"/>
      <c r="D38" s="379"/>
      <c r="E38" s="379"/>
      <c r="F38" s="379"/>
      <c r="G38" s="379"/>
      <c r="H38" s="379"/>
      <c r="I38" s="379"/>
      <c r="J38" s="379"/>
      <c r="K38" s="379"/>
      <c r="L38" s="379"/>
      <c r="M38" s="380"/>
      <c r="N38" s="105"/>
      <c r="O38" s="406"/>
      <c r="P38" s="406"/>
      <c r="Q38" s="406"/>
      <c r="R38" s="406"/>
      <c r="S38" s="406"/>
      <c r="T38" s="406"/>
      <c r="U38" s="406"/>
      <c r="V38" s="45"/>
    </row>
    <row r="39" spans="1:22" ht="21.6" hidden="1" customHeight="1" x14ac:dyDescent="0.15">
      <c r="A39" s="364"/>
      <c r="B39" s="364"/>
      <c r="C39" s="381"/>
      <c r="D39" s="382"/>
      <c r="E39" s="382"/>
      <c r="F39" s="382"/>
      <c r="G39" s="382"/>
      <c r="H39" s="382"/>
      <c r="I39" s="382"/>
      <c r="J39" s="382"/>
      <c r="K39" s="382"/>
      <c r="L39" s="382"/>
      <c r="M39" s="383"/>
      <c r="N39" s="105"/>
      <c r="O39" s="406"/>
      <c r="P39" s="406"/>
      <c r="Q39" s="406"/>
      <c r="R39" s="406"/>
      <c r="S39" s="406"/>
      <c r="T39" s="406"/>
      <c r="U39" s="406"/>
      <c r="V39" s="45"/>
    </row>
    <row r="40" spans="1:22" ht="18" customHeight="1" x14ac:dyDescent="0.15">
      <c r="A40" s="365" t="s">
        <v>1</v>
      </c>
      <c r="B40" s="366"/>
      <c r="C40" s="150" t="s">
        <v>294</v>
      </c>
      <c r="D40" s="163"/>
      <c r="E40" s="150" t="s">
        <v>295</v>
      </c>
      <c r="F40" s="163"/>
      <c r="G40" s="150" t="s">
        <v>297</v>
      </c>
      <c r="H40" s="151"/>
      <c r="I40" s="150" t="s">
        <v>296</v>
      </c>
      <c r="J40" s="151"/>
      <c r="K40" s="55" t="s">
        <v>205</v>
      </c>
      <c r="L40" s="57" t="s">
        <v>206</v>
      </c>
      <c r="M40" s="56" t="s">
        <v>207</v>
      </c>
      <c r="N40" s="106"/>
      <c r="O40" s="127"/>
      <c r="P40" s="125"/>
      <c r="Q40" s="125"/>
      <c r="R40" s="125"/>
      <c r="S40" s="125"/>
      <c r="T40" s="125"/>
      <c r="U40" s="125"/>
      <c r="V40" s="45"/>
    </row>
    <row r="41" spans="1:22" ht="28.35" customHeight="1" x14ac:dyDescent="0.15">
      <c r="A41" s="369"/>
      <c r="B41" s="370"/>
      <c r="C41" s="417" t="str">
        <f>IF(J29="","",COUNTIF(J28:J35,"男"))</f>
        <v/>
      </c>
      <c r="D41" s="418"/>
      <c r="E41" s="420" t="str">
        <f>IF(J29="","",COUNTIF(J28:J35,"女"))</f>
        <v/>
      </c>
      <c r="F41" s="421"/>
      <c r="G41" s="397" t="str">
        <f>IF(M36="","",COUNTIF(M36:M39,"有"))</f>
        <v/>
      </c>
      <c r="H41" s="398"/>
      <c r="I41" s="397" t="str">
        <f>IF(SUM(C41:H41)=0,"",SUM(C41:H41))</f>
        <v/>
      </c>
      <c r="J41" s="419"/>
      <c r="K41" s="117">
        <f>COUNTIF(M28:M31,"有")*1000</f>
        <v>0</v>
      </c>
      <c r="L41" s="118">
        <f>COUNTIF(M32:M37,"有")*1000</f>
        <v>0</v>
      </c>
      <c r="M41" s="119">
        <f>K41+L41</f>
        <v>0</v>
      </c>
      <c r="N41" s="120"/>
      <c r="O41" s="174" t="s">
        <v>227</v>
      </c>
      <c r="P41" s="174"/>
      <c r="Q41" s="174"/>
      <c r="R41" s="174"/>
      <c r="S41" s="174"/>
      <c r="T41" s="174"/>
      <c r="U41" s="174"/>
      <c r="V41" s="45"/>
    </row>
    <row r="42" spans="1:22" ht="63.6" customHeight="1" x14ac:dyDescent="0.15">
      <c r="A42" s="362" t="s">
        <v>396</v>
      </c>
      <c r="B42" s="363"/>
      <c r="C42" s="328"/>
      <c r="D42" s="415"/>
      <c r="E42" s="415"/>
      <c r="F42" s="415"/>
      <c r="G42" s="415"/>
      <c r="H42" s="415"/>
      <c r="I42" s="415"/>
      <c r="J42" s="415"/>
      <c r="K42" s="415"/>
      <c r="L42" s="415"/>
      <c r="M42" s="416"/>
      <c r="N42" s="121"/>
      <c r="O42" s="403" t="s">
        <v>361</v>
      </c>
      <c r="P42" s="403"/>
      <c r="Q42" s="403"/>
      <c r="R42" s="403"/>
      <c r="S42" s="403"/>
      <c r="T42" s="403"/>
      <c r="U42" s="403"/>
      <c r="V42" s="45"/>
    </row>
    <row r="43" spans="1:22" ht="10.5" customHeight="1" x14ac:dyDescent="0.15">
      <c r="O43" s="61"/>
      <c r="P43" s="61"/>
      <c r="Q43" s="61"/>
      <c r="R43" s="61"/>
      <c r="S43" s="61"/>
      <c r="T43" s="61"/>
      <c r="U43" s="61"/>
      <c r="V43" s="45"/>
    </row>
    <row r="44" spans="1:22" ht="15" customHeight="1" x14ac:dyDescent="0.15">
      <c r="K44" s="242" t="s">
        <v>265</v>
      </c>
      <c r="L44" s="243"/>
      <c r="M44" s="244"/>
      <c r="N44" s="91"/>
      <c r="O44" s="69"/>
      <c r="P44" s="63"/>
      <c r="Q44" s="61"/>
      <c r="R44" s="61"/>
      <c r="S44" s="61"/>
      <c r="T44" s="61"/>
      <c r="U44" s="61"/>
      <c r="V44" s="45"/>
    </row>
    <row r="45" spans="1:22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O45" s="45"/>
      <c r="P45" s="45"/>
      <c r="Q45" s="45"/>
      <c r="R45" s="45"/>
      <c r="S45" s="45"/>
      <c r="T45" s="45"/>
      <c r="U45" s="45"/>
      <c r="V45" s="45"/>
    </row>
    <row r="46" spans="1:22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O46" s="45"/>
      <c r="P46" s="45"/>
      <c r="Q46" s="45"/>
      <c r="R46" s="45"/>
      <c r="S46" s="45"/>
      <c r="T46" s="45"/>
      <c r="U46" s="45"/>
      <c r="V46" s="45"/>
    </row>
    <row r="47" spans="1:22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O47" s="45"/>
      <c r="P47" s="45"/>
      <c r="Q47" s="45"/>
      <c r="R47" s="45"/>
      <c r="S47" s="45"/>
      <c r="T47" s="45"/>
      <c r="U47" s="45"/>
      <c r="V47" s="45"/>
    </row>
    <row r="48" spans="1:22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O48" s="45"/>
      <c r="P48" s="45"/>
      <c r="Q48" s="45"/>
      <c r="R48" s="45"/>
      <c r="S48" s="45"/>
      <c r="T48" s="45"/>
      <c r="U48" s="45"/>
      <c r="V48" s="45"/>
    </row>
    <row r="49" spans="1:22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O50" s="45"/>
      <c r="P50" s="45"/>
      <c r="Q50" s="45"/>
      <c r="R50" s="45"/>
      <c r="S50" s="45"/>
      <c r="T50" s="45"/>
      <c r="U50" s="45"/>
      <c r="V50" s="45"/>
    </row>
    <row r="51" spans="1:22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O51" s="45"/>
      <c r="P51" s="45"/>
      <c r="Q51" s="45"/>
      <c r="R51" s="45"/>
      <c r="S51" s="45"/>
      <c r="T51" s="45"/>
      <c r="U51" s="45"/>
      <c r="V51" s="45"/>
    </row>
    <row r="52" spans="1:22" x14ac:dyDescent="0.15">
      <c r="A52" s="45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45"/>
      <c r="M52" s="45"/>
      <c r="O52" s="45"/>
      <c r="P52" s="45"/>
      <c r="Q52" s="45"/>
      <c r="R52" s="45"/>
      <c r="S52" s="45"/>
      <c r="T52" s="45"/>
      <c r="U52" s="45"/>
      <c r="V52" s="45"/>
    </row>
    <row r="53" spans="1:22" x14ac:dyDescent="0.15">
      <c r="A53" s="45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45"/>
      <c r="M53" s="45"/>
      <c r="O53" s="45"/>
      <c r="P53" s="45"/>
      <c r="Q53" s="45"/>
      <c r="R53" s="45"/>
      <c r="S53" s="45"/>
      <c r="T53" s="45"/>
      <c r="U53" s="45"/>
      <c r="V53" s="45"/>
    </row>
    <row r="54" spans="1:22" x14ac:dyDescent="0.15">
      <c r="A54" s="45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45"/>
      <c r="M54" s="45"/>
      <c r="O54" s="45"/>
      <c r="P54" s="45"/>
      <c r="Q54" s="45"/>
      <c r="R54" s="45"/>
      <c r="S54" s="45"/>
      <c r="T54" s="45"/>
      <c r="U54" s="45"/>
      <c r="V54" s="45"/>
    </row>
    <row r="55" spans="1:22" x14ac:dyDescent="0.15">
      <c r="A55" s="45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45"/>
      <c r="M55" s="45"/>
      <c r="O55" s="45"/>
      <c r="P55" s="45"/>
      <c r="Q55" s="45"/>
      <c r="R55" s="45"/>
      <c r="S55" s="45"/>
      <c r="T55" s="45"/>
      <c r="U55" s="45"/>
      <c r="V55" s="45"/>
    </row>
    <row r="56" spans="1:22" x14ac:dyDescent="0.15">
      <c r="A56" s="45"/>
      <c r="B56" s="138">
        <v>1</v>
      </c>
      <c r="C56" s="138" t="b">
        <f t="shared" ref="C56:C76" si="2">COUNTIF($C$17:$I$27,D56)&gt;1</f>
        <v>0</v>
      </c>
      <c r="D56" s="138" t="s">
        <v>257</v>
      </c>
      <c r="E56" s="139" t="s">
        <v>431</v>
      </c>
      <c r="F56" s="138"/>
      <c r="G56" s="138"/>
      <c r="H56" s="138"/>
      <c r="I56" s="138"/>
      <c r="J56" s="128"/>
      <c r="K56" s="128"/>
      <c r="L56" s="45"/>
      <c r="M56" s="45"/>
      <c r="N56" s="90"/>
      <c r="O56" s="45"/>
      <c r="P56" s="45"/>
      <c r="Q56" s="45"/>
      <c r="R56" s="45"/>
      <c r="S56" s="45"/>
      <c r="T56" s="45"/>
      <c r="U56" s="45"/>
      <c r="V56" s="45"/>
    </row>
    <row r="57" spans="1:22" x14ac:dyDescent="0.15">
      <c r="A57" s="45"/>
      <c r="B57" s="138">
        <v>2</v>
      </c>
      <c r="C57" s="138" t="b">
        <f t="shared" si="2"/>
        <v>0</v>
      </c>
      <c r="D57" s="138" t="s">
        <v>429</v>
      </c>
      <c r="E57" s="139" t="s">
        <v>397</v>
      </c>
      <c r="F57" s="138"/>
      <c r="G57" s="138"/>
      <c r="H57" s="138"/>
      <c r="I57" s="138"/>
      <c r="J57" s="128"/>
      <c r="L57" s="45"/>
      <c r="M57" s="45"/>
      <c r="N57" s="90"/>
      <c r="O57" s="45"/>
      <c r="P57" s="45"/>
      <c r="Q57" s="45"/>
      <c r="R57" s="45"/>
      <c r="S57" s="45"/>
      <c r="T57" s="45"/>
      <c r="U57" s="45"/>
      <c r="V57" s="45"/>
    </row>
    <row r="58" spans="1:22" x14ac:dyDescent="0.15">
      <c r="A58" s="45"/>
      <c r="B58" s="138">
        <v>3</v>
      </c>
      <c r="C58" s="138" t="b">
        <f t="shared" si="2"/>
        <v>0</v>
      </c>
      <c r="D58" s="138" t="s">
        <v>364</v>
      </c>
      <c r="E58" s="139" t="s">
        <v>398</v>
      </c>
      <c r="F58" s="140"/>
      <c r="G58" s="140"/>
      <c r="H58" s="138"/>
      <c r="I58" s="138"/>
      <c r="J58" s="128"/>
      <c r="K58" s="128"/>
      <c r="L58" s="45"/>
      <c r="M58" s="45"/>
      <c r="N58" s="90"/>
      <c r="O58" s="45"/>
      <c r="P58" s="45"/>
      <c r="Q58" s="45"/>
      <c r="R58" s="45"/>
      <c r="S58" s="45"/>
      <c r="T58" s="45"/>
      <c r="U58" s="45"/>
      <c r="V58" s="45"/>
    </row>
    <row r="59" spans="1:22" x14ac:dyDescent="0.15">
      <c r="A59" s="45"/>
      <c r="B59" s="138">
        <v>4</v>
      </c>
      <c r="C59" s="138" t="b">
        <f t="shared" si="2"/>
        <v>0</v>
      </c>
      <c r="D59" s="138" t="s">
        <v>365</v>
      </c>
      <c r="E59" s="139" t="s">
        <v>399</v>
      </c>
      <c r="F59" s="138"/>
      <c r="G59" s="138"/>
      <c r="H59" s="138"/>
      <c r="I59" s="138"/>
      <c r="J59" s="128"/>
      <c r="K59" s="128"/>
      <c r="L59" s="45"/>
      <c r="M59" s="45"/>
      <c r="N59" s="90"/>
      <c r="O59" s="45"/>
      <c r="P59" s="45"/>
      <c r="Q59" s="45"/>
      <c r="R59" s="45"/>
      <c r="S59" s="45"/>
      <c r="T59" s="45"/>
      <c r="U59" s="45"/>
      <c r="V59" s="45"/>
    </row>
    <row r="60" spans="1:22" x14ac:dyDescent="0.15">
      <c r="A60" s="45"/>
      <c r="B60" s="138">
        <v>5</v>
      </c>
      <c r="C60" s="138" t="b">
        <f t="shared" si="2"/>
        <v>0</v>
      </c>
      <c r="D60" s="138" t="s">
        <v>366</v>
      </c>
      <c r="E60" s="139" t="s">
        <v>432</v>
      </c>
      <c r="F60" s="138"/>
      <c r="G60" s="138"/>
      <c r="H60" s="138"/>
      <c r="I60" s="138"/>
      <c r="J60" s="128"/>
      <c r="K60" s="128"/>
      <c r="L60" s="45"/>
      <c r="M60" s="45"/>
      <c r="N60" s="90"/>
      <c r="O60" s="45"/>
      <c r="P60" s="45"/>
      <c r="Q60" s="45"/>
      <c r="R60" s="45"/>
      <c r="S60" s="45"/>
      <c r="T60" s="45"/>
      <c r="U60" s="45"/>
      <c r="V60" s="45"/>
    </row>
    <row r="61" spans="1:22" x14ac:dyDescent="0.15">
      <c r="A61" s="45"/>
      <c r="B61" s="138">
        <v>6</v>
      </c>
      <c r="C61" s="138" t="b">
        <f t="shared" si="2"/>
        <v>0</v>
      </c>
      <c r="D61" s="138" t="s">
        <v>367</v>
      </c>
      <c r="E61" s="139" t="s">
        <v>433</v>
      </c>
      <c r="F61" s="138"/>
      <c r="G61" s="138"/>
      <c r="H61" s="138"/>
      <c r="I61" s="138"/>
      <c r="J61" s="128"/>
      <c r="K61" s="128"/>
      <c r="L61" s="45"/>
      <c r="M61" s="45"/>
      <c r="N61" s="90"/>
      <c r="O61" s="45"/>
      <c r="P61" s="45"/>
      <c r="Q61" s="45"/>
      <c r="R61" s="45"/>
      <c r="S61" s="45"/>
      <c r="T61" s="45"/>
      <c r="U61" s="45"/>
      <c r="V61" s="45"/>
    </row>
    <row r="62" spans="1:22" x14ac:dyDescent="0.15">
      <c r="A62" s="45"/>
      <c r="B62" s="138">
        <v>7</v>
      </c>
      <c r="C62" s="138" t="b">
        <f t="shared" si="2"/>
        <v>0</v>
      </c>
      <c r="D62" s="138" t="s">
        <v>368</v>
      </c>
      <c r="E62" s="139" t="s">
        <v>400</v>
      </c>
      <c r="F62" s="138"/>
      <c r="G62" s="138"/>
      <c r="H62" s="138"/>
      <c r="I62" s="138"/>
      <c r="J62" s="128"/>
      <c r="K62" s="128"/>
      <c r="L62" s="45"/>
      <c r="M62" s="45"/>
      <c r="N62" s="90"/>
      <c r="O62" s="45"/>
      <c r="P62" s="45"/>
      <c r="Q62" s="45"/>
      <c r="R62" s="45"/>
      <c r="S62" s="45"/>
      <c r="T62" s="45"/>
      <c r="U62" s="45"/>
      <c r="V62" s="45"/>
    </row>
    <row r="63" spans="1:22" x14ac:dyDescent="0.15">
      <c r="A63" s="45"/>
      <c r="B63" s="138">
        <v>8</v>
      </c>
      <c r="C63" s="138" t="b">
        <f t="shared" si="2"/>
        <v>0</v>
      </c>
      <c r="D63" s="138" t="s">
        <v>369</v>
      </c>
      <c r="E63" s="139" t="s">
        <v>401</v>
      </c>
      <c r="F63" s="140"/>
      <c r="G63" s="140"/>
      <c r="H63" s="138"/>
      <c r="I63" s="138"/>
      <c r="J63" s="128"/>
      <c r="K63" s="128"/>
      <c r="L63" s="45"/>
      <c r="M63" s="45"/>
      <c r="N63" s="128"/>
      <c r="O63" s="45"/>
      <c r="P63" s="45"/>
      <c r="Q63" s="45"/>
      <c r="R63" s="45"/>
      <c r="S63" s="45"/>
      <c r="T63" s="45"/>
      <c r="U63" s="45"/>
      <c r="V63" s="45"/>
    </row>
    <row r="64" spans="1:22" x14ac:dyDescent="0.15">
      <c r="A64" s="45"/>
      <c r="B64" s="138">
        <v>9</v>
      </c>
      <c r="C64" s="138" t="b">
        <f t="shared" si="2"/>
        <v>0</v>
      </c>
      <c r="D64" s="138" t="s">
        <v>370</v>
      </c>
      <c r="E64" s="139" t="s">
        <v>434</v>
      </c>
      <c r="F64" s="138"/>
      <c r="G64" s="138"/>
      <c r="H64" s="138"/>
      <c r="I64" s="138"/>
      <c r="J64" s="128"/>
      <c r="K64" s="128"/>
      <c r="L64" s="45"/>
      <c r="M64" s="45"/>
      <c r="N64" s="90"/>
      <c r="O64" s="45"/>
      <c r="P64" s="45"/>
      <c r="Q64" s="45"/>
      <c r="R64" s="45"/>
      <c r="S64" s="45"/>
      <c r="T64" s="45"/>
      <c r="U64" s="45"/>
      <c r="V64" s="45"/>
    </row>
    <row r="65" spans="1:22" x14ac:dyDescent="0.15">
      <c r="A65" s="45"/>
      <c r="B65" s="138">
        <v>10</v>
      </c>
      <c r="C65" s="138" t="b">
        <f t="shared" si="2"/>
        <v>0</v>
      </c>
      <c r="D65" s="138" t="s">
        <v>372</v>
      </c>
      <c r="E65" s="139" t="s">
        <v>402</v>
      </c>
      <c r="F65" s="138"/>
      <c r="G65" s="138"/>
      <c r="H65" s="138"/>
      <c r="I65" s="138"/>
      <c r="J65" s="128"/>
      <c r="K65" s="128"/>
      <c r="L65" s="45"/>
      <c r="M65" s="45"/>
      <c r="N65" s="90"/>
      <c r="O65" s="45"/>
      <c r="P65" s="45"/>
      <c r="Q65" s="45"/>
      <c r="R65" s="45"/>
      <c r="S65" s="45"/>
      <c r="T65" s="45"/>
      <c r="U65" s="45"/>
      <c r="V65" s="45"/>
    </row>
    <row r="66" spans="1:22" x14ac:dyDescent="0.15">
      <c r="A66" s="45"/>
      <c r="B66" s="138">
        <v>11</v>
      </c>
      <c r="C66" s="138" t="b">
        <f t="shared" si="2"/>
        <v>0</v>
      </c>
      <c r="D66" s="138" t="s">
        <v>373</v>
      </c>
      <c r="E66" s="139" t="s">
        <v>403</v>
      </c>
      <c r="F66" s="138"/>
      <c r="G66" s="138"/>
      <c r="H66" s="138"/>
      <c r="I66" s="138"/>
      <c r="J66" s="128"/>
      <c r="K66" s="128"/>
      <c r="L66" s="45"/>
      <c r="M66" s="45"/>
      <c r="N66" s="90"/>
      <c r="O66" s="45"/>
      <c r="P66" s="45"/>
      <c r="Q66" s="45"/>
      <c r="R66" s="45"/>
      <c r="S66" s="45"/>
      <c r="T66" s="45"/>
      <c r="U66" s="45"/>
      <c r="V66" s="45"/>
    </row>
    <row r="67" spans="1:22" x14ac:dyDescent="0.15">
      <c r="A67" s="45"/>
      <c r="B67" s="138">
        <v>12</v>
      </c>
      <c r="C67" s="138" t="b">
        <f t="shared" si="2"/>
        <v>0</v>
      </c>
      <c r="D67" s="138" t="s">
        <v>374</v>
      </c>
      <c r="E67" s="139" t="s">
        <v>404</v>
      </c>
      <c r="F67" s="138"/>
      <c r="G67" s="138"/>
      <c r="H67" s="138"/>
      <c r="I67" s="138"/>
      <c r="J67" s="128"/>
      <c r="K67" s="128"/>
      <c r="L67" s="45"/>
      <c r="M67" s="45"/>
      <c r="N67" s="90"/>
      <c r="O67" s="45"/>
      <c r="P67" s="45"/>
      <c r="Q67" s="45"/>
      <c r="R67" s="45"/>
      <c r="S67" s="45"/>
      <c r="T67" s="45"/>
      <c r="U67" s="45"/>
      <c r="V67" s="45"/>
    </row>
    <row r="68" spans="1:22" x14ac:dyDescent="0.15">
      <c r="A68" s="45"/>
      <c r="B68" s="138">
        <v>13</v>
      </c>
      <c r="C68" s="138" t="b">
        <f t="shared" si="2"/>
        <v>0</v>
      </c>
      <c r="D68" s="138" t="s">
        <v>375</v>
      </c>
      <c r="E68" s="139" t="s">
        <v>437</v>
      </c>
      <c r="F68" s="138"/>
      <c r="G68" s="138"/>
      <c r="H68" s="138"/>
      <c r="I68" s="138"/>
      <c r="J68" s="128"/>
      <c r="K68" s="128"/>
      <c r="L68" s="45"/>
      <c r="M68" s="45"/>
      <c r="N68" s="90"/>
      <c r="O68" s="45"/>
      <c r="P68" s="45"/>
      <c r="Q68" s="45"/>
      <c r="R68" s="45"/>
      <c r="S68" s="45"/>
      <c r="T68" s="45"/>
      <c r="U68" s="45"/>
      <c r="V68" s="45"/>
    </row>
    <row r="69" spans="1:22" x14ac:dyDescent="0.15">
      <c r="A69" s="45"/>
      <c r="B69" s="138">
        <v>14</v>
      </c>
      <c r="C69" s="138" t="b">
        <f t="shared" si="2"/>
        <v>0</v>
      </c>
      <c r="D69" s="138" t="s">
        <v>376</v>
      </c>
      <c r="E69" s="139" t="s">
        <v>438</v>
      </c>
      <c r="F69" s="138"/>
      <c r="G69" s="138"/>
      <c r="H69" s="138"/>
      <c r="I69" s="138"/>
      <c r="J69" s="128"/>
      <c r="K69" s="128"/>
      <c r="L69" s="45"/>
      <c r="M69" s="45"/>
      <c r="N69" s="90"/>
      <c r="O69" s="45"/>
      <c r="P69" s="45"/>
      <c r="Q69" s="45"/>
      <c r="R69" s="45"/>
      <c r="S69" s="45"/>
      <c r="T69" s="45"/>
      <c r="U69" s="45"/>
      <c r="V69" s="45"/>
    </row>
    <row r="70" spans="1:22" x14ac:dyDescent="0.15">
      <c r="A70" s="45"/>
      <c r="B70" s="138">
        <v>15</v>
      </c>
      <c r="C70" s="138" t="b">
        <f t="shared" si="2"/>
        <v>0</v>
      </c>
      <c r="D70" s="138" t="s">
        <v>377</v>
      </c>
      <c r="E70" s="139" t="s">
        <v>439</v>
      </c>
      <c r="F70" s="139"/>
      <c r="G70" s="138"/>
      <c r="H70" s="138"/>
      <c r="I70" s="138"/>
      <c r="J70" s="128"/>
      <c r="K70" s="128"/>
      <c r="L70" s="45"/>
      <c r="M70" s="45"/>
      <c r="O70" s="45"/>
      <c r="P70" s="45"/>
      <c r="Q70" s="45"/>
      <c r="R70" s="45"/>
      <c r="S70" s="45"/>
      <c r="T70" s="45"/>
      <c r="U70" s="45"/>
      <c r="V70" s="45"/>
    </row>
    <row r="71" spans="1:22" x14ac:dyDescent="0.15">
      <c r="A71" s="45"/>
      <c r="B71" s="138">
        <v>16</v>
      </c>
      <c r="C71" s="138" t="b">
        <f t="shared" si="2"/>
        <v>0</v>
      </c>
      <c r="D71" s="138" t="s">
        <v>378</v>
      </c>
      <c r="E71" s="139" t="s">
        <v>405</v>
      </c>
      <c r="F71" s="139"/>
      <c r="G71" s="138"/>
      <c r="H71" s="138"/>
      <c r="I71" s="138"/>
      <c r="J71" s="128"/>
      <c r="K71" s="128"/>
      <c r="L71" s="45"/>
      <c r="M71" s="45"/>
      <c r="O71" s="45"/>
      <c r="P71" s="45"/>
      <c r="Q71" s="45"/>
      <c r="R71" s="45"/>
      <c r="S71" s="45"/>
      <c r="T71" s="45"/>
      <c r="U71" s="45"/>
      <c r="V71" s="45"/>
    </row>
    <row r="72" spans="1:22" x14ac:dyDescent="0.15">
      <c r="A72" s="45"/>
      <c r="B72" s="138">
        <v>17</v>
      </c>
      <c r="C72" s="138" t="b">
        <f t="shared" si="2"/>
        <v>0</v>
      </c>
      <c r="D72" s="138" t="s">
        <v>332</v>
      </c>
      <c r="E72" s="139" t="s">
        <v>407</v>
      </c>
      <c r="F72" s="139"/>
      <c r="G72" s="138"/>
      <c r="H72" s="138"/>
      <c r="I72" s="138"/>
      <c r="J72" s="128"/>
      <c r="K72" s="128"/>
      <c r="L72" s="45"/>
      <c r="M72" s="45"/>
      <c r="O72" s="45"/>
      <c r="P72" s="45"/>
      <c r="Q72" s="45"/>
      <c r="R72" s="45"/>
      <c r="S72" s="45"/>
      <c r="T72" s="45"/>
      <c r="U72" s="45"/>
      <c r="V72" s="45"/>
    </row>
    <row r="73" spans="1:22" x14ac:dyDescent="0.15">
      <c r="A73" s="45"/>
      <c r="B73" s="138">
        <v>18</v>
      </c>
      <c r="C73" s="138" t="b">
        <f t="shared" si="2"/>
        <v>0</v>
      </c>
      <c r="D73" s="138" t="s">
        <v>333</v>
      </c>
      <c r="E73" s="139" t="s">
        <v>408</v>
      </c>
      <c r="F73" s="138"/>
      <c r="G73" s="138"/>
      <c r="H73" s="138"/>
      <c r="I73" s="138"/>
      <c r="J73" s="128"/>
      <c r="K73" s="128"/>
      <c r="L73" s="45"/>
      <c r="M73" s="45"/>
      <c r="O73" s="45"/>
      <c r="P73" s="45"/>
      <c r="Q73" s="45"/>
      <c r="R73" s="45"/>
      <c r="S73" s="45"/>
      <c r="T73" s="45"/>
      <c r="U73" s="45"/>
      <c r="V73" s="45"/>
    </row>
    <row r="74" spans="1:22" x14ac:dyDescent="0.15">
      <c r="A74" s="45"/>
      <c r="B74" s="138">
        <v>19</v>
      </c>
      <c r="C74" s="138" t="b">
        <f t="shared" si="2"/>
        <v>0</v>
      </c>
      <c r="D74" s="138" t="s">
        <v>334</v>
      </c>
      <c r="E74" s="139" t="s">
        <v>448</v>
      </c>
      <c r="F74" s="138"/>
      <c r="G74" s="138"/>
      <c r="H74" s="138"/>
      <c r="I74" s="138"/>
      <c r="J74" s="128"/>
      <c r="K74" s="128"/>
      <c r="L74" s="45"/>
      <c r="M74" s="45"/>
      <c r="O74" s="45"/>
      <c r="P74" s="45"/>
      <c r="Q74" s="45"/>
      <c r="R74" s="45"/>
      <c r="S74" s="45"/>
      <c r="T74" s="45"/>
      <c r="U74" s="45"/>
      <c r="V74" s="45"/>
    </row>
    <row r="75" spans="1:22" x14ac:dyDescent="0.15">
      <c r="A75" s="45"/>
      <c r="B75" s="138">
        <v>20</v>
      </c>
      <c r="C75" s="138" t="b">
        <f t="shared" si="2"/>
        <v>0</v>
      </c>
      <c r="D75" s="138" t="s">
        <v>379</v>
      </c>
      <c r="E75" s="139" t="s">
        <v>447</v>
      </c>
      <c r="F75" s="138"/>
      <c r="G75" s="138"/>
      <c r="H75" s="138"/>
      <c r="I75" s="138"/>
      <c r="J75" s="128"/>
      <c r="K75" s="128"/>
      <c r="L75" s="45"/>
      <c r="M75" s="45"/>
      <c r="O75" s="45"/>
      <c r="P75" s="45"/>
      <c r="Q75" s="45"/>
      <c r="R75" s="45"/>
      <c r="S75" s="45"/>
      <c r="T75" s="45"/>
      <c r="U75" s="45"/>
      <c r="V75" s="45"/>
    </row>
    <row r="76" spans="1:22" x14ac:dyDescent="0.15">
      <c r="A76" s="45"/>
      <c r="B76" s="138">
        <v>21</v>
      </c>
      <c r="C76" s="138" t="b">
        <f t="shared" si="2"/>
        <v>0</v>
      </c>
      <c r="D76" s="138" t="s">
        <v>419</v>
      </c>
      <c r="E76" s="139" t="s">
        <v>435</v>
      </c>
      <c r="F76" s="138"/>
      <c r="G76" s="138"/>
      <c r="H76" s="138"/>
      <c r="I76" s="138"/>
      <c r="J76" s="128"/>
      <c r="K76" s="128"/>
      <c r="L76" s="45"/>
      <c r="M76" s="45"/>
      <c r="O76" s="45"/>
      <c r="P76" s="45"/>
      <c r="Q76" s="45"/>
      <c r="R76" s="45"/>
      <c r="S76" s="45"/>
      <c r="T76" s="45"/>
      <c r="U76" s="45"/>
      <c r="V76" s="45"/>
    </row>
    <row r="77" spans="1:22" x14ac:dyDescent="0.15">
      <c r="A77" s="45"/>
      <c r="B77" s="128"/>
      <c r="C77" s="128">
        <f>COUNTIF($C$56:$C$76,C79)</f>
        <v>0</v>
      </c>
      <c r="D77" s="128"/>
      <c r="E77" s="139"/>
      <c r="F77" s="138"/>
      <c r="G77" s="138"/>
      <c r="H77" s="138"/>
      <c r="I77" s="128"/>
      <c r="J77" s="128"/>
      <c r="K77" s="128"/>
      <c r="L77" s="45"/>
      <c r="M77" s="45"/>
      <c r="O77" s="45"/>
      <c r="P77" s="45"/>
      <c r="Q77" s="45"/>
      <c r="R77" s="45"/>
      <c r="S77" s="45"/>
      <c r="T77" s="45"/>
      <c r="U77" s="45"/>
      <c r="V77" s="45"/>
    </row>
    <row r="78" spans="1:22" x14ac:dyDescent="0.15">
      <c r="A78" s="45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45"/>
      <c r="M78" s="45"/>
      <c r="O78" s="45"/>
      <c r="P78" s="45"/>
      <c r="Q78" s="45"/>
      <c r="R78" s="45"/>
      <c r="S78" s="45"/>
      <c r="T78" s="45"/>
      <c r="U78" s="45"/>
      <c r="V78" s="45"/>
    </row>
    <row r="79" spans="1:22" x14ac:dyDescent="0.15">
      <c r="A79" s="45"/>
      <c r="B79" s="128"/>
      <c r="C79" s="128" t="b">
        <v>1</v>
      </c>
      <c r="D79" s="128"/>
      <c r="E79" s="128"/>
      <c r="F79" s="128"/>
      <c r="G79" s="128"/>
      <c r="H79" s="128"/>
      <c r="I79" s="128"/>
      <c r="J79" s="128"/>
      <c r="K79" s="128"/>
      <c r="L79" s="45"/>
      <c r="M79" s="45"/>
      <c r="O79" s="45"/>
      <c r="P79" s="45"/>
      <c r="Q79" s="45"/>
      <c r="R79" s="45"/>
      <c r="S79" s="45"/>
      <c r="T79" s="45"/>
      <c r="U79" s="45"/>
      <c r="V79" s="45"/>
    </row>
    <row r="80" spans="1:22" x14ac:dyDescent="0.15">
      <c r="A80" s="45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45"/>
      <c r="M80" s="45"/>
      <c r="O80" s="45"/>
      <c r="P80" s="45"/>
      <c r="Q80" s="45"/>
      <c r="R80" s="45"/>
      <c r="S80" s="45"/>
      <c r="T80" s="45"/>
      <c r="U80" s="45"/>
      <c r="V80" s="45"/>
    </row>
    <row r="81" spans="1:22" x14ac:dyDescent="0.15">
      <c r="A81" s="45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45"/>
      <c r="M81" s="45"/>
      <c r="O81" s="45"/>
      <c r="P81" s="45"/>
      <c r="Q81" s="45"/>
      <c r="R81" s="45"/>
      <c r="S81" s="45"/>
      <c r="T81" s="45"/>
      <c r="U81" s="45"/>
      <c r="V81" s="45"/>
    </row>
    <row r="82" spans="1:22" x14ac:dyDescent="0.15">
      <c r="A82" s="45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45"/>
      <c r="M82" s="45"/>
      <c r="O82" s="45"/>
      <c r="P82" s="45"/>
      <c r="Q82" s="45"/>
      <c r="R82" s="45"/>
      <c r="S82" s="45"/>
      <c r="T82" s="45"/>
      <c r="U82" s="45"/>
      <c r="V82" s="45"/>
    </row>
    <row r="83" spans="1:22" x14ac:dyDescent="0.15">
      <c r="A83" s="45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45"/>
      <c r="M83" s="45"/>
      <c r="O83" s="45"/>
      <c r="P83" s="45"/>
      <c r="Q83" s="45"/>
      <c r="R83" s="45"/>
      <c r="S83" s="45"/>
      <c r="T83" s="45"/>
      <c r="U83" s="45"/>
      <c r="V83" s="45"/>
    </row>
    <row r="84" spans="1:22" x14ac:dyDescent="0.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O84" s="45"/>
      <c r="P84" s="45"/>
      <c r="Q84" s="45"/>
      <c r="R84" s="45"/>
      <c r="S84" s="45"/>
      <c r="T84" s="45"/>
      <c r="U84" s="45"/>
      <c r="V84" s="45"/>
    </row>
    <row r="85" spans="1:22" x14ac:dyDescent="0.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O85" s="45"/>
      <c r="P85" s="45"/>
      <c r="Q85" s="45"/>
      <c r="R85" s="45"/>
      <c r="S85" s="45"/>
      <c r="T85" s="45"/>
      <c r="U85" s="45"/>
      <c r="V85" s="45"/>
    </row>
    <row r="86" spans="1:22" x14ac:dyDescent="0.1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O86" s="45"/>
      <c r="P86" s="45"/>
      <c r="Q86" s="45"/>
      <c r="R86" s="45"/>
      <c r="S86" s="45"/>
      <c r="T86" s="45"/>
      <c r="U86" s="45"/>
      <c r="V86" s="45"/>
    </row>
    <row r="87" spans="1:22" x14ac:dyDescent="0.1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O87" s="45"/>
      <c r="P87" s="45"/>
      <c r="Q87" s="45"/>
      <c r="R87" s="45"/>
      <c r="S87" s="45"/>
      <c r="T87" s="45"/>
      <c r="U87" s="45"/>
      <c r="V87" s="45"/>
    </row>
    <row r="88" spans="1:22" x14ac:dyDescent="0.1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O88" s="45"/>
      <c r="P88" s="45"/>
      <c r="Q88" s="45"/>
      <c r="R88" s="45"/>
      <c r="S88" s="45"/>
      <c r="T88" s="45"/>
      <c r="U88" s="45"/>
      <c r="V88" s="45"/>
    </row>
    <row r="89" spans="1:22" x14ac:dyDescent="0.1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O89" s="45"/>
      <c r="P89" s="45"/>
      <c r="Q89" s="45"/>
      <c r="R89" s="45"/>
      <c r="S89" s="45"/>
      <c r="T89" s="45"/>
      <c r="U89" s="45"/>
      <c r="V89" s="45"/>
    </row>
    <row r="90" spans="1:22" x14ac:dyDescent="0.1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O90" s="45"/>
      <c r="P90" s="45"/>
      <c r="Q90" s="45"/>
      <c r="R90" s="45"/>
      <c r="S90" s="45"/>
      <c r="T90" s="45"/>
      <c r="U90" s="45"/>
      <c r="V90" s="45"/>
    </row>
    <row r="91" spans="1:22" x14ac:dyDescent="0.1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O91" s="45"/>
      <c r="P91" s="45"/>
      <c r="Q91" s="45"/>
      <c r="R91" s="45"/>
      <c r="S91" s="45"/>
      <c r="T91" s="45"/>
      <c r="U91" s="45"/>
      <c r="V91" s="45"/>
    </row>
    <row r="92" spans="1:22" x14ac:dyDescent="0.1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O92" s="45"/>
      <c r="P92" s="45"/>
      <c r="Q92" s="45"/>
      <c r="R92" s="45"/>
      <c r="S92" s="45"/>
      <c r="T92" s="45"/>
      <c r="U92" s="45"/>
      <c r="V92" s="45"/>
    </row>
    <row r="93" spans="1:22" x14ac:dyDescent="0.1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O93" s="45"/>
      <c r="P93" s="45"/>
      <c r="Q93" s="45"/>
      <c r="R93" s="45"/>
      <c r="S93" s="45"/>
      <c r="T93" s="45"/>
      <c r="U93" s="45"/>
      <c r="V93" s="45"/>
    </row>
    <row r="94" spans="1:22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O94" s="45"/>
      <c r="P94" s="45"/>
      <c r="Q94" s="45"/>
      <c r="R94" s="45"/>
      <c r="S94" s="45"/>
      <c r="T94" s="45"/>
      <c r="U94" s="45"/>
      <c r="V94" s="45"/>
    </row>
    <row r="95" spans="1:22" x14ac:dyDescent="0.1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O95" s="45"/>
      <c r="P95" s="45"/>
      <c r="Q95" s="45"/>
      <c r="R95" s="45"/>
      <c r="S95" s="45"/>
      <c r="T95" s="45"/>
      <c r="U95" s="45"/>
      <c r="V95" s="45"/>
    </row>
    <row r="96" spans="1:22" x14ac:dyDescent="0.1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O96" s="45"/>
      <c r="P96" s="45"/>
      <c r="Q96" s="45"/>
      <c r="R96" s="45"/>
      <c r="S96" s="45"/>
      <c r="T96" s="45"/>
      <c r="U96" s="45"/>
      <c r="V96" s="45"/>
    </row>
    <row r="97" spans="1:22" x14ac:dyDescent="0.1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O97" s="45"/>
      <c r="P97" s="45"/>
      <c r="Q97" s="45"/>
      <c r="R97" s="45"/>
      <c r="S97" s="45"/>
      <c r="T97" s="45"/>
      <c r="U97" s="45"/>
      <c r="V97" s="45"/>
    </row>
    <row r="98" spans="1:22" x14ac:dyDescent="0.1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O98" s="45"/>
      <c r="P98" s="45"/>
      <c r="Q98" s="45"/>
      <c r="R98" s="45"/>
      <c r="S98" s="45"/>
      <c r="T98" s="45"/>
      <c r="U98" s="45"/>
      <c r="V98" s="45"/>
    </row>
    <row r="99" spans="1:22" x14ac:dyDescent="0.1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O99" s="45"/>
      <c r="P99" s="45"/>
      <c r="Q99" s="45"/>
      <c r="R99" s="45"/>
      <c r="S99" s="45"/>
      <c r="T99" s="45"/>
      <c r="U99" s="45"/>
      <c r="V99" s="45"/>
    </row>
    <row r="100" spans="1:22" x14ac:dyDescent="0.1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O100" s="45"/>
      <c r="P100" s="45"/>
      <c r="Q100" s="45"/>
      <c r="R100" s="45"/>
      <c r="S100" s="45"/>
      <c r="T100" s="45"/>
      <c r="U100" s="45"/>
      <c r="V100" s="45"/>
    </row>
    <row r="101" spans="1:22" x14ac:dyDescent="0.1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O101" s="45"/>
      <c r="P101" s="45"/>
      <c r="Q101" s="45"/>
      <c r="R101" s="45"/>
      <c r="S101" s="45"/>
      <c r="T101" s="45"/>
      <c r="U101" s="45"/>
      <c r="V101" s="45"/>
    </row>
    <row r="102" spans="1:22" x14ac:dyDescent="0.1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O102" s="45"/>
      <c r="P102" s="45"/>
      <c r="Q102" s="45"/>
      <c r="R102" s="45"/>
      <c r="S102" s="45"/>
      <c r="T102" s="45"/>
      <c r="U102" s="45"/>
      <c r="V102" s="45"/>
    </row>
    <row r="103" spans="1:22" x14ac:dyDescent="0.1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O103" s="45"/>
      <c r="P103" s="45"/>
      <c r="Q103" s="45"/>
      <c r="R103" s="45"/>
      <c r="S103" s="45"/>
      <c r="T103" s="45"/>
      <c r="U103" s="45"/>
      <c r="V103" s="45"/>
    </row>
    <row r="104" spans="1:22" x14ac:dyDescent="0.1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O104" s="45"/>
      <c r="P104" s="45"/>
      <c r="Q104" s="45"/>
      <c r="R104" s="45"/>
      <c r="S104" s="45"/>
      <c r="T104" s="45"/>
      <c r="U104" s="45"/>
      <c r="V104" s="45"/>
    </row>
    <row r="105" spans="1:22" x14ac:dyDescent="0.1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O105" s="45"/>
      <c r="P105" s="45"/>
      <c r="Q105" s="45"/>
      <c r="R105" s="45"/>
      <c r="S105" s="45"/>
      <c r="T105" s="45"/>
      <c r="U105" s="45"/>
      <c r="V105" s="45"/>
    </row>
    <row r="106" spans="1:22" x14ac:dyDescent="0.15">
      <c r="A106" s="45" t="str">
        <f>H6</f>
        <v/>
      </c>
      <c r="B106" s="45" t="s">
        <v>156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O106" s="45"/>
      <c r="P106" s="45"/>
      <c r="Q106" s="45"/>
      <c r="R106" s="45"/>
      <c r="S106" s="45"/>
      <c r="T106" s="45"/>
      <c r="U106" s="45"/>
      <c r="V106" s="45"/>
    </row>
    <row r="107" spans="1:22" x14ac:dyDescent="0.15">
      <c r="A107" s="45">
        <f>J6</f>
        <v>0</v>
      </c>
      <c r="B107" s="45" t="s">
        <v>157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O107" s="45"/>
      <c r="P107" s="45"/>
      <c r="Q107" s="45"/>
      <c r="R107" s="45"/>
      <c r="S107" s="45"/>
      <c r="T107" s="45"/>
      <c r="U107" s="45"/>
      <c r="V107" s="45"/>
    </row>
    <row r="108" spans="1:22" x14ac:dyDescent="0.15">
      <c r="A108" s="45">
        <f>L6</f>
        <v>0</v>
      </c>
      <c r="B108" s="45" t="s">
        <v>158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O108" s="45"/>
      <c r="P108" s="45"/>
      <c r="Q108" s="45"/>
      <c r="R108" s="45"/>
      <c r="S108" s="45"/>
      <c r="T108" s="45"/>
      <c r="U108" s="45"/>
      <c r="V108" s="45"/>
    </row>
    <row r="109" spans="1:22" x14ac:dyDescent="0.15">
      <c r="A109" s="45" t="str">
        <f>C9</f>
        <v/>
      </c>
      <c r="B109" s="45" t="s">
        <v>159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O109" s="45"/>
      <c r="P109" s="45"/>
      <c r="Q109" s="45"/>
      <c r="R109" s="45"/>
      <c r="S109" s="45"/>
      <c r="T109" s="45"/>
      <c r="U109" s="45"/>
      <c r="V109" s="45"/>
    </row>
    <row r="110" spans="1:22" x14ac:dyDescent="0.15">
      <c r="A110" s="45" t="str">
        <f>F9</f>
        <v/>
      </c>
      <c r="B110" s="45" t="s">
        <v>160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O110" s="45"/>
      <c r="P110" s="45"/>
      <c r="Q110" s="45"/>
      <c r="R110" s="45"/>
      <c r="S110" s="45"/>
      <c r="T110" s="45"/>
      <c r="U110" s="45"/>
      <c r="V110" s="45"/>
    </row>
    <row r="111" spans="1:22" x14ac:dyDescent="0.15">
      <c r="A111" s="45" t="str">
        <f>I9</f>
        <v/>
      </c>
      <c r="B111" s="45" t="s">
        <v>106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O111" s="45"/>
      <c r="P111" s="45"/>
      <c r="Q111" s="45"/>
      <c r="R111" s="45"/>
      <c r="S111" s="45"/>
      <c r="T111" s="45"/>
      <c r="U111" s="45"/>
      <c r="V111" s="45"/>
    </row>
    <row r="112" spans="1:22" x14ac:dyDescent="0.15">
      <c r="A112" s="45" t="str">
        <f>C11</f>
        <v/>
      </c>
      <c r="B112" s="45" t="s">
        <v>161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O112" s="45"/>
      <c r="P112" s="45"/>
      <c r="Q112" s="45"/>
      <c r="R112" s="45"/>
      <c r="S112" s="45"/>
      <c r="T112" s="45"/>
      <c r="U112" s="45"/>
      <c r="V112" s="45"/>
    </row>
    <row r="113" spans="1:22" x14ac:dyDescent="0.15">
      <c r="A113" s="45" t="str">
        <f>I11</f>
        <v/>
      </c>
      <c r="B113" s="45" t="s">
        <v>162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O113" s="45"/>
      <c r="P113" s="45"/>
      <c r="Q113" s="45"/>
      <c r="R113" s="45"/>
      <c r="S113" s="45"/>
      <c r="T113" s="45"/>
      <c r="U113" s="45"/>
      <c r="V113" s="45"/>
    </row>
    <row r="114" spans="1:22" x14ac:dyDescent="0.15">
      <c r="A114" s="45" t="str">
        <f>C13</f>
        <v/>
      </c>
      <c r="B114" s="45" t="s">
        <v>163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O114" s="45"/>
      <c r="P114" s="45"/>
      <c r="Q114" s="45"/>
      <c r="R114" s="45"/>
      <c r="S114" s="45"/>
      <c r="T114" s="45"/>
      <c r="U114" s="45"/>
      <c r="V114" s="45"/>
    </row>
    <row r="115" spans="1:22" x14ac:dyDescent="0.15">
      <c r="A115" s="45">
        <f>J13</f>
        <v>0</v>
      </c>
      <c r="B115" s="45" t="s">
        <v>173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O115" s="45"/>
      <c r="P115" s="45"/>
      <c r="Q115" s="45"/>
      <c r="R115" s="45"/>
      <c r="S115" s="45"/>
      <c r="T115" s="45"/>
      <c r="U115" s="45"/>
      <c r="V115" s="45"/>
    </row>
    <row r="116" spans="1:22" x14ac:dyDescent="0.15">
      <c r="A116" s="45">
        <f>J14</f>
        <v>0</v>
      </c>
      <c r="B116" s="45" t="s">
        <v>174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O116" s="45"/>
      <c r="P116" s="45"/>
      <c r="Q116" s="45"/>
      <c r="R116" s="45"/>
      <c r="S116" s="45"/>
      <c r="T116" s="45"/>
      <c r="U116" s="45"/>
      <c r="V116" s="45"/>
    </row>
    <row r="117" spans="1:22" x14ac:dyDescent="0.15">
      <c r="A117" s="45">
        <f>C17</f>
        <v>0</v>
      </c>
      <c r="B117" s="45" t="s">
        <v>175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O117" s="45"/>
      <c r="P117" s="45"/>
      <c r="Q117" s="45"/>
      <c r="R117" s="45"/>
      <c r="S117" s="45"/>
      <c r="T117" s="45"/>
      <c r="U117" s="45"/>
      <c r="V117" s="45"/>
    </row>
    <row r="118" spans="1:22" x14ac:dyDescent="0.15">
      <c r="A118" s="45">
        <f>C18</f>
        <v>0</v>
      </c>
      <c r="B118" s="45" t="s">
        <v>176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O118" s="45"/>
      <c r="P118" s="45"/>
      <c r="Q118" s="45"/>
      <c r="R118" s="45"/>
      <c r="S118" s="45"/>
      <c r="T118" s="45"/>
      <c r="U118" s="45"/>
      <c r="V118" s="45"/>
    </row>
    <row r="119" spans="1:22" x14ac:dyDescent="0.15">
      <c r="A119" s="45">
        <f>C19</f>
        <v>0</v>
      </c>
      <c r="B119" s="45" t="s">
        <v>177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O119" s="45"/>
      <c r="P119" s="45"/>
      <c r="Q119" s="45"/>
      <c r="R119" s="45"/>
      <c r="S119" s="45"/>
      <c r="T119" s="45"/>
      <c r="U119" s="45"/>
      <c r="V119" s="45"/>
    </row>
    <row r="120" spans="1:22" x14ac:dyDescent="0.15">
      <c r="A120" s="45">
        <f>C27</f>
        <v>0</v>
      </c>
      <c r="B120" s="45" t="s">
        <v>178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O120" s="45"/>
      <c r="P120" s="45"/>
      <c r="Q120" s="45"/>
      <c r="R120" s="45"/>
      <c r="S120" s="45"/>
      <c r="T120" s="45"/>
      <c r="U120" s="45"/>
      <c r="V120" s="45"/>
    </row>
    <row r="121" spans="1:22" x14ac:dyDescent="0.15">
      <c r="A121" s="45" t="e">
        <f>#REF!</f>
        <v>#REF!</v>
      </c>
      <c r="B121" s="45" t="s">
        <v>179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O121" s="45"/>
      <c r="P121" s="45"/>
      <c r="Q121" s="45"/>
      <c r="R121" s="45"/>
      <c r="S121" s="45"/>
      <c r="T121" s="45"/>
      <c r="U121" s="45"/>
      <c r="V121" s="45"/>
    </row>
    <row r="122" spans="1:22" x14ac:dyDescent="0.15">
      <c r="A122" s="45" t="e">
        <f>#REF!</f>
        <v>#REF!</v>
      </c>
      <c r="B122" s="45" t="s">
        <v>180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O122" s="45"/>
      <c r="P122" s="45"/>
      <c r="Q122" s="45"/>
      <c r="R122" s="45"/>
      <c r="S122" s="45"/>
      <c r="T122" s="45"/>
      <c r="U122" s="45"/>
      <c r="V122" s="45"/>
    </row>
    <row r="123" spans="1:22" x14ac:dyDescent="0.15">
      <c r="A123" s="45" t="e">
        <f>#REF!</f>
        <v>#REF!</v>
      </c>
      <c r="B123" s="45" t="s">
        <v>181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O123" s="45"/>
      <c r="P123" s="45"/>
      <c r="Q123" s="45"/>
      <c r="R123" s="45"/>
      <c r="S123" s="45"/>
      <c r="T123" s="45"/>
      <c r="U123" s="45"/>
      <c r="V123" s="45"/>
    </row>
    <row r="124" spans="1:22" x14ac:dyDescent="0.15">
      <c r="A124" s="45">
        <f>I17</f>
        <v>0</v>
      </c>
      <c r="B124" s="45" t="s">
        <v>182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O124" s="45"/>
      <c r="P124" s="45"/>
      <c r="Q124" s="45"/>
      <c r="R124" s="45"/>
      <c r="S124" s="45"/>
      <c r="T124" s="45"/>
      <c r="U124" s="45"/>
      <c r="V124" s="45"/>
    </row>
    <row r="125" spans="1:22" x14ac:dyDescent="0.15">
      <c r="A125" s="45">
        <f>I18</f>
        <v>0</v>
      </c>
      <c r="B125" s="45" t="s">
        <v>183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O125" s="45"/>
      <c r="P125" s="45"/>
      <c r="Q125" s="45"/>
      <c r="R125" s="45"/>
      <c r="S125" s="45"/>
      <c r="T125" s="45"/>
      <c r="U125" s="45"/>
      <c r="V125" s="45"/>
    </row>
    <row r="126" spans="1:22" x14ac:dyDescent="0.15">
      <c r="A126" s="45">
        <f>I19</f>
        <v>0</v>
      </c>
      <c r="B126" s="45" t="s">
        <v>184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O126" s="45"/>
      <c r="P126" s="45"/>
      <c r="Q126" s="45"/>
      <c r="R126" s="45"/>
      <c r="S126" s="45"/>
      <c r="T126" s="45"/>
      <c r="U126" s="45"/>
      <c r="V126" s="45"/>
    </row>
    <row r="127" spans="1:22" x14ac:dyDescent="0.15">
      <c r="A127" s="45">
        <f>I27</f>
        <v>0</v>
      </c>
      <c r="B127" s="45" t="s">
        <v>185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O127" s="45"/>
      <c r="P127" s="45"/>
      <c r="Q127" s="45"/>
      <c r="R127" s="45"/>
      <c r="S127" s="45"/>
      <c r="T127" s="45"/>
      <c r="U127" s="45"/>
      <c r="V127" s="45"/>
    </row>
    <row r="128" spans="1:22" x14ac:dyDescent="0.15">
      <c r="A128" s="45" t="e">
        <f>#REF!</f>
        <v>#REF!</v>
      </c>
      <c r="B128" s="45" t="s">
        <v>186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O128" s="45"/>
      <c r="P128" s="45"/>
      <c r="Q128" s="45"/>
      <c r="R128" s="45"/>
      <c r="S128" s="45"/>
      <c r="T128" s="45"/>
      <c r="U128" s="45"/>
      <c r="V128" s="45"/>
    </row>
    <row r="129" spans="1:22" x14ac:dyDescent="0.15">
      <c r="A129" s="45" t="e">
        <f>#REF!</f>
        <v>#REF!</v>
      </c>
      <c r="B129" s="45" t="s">
        <v>187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O129" s="45"/>
      <c r="P129" s="45"/>
      <c r="Q129" s="45"/>
      <c r="R129" s="45"/>
      <c r="S129" s="45"/>
      <c r="T129" s="45"/>
      <c r="U129" s="45"/>
      <c r="V129" s="45"/>
    </row>
    <row r="130" spans="1:22" x14ac:dyDescent="0.15">
      <c r="A130" s="45" t="e">
        <f>#REF!</f>
        <v>#REF!</v>
      </c>
      <c r="B130" s="45" t="s">
        <v>188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O130" s="45"/>
      <c r="P130" s="45"/>
      <c r="Q130" s="45"/>
      <c r="R130" s="45"/>
      <c r="S130" s="45"/>
      <c r="T130" s="45"/>
      <c r="U130" s="45"/>
      <c r="V130" s="45"/>
    </row>
    <row r="131" spans="1:22" x14ac:dyDescent="0.15">
      <c r="A131" s="45" t="str">
        <f>E28</f>
        <v/>
      </c>
      <c r="B131" s="45" t="s">
        <v>149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O131" s="45"/>
      <c r="P131" s="45"/>
      <c r="Q131" s="45"/>
      <c r="R131" s="45"/>
      <c r="S131" s="45"/>
      <c r="T131" s="45"/>
      <c r="U131" s="45"/>
      <c r="V131" s="45"/>
    </row>
    <row r="132" spans="1:22" x14ac:dyDescent="0.15">
      <c r="A132" s="45" t="str">
        <f>G28</f>
        <v/>
      </c>
      <c r="B132" s="45" t="s">
        <v>149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O132" s="45"/>
      <c r="P132" s="45"/>
      <c r="Q132" s="45"/>
      <c r="R132" s="45"/>
      <c r="S132" s="45"/>
      <c r="T132" s="45"/>
      <c r="U132" s="45"/>
      <c r="V132" s="45"/>
    </row>
    <row r="133" spans="1:22" x14ac:dyDescent="0.15">
      <c r="A133" s="45" t="str">
        <f>E29</f>
        <v/>
      </c>
      <c r="B133" s="45" t="s">
        <v>150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O133" s="45"/>
      <c r="P133" s="45"/>
      <c r="Q133" s="45"/>
      <c r="R133" s="45"/>
      <c r="S133" s="45"/>
      <c r="T133" s="45"/>
      <c r="U133" s="45"/>
      <c r="V133" s="45"/>
    </row>
    <row r="134" spans="1:22" x14ac:dyDescent="0.15">
      <c r="A134" s="45" t="str">
        <f>G29</f>
        <v/>
      </c>
      <c r="B134" s="45" t="s">
        <v>151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O134" s="45"/>
      <c r="P134" s="45"/>
      <c r="Q134" s="45"/>
      <c r="R134" s="45"/>
      <c r="S134" s="45"/>
      <c r="T134" s="45"/>
      <c r="U134" s="45"/>
      <c r="V134" s="45"/>
    </row>
    <row r="135" spans="1:22" x14ac:dyDescent="0.15">
      <c r="A135" s="45" t="str">
        <f>I29</f>
        <v/>
      </c>
      <c r="B135" s="45" t="s">
        <v>152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O135" s="45"/>
      <c r="P135" s="45"/>
      <c r="Q135" s="45"/>
      <c r="R135" s="45"/>
      <c r="S135" s="45"/>
      <c r="T135" s="45"/>
      <c r="U135" s="45"/>
      <c r="V135" s="45"/>
    </row>
    <row r="136" spans="1:22" x14ac:dyDescent="0.15">
      <c r="A136" s="45">
        <f>K29</f>
        <v>0</v>
      </c>
      <c r="B136" s="45" t="s">
        <v>153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O136" s="45"/>
      <c r="P136" s="45"/>
      <c r="Q136" s="45"/>
      <c r="R136" s="45"/>
      <c r="S136" s="45"/>
      <c r="T136" s="45"/>
      <c r="U136" s="45"/>
      <c r="V136" s="45"/>
    </row>
    <row r="137" spans="1:22" x14ac:dyDescent="0.15">
      <c r="A137" s="45" t="str">
        <f>M28</f>
        <v/>
      </c>
      <c r="B137" s="45" t="s">
        <v>190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O137" s="45"/>
      <c r="P137" s="45"/>
      <c r="Q137" s="45"/>
      <c r="R137" s="45"/>
      <c r="S137" s="45"/>
      <c r="T137" s="45"/>
      <c r="U137" s="45"/>
      <c r="V137" s="45"/>
    </row>
    <row r="138" spans="1:22" x14ac:dyDescent="0.15">
      <c r="A138" s="45" t="str">
        <f>E30</f>
        <v/>
      </c>
      <c r="B138" s="45" t="s">
        <v>125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O138" s="45"/>
      <c r="P138" s="45"/>
      <c r="Q138" s="45"/>
      <c r="R138" s="45"/>
      <c r="S138" s="45"/>
      <c r="T138" s="45"/>
      <c r="U138" s="45"/>
      <c r="V138" s="45"/>
    </row>
    <row r="139" spans="1:22" x14ac:dyDescent="0.15">
      <c r="A139" s="45" t="str">
        <f>G30</f>
        <v/>
      </c>
      <c r="B139" s="45" t="s">
        <v>125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O139" s="45"/>
      <c r="P139" s="45"/>
      <c r="Q139" s="45"/>
      <c r="R139" s="45"/>
      <c r="S139" s="45"/>
      <c r="T139" s="45"/>
      <c r="U139" s="45"/>
      <c r="V139" s="45"/>
    </row>
    <row r="140" spans="1:22" x14ac:dyDescent="0.15">
      <c r="A140" s="45" t="str">
        <f>E31</f>
        <v/>
      </c>
      <c r="B140" s="45" t="s">
        <v>126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O140" s="45"/>
      <c r="P140" s="45"/>
      <c r="Q140" s="45"/>
      <c r="R140" s="45"/>
      <c r="S140" s="45"/>
      <c r="T140" s="45"/>
      <c r="U140" s="45"/>
      <c r="V140" s="45"/>
    </row>
    <row r="141" spans="1:22" x14ac:dyDescent="0.15">
      <c r="A141" s="45" t="str">
        <f>G31</f>
        <v/>
      </c>
      <c r="B141" s="45" t="s">
        <v>127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O141" s="45"/>
      <c r="P141" s="45"/>
      <c r="Q141" s="45"/>
      <c r="R141" s="45"/>
      <c r="S141" s="45"/>
      <c r="T141" s="45"/>
      <c r="U141" s="45"/>
      <c r="V141" s="45"/>
    </row>
    <row r="142" spans="1:22" x14ac:dyDescent="0.15">
      <c r="A142" s="45" t="str">
        <f>I31</f>
        <v/>
      </c>
      <c r="B142" s="45" t="s">
        <v>128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O142" s="45"/>
      <c r="P142" s="45"/>
      <c r="Q142" s="45"/>
      <c r="R142" s="45"/>
      <c r="S142" s="45"/>
      <c r="T142" s="45"/>
      <c r="U142" s="45"/>
      <c r="V142" s="45"/>
    </row>
    <row r="143" spans="1:22" x14ac:dyDescent="0.15">
      <c r="A143" s="45">
        <f>K31</f>
        <v>0</v>
      </c>
      <c r="B143" s="45" t="s">
        <v>189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O143" s="45"/>
      <c r="P143" s="45"/>
      <c r="Q143" s="45"/>
      <c r="R143" s="45"/>
      <c r="S143" s="45"/>
      <c r="T143" s="45"/>
      <c r="U143" s="45"/>
      <c r="V143" s="45"/>
    </row>
    <row r="144" spans="1:22" x14ac:dyDescent="0.15">
      <c r="A144" s="45" t="str">
        <f>M30</f>
        <v/>
      </c>
      <c r="B144" s="45" t="s">
        <v>191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O144" s="45"/>
      <c r="P144" s="45"/>
      <c r="Q144" s="45"/>
      <c r="R144" s="45"/>
      <c r="S144" s="45"/>
      <c r="T144" s="45"/>
      <c r="U144" s="45"/>
      <c r="V144" s="45"/>
    </row>
    <row r="145" spans="1:22" x14ac:dyDescent="0.15">
      <c r="A145" s="45" t="str">
        <f>E32</f>
        <v/>
      </c>
      <c r="B145" s="45" t="s">
        <v>129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O145" s="45"/>
      <c r="P145" s="45"/>
      <c r="Q145" s="45"/>
      <c r="R145" s="45"/>
      <c r="S145" s="45"/>
      <c r="T145" s="45"/>
      <c r="U145" s="45"/>
      <c r="V145" s="45"/>
    </row>
    <row r="146" spans="1:22" x14ac:dyDescent="0.15">
      <c r="A146" s="45" t="str">
        <f>G32</f>
        <v/>
      </c>
      <c r="B146" s="45" t="s">
        <v>129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O146" s="45"/>
      <c r="P146" s="45"/>
      <c r="Q146" s="45"/>
      <c r="R146" s="45"/>
      <c r="S146" s="45"/>
      <c r="T146" s="45"/>
      <c r="U146" s="45"/>
      <c r="V146" s="45"/>
    </row>
    <row r="147" spans="1:22" x14ac:dyDescent="0.15">
      <c r="A147" s="45" t="str">
        <f>E33</f>
        <v/>
      </c>
      <c r="B147" s="45" t="s">
        <v>130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O147" s="45"/>
      <c r="P147" s="45"/>
      <c r="Q147" s="45"/>
      <c r="R147" s="45"/>
      <c r="S147" s="45"/>
      <c r="T147" s="45"/>
      <c r="U147" s="45"/>
      <c r="V147" s="45"/>
    </row>
    <row r="148" spans="1:22" x14ac:dyDescent="0.15">
      <c r="A148" s="45" t="str">
        <f>G33</f>
        <v/>
      </c>
      <c r="B148" s="45" t="s">
        <v>131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O148" s="45"/>
      <c r="P148" s="45"/>
      <c r="Q148" s="45"/>
      <c r="R148" s="45"/>
      <c r="S148" s="45"/>
      <c r="T148" s="45"/>
      <c r="U148" s="45"/>
      <c r="V148" s="45"/>
    </row>
    <row r="149" spans="1:22" x14ac:dyDescent="0.15">
      <c r="A149" s="45" t="str">
        <f>I33</f>
        <v/>
      </c>
      <c r="B149" s="45" t="s">
        <v>132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O149" s="45"/>
      <c r="P149" s="45"/>
      <c r="Q149" s="45"/>
      <c r="R149" s="45"/>
      <c r="S149" s="45"/>
      <c r="T149" s="45"/>
      <c r="U149" s="45"/>
      <c r="V149" s="45"/>
    </row>
    <row r="150" spans="1:22" x14ac:dyDescent="0.15">
      <c r="A150" s="45">
        <f>K33</f>
        <v>0</v>
      </c>
      <c r="B150" s="45" t="s">
        <v>133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O150" s="45"/>
      <c r="P150" s="45"/>
      <c r="Q150" s="45"/>
      <c r="R150" s="45"/>
      <c r="S150" s="45"/>
      <c r="T150" s="45"/>
      <c r="U150" s="45"/>
      <c r="V150" s="45"/>
    </row>
    <row r="151" spans="1:22" x14ac:dyDescent="0.15">
      <c r="A151" s="45" t="str">
        <f>M32</f>
        <v/>
      </c>
      <c r="B151" s="45" t="s">
        <v>192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O151" s="45"/>
      <c r="P151" s="45"/>
      <c r="Q151" s="45"/>
      <c r="R151" s="45"/>
      <c r="S151" s="45"/>
      <c r="T151" s="45"/>
      <c r="U151" s="45"/>
      <c r="V151" s="45"/>
    </row>
    <row r="152" spans="1:22" x14ac:dyDescent="0.15">
      <c r="A152" s="45">
        <f>E34</f>
        <v>0</v>
      </c>
      <c r="B152" s="45" t="s">
        <v>134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O152" s="45"/>
      <c r="P152" s="45"/>
      <c r="Q152" s="45"/>
      <c r="R152" s="45"/>
      <c r="S152" s="45"/>
      <c r="T152" s="45"/>
      <c r="U152" s="45"/>
      <c r="V152" s="45"/>
    </row>
    <row r="153" spans="1:22" x14ac:dyDescent="0.15">
      <c r="A153" s="45">
        <f>G34</f>
        <v>0</v>
      </c>
      <c r="B153" s="45" t="s">
        <v>134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O153" s="45"/>
      <c r="P153" s="45"/>
      <c r="Q153" s="45"/>
      <c r="R153" s="45"/>
      <c r="S153" s="45"/>
      <c r="T153" s="45"/>
      <c r="U153" s="45"/>
      <c r="V153" s="45"/>
    </row>
    <row r="154" spans="1:22" x14ac:dyDescent="0.15">
      <c r="A154" s="45">
        <f>E35</f>
        <v>0</v>
      </c>
      <c r="B154" s="45" t="s">
        <v>135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O154" s="45"/>
      <c r="P154" s="45"/>
      <c r="Q154" s="45"/>
      <c r="R154" s="45"/>
      <c r="S154" s="45"/>
      <c r="T154" s="45"/>
      <c r="U154" s="45"/>
      <c r="V154" s="45"/>
    </row>
    <row r="155" spans="1:22" x14ac:dyDescent="0.15">
      <c r="A155" s="45">
        <f>G35</f>
        <v>0</v>
      </c>
      <c r="B155" s="45" t="s">
        <v>136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O155" s="45"/>
      <c r="P155" s="45"/>
      <c r="Q155" s="45"/>
      <c r="R155" s="45"/>
      <c r="S155" s="45"/>
      <c r="T155" s="45"/>
      <c r="U155" s="45"/>
      <c r="V155" s="45"/>
    </row>
    <row r="156" spans="1:22" x14ac:dyDescent="0.15">
      <c r="A156" s="45">
        <f>I35</f>
        <v>0</v>
      </c>
      <c r="B156" s="45" t="s">
        <v>137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O156" s="45"/>
      <c r="P156" s="45"/>
      <c r="Q156" s="45"/>
      <c r="R156" s="45"/>
      <c r="S156" s="45"/>
      <c r="T156" s="45"/>
      <c r="U156" s="45"/>
      <c r="V156" s="45"/>
    </row>
    <row r="157" spans="1:22" x14ac:dyDescent="0.15">
      <c r="A157" s="45">
        <f>K35</f>
        <v>0</v>
      </c>
      <c r="B157" s="45" t="s">
        <v>138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O157" s="45"/>
      <c r="P157" s="45"/>
      <c r="Q157" s="45"/>
      <c r="R157" s="45"/>
      <c r="S157" s="45"/>
      <c r="T157" s="45"/>
      <c r="U157" s="45"/>
      <c r="V157" s="45"/>
    </row>
    <row r="158" spans="1:22" x14ac:dyDescent="0.15">
      <c r="A158" s="45">
        <f>M34</f>
        <v>0</v>
      </c>
      <c r="B158" s="45" t="s">
        <v>193</v>
      </c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O158" s="45"/>
      <c r="P158" s="45"/>
      <c r="Q158" s="45"/>
      <c r="R158" s="45"/>
      <c r="S158" s="45"/>
      <c r="T158" s="45"/>
      <c r="U158" s="45"/>
      <c r="V158" s="45"/>
    </row>
    <row r="159" spans="1:22" x14ac:dyDescent="0.15">
      <c r="A159" s="45" t="str">
        <f>E36</f>
        <v/>
      </c>
      <c r="B159" s="45" t="s">
        <v>139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O159" s="45"/>
      <c r="P159" s="45"/>
      <c r="Q159" s="45"/>
      <c r="R159" s="45"/>
      <c r="S159" s="45"/>
      <c r="T159" s="45"/>
      <c r="U159" s="45"/>
      <c r="V159" s="45"/>
    </row>
    <row r="160" spans="1:22" x14ac:dyDescent="0.15">
      <c r="A160" s="45" t="str">
        <f>G36</f>
        <v/>
      </c>
      <c r="B160" s="45" t="s">
        <v>139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O160" s="45"/>
      <c r="P160" s="45"/>
      <c r="Q160" s="45"/>
      <c r="R160" s="45"/>
      <c r="S160" s="45"/>
      <c r="T160" s="45"/>
      <c r="U160" s="45"/>
      <c r="V160" s="45"/>
    </row>
    <row r="161" spans="1:22" x14ac:dyDescent="0.15">
      <c r="A161" s="45" t="str">
        <f>E37</f>
        <v/>
      </c>
      <c r="B161" s="45" t="s">
        <v>140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O161" s="45"/>
      <c r="P161" s="45"/>
      <c r="Q161" s="45"/>
      <c r="R161" s="45"/>
      <c r="S161" s="45"/>
      <c r="T161" s="45"/>
      <c r="U161" s="45"/>
      <c r="V161" s="45"/>
    </row>
    <row r="162" spans="1:22" x14ac:dyDescent="0.15">
      <c r="A162" s="45" t="str">
        <f>G37</f>
        <v/>
      </c>
      <c r="B162" s="45" t="s">
        <v>141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O162" s="45"/>
      <c r="P162" s="45"/>
      <c r="Q162" s="45"/>
      <c r="R162" s="45"/>
      <c r="S162" s="45"/>
      <c r="T162" s="45"/>
      <c r="U162" s="45"/>
      <c r="V162" s="45"/>
    </row>
    <row r="163" spans="1:22" x14ac:dyDescent="0.15">
      <c r="A163" s="45" t="str">
        <f>I37</f>
        <v/>
      </c>
      <c r="B163" s="45" t="s">
        <v>142</v>
      </c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O163" s="45"/>
      <c r="P163" s="45"/>
      <c r="Q163" s="45"/>
      <c r="R163" s="45"/>
      <c r="S163" s="45"/>
      <c r="T163" s="45"/>
      <c r="U163" s="45"/>
      <c r="V163" s="45"/>
    </row>
    <row r="164" spans="1:22" x14ac:dyDescent="0.15">
      <c r="A164" s="45">
        <f>K37</f>
        <v>0</v>
      </c>
      <c r="B164" s="45" t="s">
        <v>143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O164" s="45"/>
      <c r="P164" s="45"/>
      <c r="Q164" s="45"/>
      <c r="R164" s="45"/>
      <c r="S164" s="45"/>
      <c r="T164" s="45"/>
      <c r="U164" s="45"/>
      <c r="V164" s="45"/>
    </row>
    <row r="165" spans="1:22" x14ac:dyDescent="0.15">
      <c r="A165" s="48">
        <f>M36</f>
        <v>0</v>
      </c>
      <c r="B165" s="45" t="s">
        <v>194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O165" s="45"/>
      <c r="P165" s="45"/>
      <c r="Q165" s="45"/>
      <c r="R165" s="45"/>
      <c r="S165" s="45"/>
      <c r="T165" s="45"/>
      <c r="U165" s="45"/>
      <c r="V165" s="45"/>
    </row>
    <row r="166" spans="1:22" x14ac:dyDescent="0.15">
      <c r="A166" s="45">
        <f>E38</f>
        <v>0</v>
      </c>
      <c r="B166" s="45" t="s">
        <v>144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O166" s="45"/>
      <c r="P166" s="45"/>
      <c r="Q166" s="45"/>
      <c r="R166" s="45"/>
      <c r="S166" s="45"/>
      <c r="T166" s="45"/>
      <c r="U166" s="45"/>
      <c r="V166" s="45"/>
    </row>
    <row r="167" spans="1:22" x14ac:dyDescent="0.15">
      <c r="A167" s="45">
        <f>G38</f>
        <v>0</v>
      </c>
      <c r="B167" s="45" t="s">
        <v>144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O167" s="45"/>
      <c r="P167" s="45"/>
      <c r="Q167" s="45"/>
      <c r="R167" s="45"/>
      <c r="S167" s="45"/>
      <c r="T167" s="45"/>
      <c r="U167" s="45"/>
      <c r="V167" s="45"/>
    </row>
    <row r="168" spans="1:22" x14ac:dyDescent="0.15">
      <c r="A168" s="45">
        <f>E39</f>
        <v>0</v>
      </c>
      <c r="B168" s="45" t="s">
        <v>145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O168" s="45"/>
      <c r="P168" s="45"/>
      <c r="Q168" s="45"/>
      <c r="R168" s="45"/>
      <c r="S168" s="45"/>
      <c r="T168" s="45"/>
      <c r="U168" s="45"/>
      <c r="V168" s="45"/>
    </row>
    <row r="169" spans="1:22" x14ac:dyDescent="0.15">
      <c r="A169" s="45">
        <f>G39</f>
        <v>0</v>
      </c>
      <c r="B169" s="45" t="s">
        <v>146</v>
      </c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O169" s="45"/>
      <c r="P169" s="45"/>
      <c r="Q169" s="45"/>
      <c r="R169" s="45"/>
      <c r="S169" s="45"/>
      <c r="T169" s="45"/>
      <c r="U169" s="45"/>
      <c r="V169" s="45"/>
    </row>
    <row r="170" spans="1:22" x14ac:dyDescent="0.15">
      <c r="A170" s="45">
        <f>I39</f>
        <v>0</v>
      </c>
      <c r="B170" s="45" t="s">
        <v>147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O170" s="45"/>
      <c r="P170" s="45"/>
      <c r="Q170" s="45"/>
      <c r="R170" s="45"/>
      <c r="S170" s="45"/>
      <c r="T170" s="45"/>
      <c r="U170" s="45"/>
      <c r="V170" s="45"/>
    </row>
    <row r="171" spans="1:22" x14ac:dyDescent="0.15">
      <c r="A171" s="45">
        <f>K39</f>
        <v>0</v>
      </c>
      <c r="B171" s="45" t="s">
        <v>148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O171" s="45"/>
      <c r="P171" s="45"/>
      <c r="Q171" s="45"/>
      <c r="R171" s="45"/>
      <c r="S171" s="45"/>
      <c r="T171" s="45"/>
      <c r="U171" s="45"/>
      <c r="V171" s="45"/>
    </row>
    <row r="172" spans="1:22" x14ac:dyDescent="0.15">
      <c r="A172" s="48">
        <f>M38</f>
        <v>0</v>
      </c>
      <c r="B172" s="45" t="s">
        <v>195</v>
      </c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O172" s="45"/>
      <c r="P172" s="45"/>
      <c r="Q172" s="45"/>
      <c r="R172" s="45"/>
      <c r="S172" s="45"/>
      <c r="T172" s="45"/>
      <c r="U172" s="45"/>
      <c r="V172" s="45"/>
    </row>
    <row r="173" spans="1:22" x14ac:dyDescent="0.15">
      <c r="A173" s="48" t="str">
        <f>C41</f>
        <v/>
      </c>
      <c r="B173" s="45" t="s">
        <v>196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O173" s="45"/>
      <c r="P173" s="45"/>
      <c r="Q173" s="45"/>
      <c r="R173" s="45"/>
      <c r="S173" s="45"/>
      <c r="T173" s="45"/>
      <c r="U173" s="45"/>
      <c r="V173" s="45"/>
    </row>
    <row r="174" spans="1:22" x14ac:dyDescent="0.15">
      <c r="A174" s="45" t="str">
        <f>E41</f>
        <v/>
      </c>
      <c r="B174" s="45" t="s">
        <v>197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O174" s="45"/>
      <c r="P174" s="45"/>
      <c r="Q174" s="45"/>
      <c r="R174" s="45"/>
      <c r="S174" s="45"/>
      <c r="T174" s="45"/>
      <c r="U174" s="45"/>
      <c r="V174" s="45"/>
    </row>
    <row r="175" spans="1:22" x14ac:dyDescent="0.15">
      <c r="A175" s="48" t="str">
        <f>G41</f>
        <v/>
      </c>
      <c r="B175" s="45" t="s">
        <v>198</v>
      </c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O175" s="45"/>
      <c r="P175" s="45"/>
      <c r="Q175" s="45"/>
      <c r="R175" s="45"/>
      <c r="S175" s="45"/>
      <c r="T175" s="45"/>
      <c r="U175" s="45"/>
      <c r="V175" s="45"/>
    </row>
    <row r="176" spans="1:22" x14ac:dyDescent="0.15">
      <c r="A176" s="48" t="str">
        <f>I41</f>
        <v/>
      </c>
      <c r="B176" s="45" t="s">
        <v>199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O176" s="45"/>
      <c r="P176" s="45"/>
      <c r="Q176" s="45"/>
      <c r="R176" s="45"/>
      <c r="S176" s="45"/>
      <c r="T176" s="45"/>
      <c r="U176" s="45"/>
      <c r="V176" s="45"/>
    </row>
    <row r="177" spans="1:22" x14ac:dyDescent="0.15">
      <c r="A177" s="49">
        <f>K41</f>
        <v>0</v>
      </c>
      <c r="B177" s="45" t="s">
        <v>200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O177" s="45"/>
      <c r="P177" s="45"/>
      <c r="Q177" s="45"/>
      <c r="R177" s="45"/>
      <c r="S177" s="45"/>
      <c r="T177" s="45"/>
      <c r="U177" s="45"/>
      <c r="V177" s="45"/>
    </row>
    <row r="178" spans="1:22" x14ac:dyDescent="0.15">
      <c r="A178" s="45">
        <f>C42</f>
        <v>0</v>
      </c>
      <c r="B178" s="45" t="s">
        <v>201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O178" s="45"/>
      <c r="P178" s="45"/>
      <c r="Q178" s="45"/>
      <c r="R178" s="45"/>
      <c r="S178" s="45"/>
      <c r="T178" s="45"/>
      <c r="U178" s="45"/>
      <c r="V178" s="45"/>
    </row>
    <row r="179" spans="1:22" x14ac:dyDescent="0.1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O179" s="45"/>
      <c r="P179" s="45"/>
      <c r="Q179" s="45"/>
      <c r="R179" s="45"/>
      <c r="S179" s="45"/>
      <c r="T179" s="45"/>
      <c r="U179" s="45"/>
      <c r="V179" s="45"/>
    </row>
    <row r="180" spans="1:22" x14ac:dyDescent="0.15">
      <c r="A180" s="45"/>
      <c r="B180" s="58">
        <v>13.5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O180" s="45"/>
      <c r="P180" s="45"/>
      <c r="Q180" s="45"/>
      <c r="R180" s="45"/>
      <c r="S180" s="45"/>
      <c r="T180" s="45"/>
      <c r="U180" s="45"/>
      <c r="V180" s="45"/>
    </row>
    <row r="181" spans="1:22" x14ac:dyDescent="0.15">
      <c r="A181" s="45"/>
      <c r="B181" s="58">
        <v>14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O181" s="45"/>
      <c r="P181" s="45"/>
      <c r="Q181" s="45"/>
      <c r="R181" s="45"/>
      <c r="S181" s="45"/>
      <c r="T181" s="45"/>
      <c r="U181" s="45"/>
      <c r="V181" s="45"/>
    </row>
    <row r="182" spans="1:22" x14ac:dyDescent="0.15">
      <c r="A182" s="45"/>
      <c r="B182" s="58">
        <v>14.5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O182" s="45"/>
      <c r="P182" s="45"/>
      <c r="Q182" s="45"/>
      <c r="R182" s="45"/>
      <c r="S182" s="45"/>
      <c r="T182" s="45"/>
      <c r="U182" s="45"/>
      <c r="V182" s="45"/>
    </row>
    <row r="183" spans="1:22" x14ac:dyDescent="0.15">
      <c r="A183" s="45"/>
      <c r="B183" s="58">
        <v>15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O183" s="45"/>
      <c r="P183" s="45"/>
      <c r="Q183" s="45"/>
      <c r="R183" s="45"/>
      <c r="S183" s="45"/>
      <c r="T183" s="45"/>
      <c r="U183" s="45"/>
      <c r="V183" s="45"/>
    </row>
    <row r="184" spans="1:22" x14ac:dyDescent="0.15">
      <c r="A184" s="45"/>
      <c r="B184" s="58">
        <v>15.5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O184" s="45"/>
      <c r="P184" s="45"/>
      <c r="Q184" s="45"/>
      <c r="R184" s="45"/>
      <c r="S184" s="45"/>
      <c r="T184" s="45"/>
      <c r="U184" s="45"/>
      <c r="V184" s="45"/>
    </row>
    <row r="185" spans="1:22" x14ac:dyDescent="0.15">
      <c r="A185" s="45"/>
      <c r="B185" s="58">
        <v>16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O185" s="45"/>
      <c r="P185" s="45"/>
      <c r="Q185" s="45"/>
      <c r="R185" s="45"/>
      <c r="S185" s="45"/>
      <c r="T185" s="45"/>
      <c r="U185" s="45"/>
      <c r="V185" s="45"/>
    </row>
    <row r="186" spans="1:22" x14ac:dyDescent="0.15">
      <c r="A186" s="45"/>
      <c r="B186" s="58">
        <v>16.5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O186" s="45"/>
      <c r="P186" s="45"/>
      <c r="Q186" s="45"/>
      <c r="R186" s="45"/>
      <c r="S186" s="45"/>
      <c r="T186" s="45"/>
      <c r="U186" s="45"/>
      <c r="V186" s="45"/>
    </row>
    <row r="187" spans="1:22" x14ac:dyDescent="0.15">
      <c r="A187" s="45"/>
      <c r="B187" s="58">
        <v>17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O187" s="54" t="s">
        <v>203</v>
      </c>
      <c r="P187" s="45"/>
      <c r="Q187" s="45"/>
      <c r="R187" s="45"/>
      <c r="S187" s="45"/>
      <c r="T187" s="45"/>
      <c r="U187" s="45"/>
      <c r="V187" s="45"/>
    </row>
    <row r="188" spans="1:22" x14ac:dyDescent="0.15">
      <c r="A188" s="45"/>
      <c r="B188" s="58">
        <v>17.5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O188" s="45"/>
      <c r="P188" s="45"/>
      <c r="Q188" s="45"/>
      <c r="R188" s="45"/>
      <c r="S188" s="45"/>
      <c r="T188" s="45"/>
      <c r="U188" s="45"/>
      <c r="V188" s="45"/>
    </row>
    <row r="189" spans="1:22" x14ac:dyDescent="0.15">
      <c r="A189" s="45"/>
      <c r="B189" s="58">
        <v>18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O189" s="45"/>
      <c r="P189" s="45"/>
      <c r="Q189" s="45"/>
      <c r="R189" s="45"/>
      <c r="S189" s="45"/>
      <c r="T189" s="45"/>
      <c r="U189" s="45"/>
      <c r="V189" s="45"/>
    </row>
    <row r="190" spans="1:22" x14ac:dyDescent="0.15">
      <c r="A190" s="45"/>
      <c r="B190" s="58">
        <v>18.5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O190" s="45"/>
      <c r="P190" s="45"/>
      <c r="Q190" s="45"/>
      <c r="R190" s="45"/>
      <c r="S190" s="45"/>
      <c r="T190" s="45"/>
      <c r="U190" s="45"/>
      <c r="V190" s="45"/>
    </row>
    <row r="191" spans="1:22" x14ac:dyDescent="0.15">
      <c r="A191" s="45"/>
      <c r="B191" s="58">
        <v>19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O191" s="45"/>
      <c r="P191" s="45"/>
      <c r="Q191" s="45"/>
      <c r="R191" s="45"/>
      <c r="S191" s="45"/>
      <c r="T191" s="45"/>
      <c r="U191" s="45"/>
      <c r="V191" s="45"/>
    </row>
    <row r="192" spans="1:22" x14ac:dyDescent="0.15">
      <c r="A192" s="45"/>
      <c r="B192" s="58">
        <v>19.5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O192" s="45"/>
      <c r="P192" s="45"/>
      <c r="Q192" s="45"/>
      <c r="R192" s="45"/>
      <c r="S192" s="45"/>
      <c r="T192" s="45"/>
      <c r="U192" s="45"/>
      <c r="V192" s="45"/>
    </row>
    <row r="193" spans="1:22" x14ac:dyDescent="0.15">
      <c r="A193" s="45"/>
      <c r="B193" s="58">
        <v>20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O193" s="45"/>
      <c r="P193" s="45"/>
      <c r="Q193" s="45"/>
      <c r="R193" s="45"/>
      <c r="S193" s="45"/>
      <c r="T193" s="45"/>
      <c r="U193" s="45"/>
      <c r="V193" s="45"/>
    </row>
    <row r="194" spans="1:22" x14ac:dyDescent="0.15">
      <c r="A194" s="45"/>
      <c r="B194" s="58">
        <v>20.5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O194" s="45"/>
      <c r="P194" s="45"/>
      <c r="Q194" s="45"/>
      <c r="R194" s="45"/>
      <c r="S194" s="45"/>
      <c r="T194" s="45"/>
      <c r="U194" s="45"/>
      <c r="V194" s="45"/>
    </row>
    <row r="195" spans="1:22" x14ac:dyDescent="0.15">
      <c r="A195" s="45"/>
      <c r="B195" s="58">
        <v>21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O195" s="45"/>
      <c r="P195" s="45"/>
      <c r="Q195" s="45"/>
      <c r="R195" s="45"/>
      <c r="S195" s="45"/>
      <c r="T195" s="45"/>
      <c r="U195" s="45"/>
      <c r="V195" s="45"/>
    </row>
    <row r="196" spans="1:22" x14ac:dyDescent="0.15">
      <c r="A196" s="45"/>
      <c r="B196" s="58">
        <v>21.5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O196" s="45"/>
      <c r="P196" s="45"/>
      <c r="Q196" s="45"/>
      <c r="R196" s="45"/>
      <c r="S196" s="45"/>
      <c r="T196" s="45"/>
      <c r="U196" s="45"/>
      <c r="V196" s="45"/>
    </row>
    <row r="197" spans="1:22" x14ac:dyDescent="0.15">
      <c r="A197" s="45"/>
      <c r="B197" s="58">
        <v>22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O197" s="45"/>
      <c r="P197" s="45"/>
      <c r="Q197" s="45"/>
      <c r="R197" s="45"/>
      <c r="S197" s="45"/>
      <c r="T197" s="45"/>
      <c r="U197" s="45"/>
      <c r="V197" s="45"/>
    </row>
    <row r="198" spans="1:22" x14ac:dyDescent="0.15">
      <c r="A198" s="45"/>
      <c r="B198" s="58">
        <v>22.5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O198" s="45"/>
      <c r="P198" s="45"/>
      <c r="Q198" s="45"/>
      <c r="R198" s="45"/>
      <c r="S198" s="45"/>
      <c r="T198" s="45"/>
      <c r="U198" s="45"/>
      <c r="V198" s="45"/>
    </row>
    <row r="199" spans="1:22" x14ac:dyDescent="0.15">
      <c r="A199" s="45"/>
      <c r="B199" s="58">
        <v>23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O199" s="45"/>
      <c r="P199" s="45"/>
      <c r="Q199" s="45"/>
      <c r="R199" s="45"/>
      <c r="S199" s="45"/>
      <c r="T199" s="45"/>
      <c r="U199" s="45"/>
      <c r="V199" s="45"/>
    </row>
    <row r="200" spans="1:22" x14ac:dyDescent="0.15">
      <c r="A200" s="45"/>
      <c r="B200" s="58">
        <v>23.5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O200" s="45"/>
      <c r="P200" s="45"/>
      <c r="Q200" s="45"/>
      <c r="R200" s="45"/>
      <c r="S200" s="45"/>
      <c r="T200" s="45"/>
      <c r="U200" s="45"/>
      <c r="V200" s="45"/>
    </row>
    <row r="201" spans="1:22" x14ac:dyDescent="0.15">
      <c r="A201" s="45"/>
      <c r="B201" s="58">
        <v>24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O201" s="45"/>
      <c r="P201" s="45"/>
      <c r="Q201" s="45"/>
      <c r="R201" s="45"/>
      <c r="S201" s="45"/>
      <c r="T201" s="45"/>
      <c r="U201" s="45"/>
      <c r="V201" s="45"/>
    </row>
    <row r="202" spans="1:22" x14ac:dyDescent="0.15">
      <c r="A202" s="45"/>
      <c r="B202" s="58">
        <v>24.5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O202" s="45"/>
      <c r="P202" s="45"/>
      <c r="Q202" s="45"/>
      <c r="R202" s="45"/>
      <c r="S202" s="45"/>
      <c r="T202" s="45"/>
      <c r="U202" s="45"/>
      <c r="V202" s="45"/>
    </row>
    <row r="203" spans="1:22" x14ac:dyDescent="0.15">
      <c r="A203" s="45"/>
      <c r="B203" s="58">
        <v>25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O203" s="45"/>
      <c r="P203" s="45"/>
      <c r="Q203" s="45"/>
      <c r="R203" s="45"/>
      <c r="S203" s="45"/>
      <c r="T203" s="45"/>
      <c r="U203" s="45"/>
      <c r="V203" s="45"/>
    </row>
    <row r="204" spans="1:22" x14ac:dyDescent="0.15">
      <c r="A204" s="45"/>
      <c r="B204" s="58">
        <v>25.5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O204" s="45"/>
      <c r="P204" s="45"/>
      <c r="Q204" s="45"/>
      <c r="R204" s="45"/>
      <c r="S204" s="45"/>
      <c r="T204" s="45"/>
      <c r="U204" s="45"/>
      <c r="V204" s="45"/>
    </row>
    <row r="205" spans="1:22" x14ac:dyDescent="0.15">
      <c r="A205" s="45"/>
      <c r="B205" s="58">
        <v>26</v>
      </c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O205" s="45"/>
      <c r="P205" s="45"/>
      <c r="Q205" s="45"/>
      <c r="R205" s="45"/>
      <c r="S205" s="45"/>
      <c r="T205" s="45"/>
      <c r="U205" s="45"/>
      <c r="V205" s="45"/>
    </row>
    <row r="206" spans="1:22" x14ac:dyDescent="0.15">
      <c r="A206" s="45"/>
      <c r="B206" s="58">
        <v>26.5</v>
      </c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O206" s="45"/>
      <c r="P206" s="45"/>
      <c r="Q206" s="45"/>
      <c r="R206" s="45"/>
      <c r="S206" s="45"/>
      <c r="T206" s="45"/>
      <c r="U206" s="45"/>
      <c r="V206" s="45"/>
    </row>
    <row r="207" spans="1:22" x14ac:dyDescent="0.15">
      <c r="A207" s="45"/>
      <c r="B207" s="58">
        <v>27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O207" s="45"/>
      <c r="P207" s="45"/>
      <c r="Q207" s="45"/>
      <c r="R207" s="45"/>
      <c r="S207" s="45"/>
      <c r="T207" s="45"/>
      <c r="U207" s="45"/>
      <c r="V207" s="45"/>
    </row>
    <row r="208" spans="1:22" x14ac:dyDescent="0.15">
      <c r="A208" s="45"/>
      <c r="B208" s="58">
        <v>27.5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O208" s="45"/>
      <c r="P208" s="45"/>
      <c r="Q208" s="45"/>
      <c r="R208" s="45"/>
      <c r="S208" s="45"/>
      <c r="T208" s="45"/>
      <c r="U208" s="45"/>
      <c r="V208" s="45"/>
    </row>
    <row r="209" spans="1:22" x14ac:dyDescent="0.15">
      <c r="A209" s="45"/>
      <c r="B209" s="58">
        <v>28</v>
      </c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O209" s="45"/>
      <c r="P209" s="45"/>
      <c r="Q209" s="45"/>
      <c r="R209" s="45"/>
      <c r="S209" s="45"/>
      <c r="T209" s="45"/>
      <c r="U209" s="45"/>
      <c r="V209" s="45"/>
    </row>
    <row r="210" spans="1:22" x14ac:dyDescent="0.15">
      <c r="A210" s="45"/>
      <c r="B210" s="58">
        <v>28.5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O210" s="45"/>
      <c r="P210" s="45"/>
      <c r="Q210" s="45"/>
      <c r="R210" s="45"/>
      <c r="S210" s="45"/>
      <c r="T210" s="45"/>
      <c r="U210" s="45"/>
      <c r="V210" s="45"/>
    </row>
    <row r="211" spans="1:22" x14ac:dyDescent="0.15">
      <c r="A211" s="45"/>
      <c r="B211" s="58">
        <v>29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O211" s="45"/>
      <c r="P211" s="45"/>
      <c r="Q211" s="45"/>
      <c r="R211" s="45"/>
      <c r="S211" s="45"/>
      <c r="T211" s="45"/>
      <c r="U211" s="45"/>
      <c r="V211" s="45"/>
    </row>
    <row r="212" spans="1:22" x14ac:dyDescent="0.15">
      <c r="A212" s="45"/>
      <c r="B212" s="58">
        <v>29.5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O212" s="45"/>
      <c r="P212" s="45"/>
      <c r="Q212" s="45"/>
      <c r="R212" s="45"/>
      <c r="S212" s="45"/>
      <c r="T212" s="45"/>
      <c r="U212" s="45"/>
      <c r="V212" s="45"/>
    </row>
    <row r="213" spans="1:22" x14ac:dyDescent="0.15">
      <c r="A213" s="45"/>
      <c r="B213" s="58">
        <v>30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O213" s="45"/>
      <c r="P213" s="45"/>
      <c r="Q213" s="45"/>
      <c r="R213" s="45"/>
      <c r="S213" s="45"/>
      <c r="T213" s="45"/>
      <c r="U213" s="45"/>
      <c r="V213" s="45"/>
    </row>
    <row r="214" spans="1:22" x14ac:dyDescent="0.1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O214" s="45"/>
      <c r="P214" s="45"/>
      <c r="Q214" s="45"/>
      <c r="R214" s="45"/>
      <c r="S214" s="45"/>
      <c r="T214" s="45"/>
      <c r="U214" s="45"/>
      <c r="V214" s="45"/>
    </row>
    <row r="215" spans="1:22" x14ac:dyDescent="0.15">
      <c r="A215" s="45"/>
      <c r="B215" s="45" t="s">
        <v>225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O215" s="45"/>
      <c r="P215" s="45"/>
      <c r="Q215" s="45"/>
      <c r="R215" s="45"/>
      <c r="S215" s="45"/>
      <c r="T215" s="45"/>
      <c r="U215" s="45"/>
      <c r="V215" s="45"/>
    </row>
    <row r="216" spans="1:22" x14ac:dyDescent="0.15">
      <c r="A216" s="45"/>
      <c r="B216" s="45" t="s">
        <v>226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O216" s="45"/>
      <c r="P216" s="45"/>
      <c r="Q216" s="45"/>
      <c r="R216" s="45"/>
      <c r="S216" s="45"/>
      <c r="T216" s="45"/>
      <c r="U216" s="45"/>
      <c r="V216" s="45"/>
    </row>
    <row r="217" spans="1:22" x14ac:dyDescent="0.1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O217" s="45"/>
      <c r="P217" s="45"/>
      <c r="Q217" s="45"/>
      <c r="R217" s="45"/>
      <c r="S217" s="45"/>
      <c r="T217" s="45"/>
      <c r="U217" s="45"/>
      <c r="V217" s="45"/>
    </row>
    <row r="218" spans="1:22" x14ac:dyDescent="0.1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O218" s="45"/>
      <c r="P218" s="45"/>
      <c r="Q218" s="45"/>
      <c r="R218" s="45"/>
      <c r="S218" s="45"/>
      <c r="T218" s="45"/>
      <c r="U218" s="45"/>
      <c r="V218" s="45"/>
    </row>
    <row r="219" spans="1:22" x14ac:dyDescent="0.1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O219" s="45"/>
      <c r="P219" s="45"/>
      <c r="Q219" s="45"/>
      <c r="R219" s="45"/>
      <c r="S219" s="45"/>
      <c r="T219" s="45"/>
      <c r="U219" s="45"/>
      <c r="V219" s="45"/>
    </row>
    <row r="220" spans="1:22" x14ac:dyDescent="0.1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O220" s="45"/>
      <c r="P220" s="45"/>
      <c r="Q220" s="45"/>
      <c r="R220" s="45"/>
      <c r="S220" s="45"/>
      <c r="T220" s="45"/>
      <c r="U220" s="45"/>
      <c r="V220" s="45"/>
    </row>
    <row r="221" spans="1:22" x14ac:dyDescent="0.1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O221" s="45"/>
      <c r="P221" s="45"/>
      <c r="Q221" s="45"/>
      <c r="R221" s="45"/>
      <c r="S221" s="45"/>
      <c r="T221" s="45"/>
      <c r="U221" s="45"/>
      <c r="V221" s="45"/>
    </row>
    <row r="222" spans="1:22" x14ac:dyDescent="0.1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O222" s="45"/>
      <c r="P222" s="45"/>
      <c r="Q222" s="45"/>
      <c r="R222" s="45"/>
      <c r="S222" s="45"/>
      <c r="T222" s="45"/>
      <c r="U222" s="45"/>
      <c r="V222" s="45"/>
    </row>
    <row r="223" spans="1:22" x14ac:dyDescent="0.1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O223" s="45"/>
      <c r="P223" s="45"/>
      <c r="Q223" s="45"/>
      <c r="R223" s="45"/>
      <c r="S223" s="45"/>
      <c r="T223" s="45"/>
      <c r="U223" s="45"/>
      <c r="V223" s="45"/>
    </row>
    <row r="224" spans="1:22" x14ac:dyDescent="0.1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O224" s="45"/>
      <c r="P224" s="45"/>
      <c r="Q224" s="45"/>
      <c r="R224" s="45"/>
      <c r="S224" s="45"/>
      <c r="T224" s="45"/>
      <c r="U224" s="45"/>
      <c r="V224" s="45"/>
    </row>
    <row r="225" spans="1:22" x14ac:dyDescent="0.1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O225" s="45"/>
      <c r="P225" s="45"/>
      <c r="Q225" s="45"/>
      <c r="R225" s="45"/>
      <c r="S225" s="45"/>
      <c r="T225" s="45"/>
      <c r="U225" s="45"/>
      <c r="V225" s="45"/>
    </row>
    <row r="226" spans="1:22" x14ac:dyDescent="0.1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O226" s="45"/>
      <c r="P226" s="45"/>
      <c r="Q226" s="45"/>
      <c r="R226" s="45"/>
      <c r="S226" s="45"/>
      <c r="T226" s="45"/>
      <c r="U226" s="45"/>
      <c r="V226" s="45"/>
    </row>
    <row r="227" spans="1:22" x14ac:dyDescent="0.1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O227" s="45"/>
      <c r="P227" s="45"/>
      <c r="Q227" s="45"/>
      <c r="R227" s="45"/>
      <c r="S227" s="45"/>
      <c r="T227" s="45"/>
      <c r="U227" s="45"/>
      <c r="V227" s="45"/>
    </row>
    <row r="228" spans="1:22" x14ac:dyDescent="0.1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O228" s="45"/>
      <c r="P228" s="45"/>
      <c r="Q228" s="45"/>
      <c r="R228" s="45"/>
      <c r="S228" s="45"/>
      <c r="T228" s="45"/>
      <c r="U228" s="45"/>
      <c r="V228" s="45"/>
    </row>
    <row r="229" spans="1:22" x14ac:dyDescent="0.1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O229" s="45"/>
      <c r="P229" s="45"/>
      <c r="Q229" s="45"/>
      <c r="R229" s="45"/>
      <c r="S229" s="45"/>
      <c r="T229" s="45"/>
      <c r="U229" s="45"/>
      <c r="V229" s="45"/>
    </row>
    <row r="230" spans="1:22" x14ac:dyDescent="0.1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O230" s="45"/>
      <c r="P230" s="45"/>
      <c r="Q230" s="45"/>
      <c r="R230" s="45"/>
      <c r="S230" s="45"/>
      <c r="T230" s="45"/>
      <c r="U230" s="45"/>
      <c r="V230" s="45"/>
    </row>
    <row r="231" spans="1:22" x14ac:dyDescent="0.1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O231" s="45"/>
      <c r="P231" s="45"/>
      <c r="Q231" s="45"/>
      <c r="R231" s="45"/>
      <c r="S231" s="45"/>
      <c r="T231" s="45"/>
      <c r="U231" s="45"/>
      <c r="V231" s="45"/>
    </row>
    <row r="232" spans="1:22" x14ac:dyDescent="0.1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O232" s="45"/>
      <c r="P232" s="45"/>
      <c r="Q232" s="45"/>
      <c r="R232" s="45"/>
      <c r="S232" s="45"/>
      <c r="T232" s="45"/>
      <c r="U232" s="45"/>
      <c r="V232" s="45"/>
    </row>
    <row r="233" spans="1:22" x14ac:dyDescent="0.1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O233" s="45"/>
      <c r="P233" s="45"/>
      <c r="Q233" s="45"/>
      <c r="R233" s="45"/>
      <c r="S233" s="45"/>
      <c r="T233" s="45"/>
      <c r="U233" s="45"/>
      <c r="V233" s="45"/>
    </row>
    <row r="234" spans="1:22" x14ac:dyDescent="0.1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O234" s="45"/>
      <c r="P234" s="45"/>
      <c r="Q234" s="45"/>
      <c r="R234" s="45"/>
      <c r="S234" s="45"/>
      <c r="T234" s="45"/>
      <c r="U234" s="45"/>
      <c r="V234" s="45"/>
    </row>
    <row r="235" spans="1:22" x14ac:dyDescent="0.1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O235" s="45"/>
      <c r="P235" s="45"/>
      <c r="Q235" s="45"/>
      <c r="R235" s="45"/>
      <c r="S235" s="45"/>
      <c r="T235" s="45"/>
      <c r="U235" s="45"/>
      <c r="V235" s="45"/>
    </row>
    <row r="236" spans="1:22" x14ac:dyDescent="0.1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O236" s="45"/>
      <c r="P236" s="45"/>
      <c r="Q236" s="45"/>
      <c r="R236" s="45"/>
      <c r="S236" s="45"/>
      <c r="T236" s="45"/>
      <c r="U236" s="45"/>
      <c r="V236" s="45"/>
    </row>
    <row r="237" spans="1:22" x14ac:dyDescent="0.1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O237" s="45"/>
      <c r="P237" s="45"/>
      <c r="Q237" s="45"/>
      <c r="R237" s="45"/>
      <c r="S237" s="45"/>
      <c r="T237" s="45"/>
      <c r="U237" s="45"/>
      <c r="V237" s="45"/>
    </row>
    <row r="238" spans="1:22" x14ac:dyDescent="0.1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O238" s="45"/>
      <c r="P238" s="45"/>
      <c r="Q238" s="45"/>
      <c r="R238" s="45"/>
      <c r="S238" s="45"/>
      <c r="T238" s="45"/>
      <c r="U238" s="45"/>
      <c r="V238" s="45"/>
    </row>
    <row r="239" spans="1:22" x14ac:dyDescent="0.1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O239" s="45"/>
      <c r="P239" s="45"/>
      <c r="Q239" s="45"/>
      <c r="R239" s="45"/>
      <c r="S239" s="45"/>
      <c r="T239" s="45"/>
      <c r="U239" s="45"/>
      <c r="V239" s="45"/>
    </row>
    <row r="240" spans="1:22" x14ac:dyDescent="0.1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O240" s="45"/>
      <c r="P240" s="45"/>
      <c r="Q240" s="45"/>
      <c r="R240" s="45"/>
      <c r="S240" s="45"/>
      <c r="T240" s="45"/>
      <c r="U240" s="45"/>
      <c r="V240" s="45"/>
    </row>
    <row r="241" spans="1:22" x14ac:dyDescent="0.1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O241" s="45"/>
      <c r="P241" s="45"/>
      <c r="Q241" s="45"/>
      <c r="R241" s="45"/>
      <c r="S241" s="45"/>
      <c r="T241" s="45"/>
      <c r="U241" s="45"/>
      <c r="V241" s="45"/>
    </row>
    <row r="242" spans="1:22" x14ac:dyDescent="0.1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O242" s="45"/>
      <c r="P242" s="45"/>
      <c r="Q242" s="45"/>
      <c r="R242" s="45"/>
      <c r="S242" s="45"/>
      <c r="T242" s="45"/>
      <c r="U242" s="45"/>
      <c r="V242" s="45"/>
    </row>
    <row r="243" spans="1:22" x14ac:dyDescent="0.1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O243" s="45"/>
      <c r="P243" s="45"/>
      <c r="Q243" s="45"/>
      <c r="R243" s="45"/>
      <c r="S243" s="45"/>
      <c r="T243" s="45"/>
      <c r="U243" s="45"/>
      <c r="V243" s="45"/>
    </row>
    <row r="244" spans="1:22" x14ac:dyDescent="0.1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O244" s="45"/>
      <c r="P244" s="45"/>
      <c r="Q244" s="45"/>
      <c r="R244" s="45"/>
      <c r="S244" s="45"/>
      <c r="T244" s="45"/>
      <c r="U244" s="45"/>
      <c r="V244" s="45"/>
    </row>
    <row r="245" spans="1:22" x14ac:dyDescent="0.1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O245" s="45"/>
      <c r="P245" s="45"/>
      <c r="Q245" s="45"/>
      <c r="R245" s="45"/>
      <c r="S245" s="45"/>
      <c r="T245" s="45"/>
      <c r="U245" s="45"/>
      <c r="V245" s="45"/>
    </row>
    <row r="247" spans="1:22" ht="11.85" customHeight="1" x14ac:dyDescent="0.15"/>
    <row r="248" spans="1:22" ht="102" customHeight="1" x14ac:dyDescent="0.15"/>
    <row r="249" spans="1:22" ht="90" customHeight="1" x14ac:dyDescent="0.15"/>
  </sheetData>
  <sheetProtection formatRows="0"/>
  <sortState xmlns:xlrd2="http://schemas.microsoft.com/office/spreadsheetml/2017/richdata2" ref="D56:K76">
    <sortCondition ref="D56:D76"/>
  </sortState>
  <dataConsolidate/>
  <mergeCells count="111">
    <mergeCell ref="O12:U15"/>
    <mergeCell ref="A10:B10"/>
    <mergeCell ref="C12:G12"/>
    <mergeCell ref="O2:U4"/>
    <mergeCell ref="I2:M2"/>
    <mergeCell ref="A3:F4"/>
    <mergeCell ref="A7:E7"/>
    <mergeCell ref="C8:E8"/>
    <mergeCell ref="C9:E9"/>
    <mergeCell ref="A8:B9"/>
    <mergeCell ref="J14:M14"/>
    <mergeCell ref="A12:B12"/>
    <mergeCell ref="J5:K5"/>
    <mergeCell ref="J6:K6"/>
    <mergeCell ref="H5:I5"/>
    <mergeCell ref="A11:B11"/>
    <mergeCell ref="A15:A27"/>
    <mergeCell ref="H6:I6"/>
    <mergeCell ref="I11:M11"/>
    <mergeCell ref="I7:M7"/>
    <mergeCell ref="I8:M8"/>
    <mergeCell ref="I9:M9"/>
    <mergeCell ref="I10:M10"/>
    <mergeCell ref="J26:M26"/>
    <mergeCell ref="O41:U41"/>
    <mergeCell ref="O42:U42"/>
    <mergeCell ref="O9:U9"/>
    <mergeCell ref="O6:U6"/>
    <mergeCell ref="O16:U27"/>
    <mergeCell ref="O28:U39"/>
    <mergeCell ref="J17:M17"/>
    <mergeCell ref="J18:M18"/>
    <mergeCell ref="J19:M19"/>
    <mergeCell ref="H12:M12"/>
    <mergeCell ref="H13:I13"/>
    <mergeCell ref="J13:M13"/>
    <mergeCell ref="H14:I14"/>
    <mergeCell ref="C42:M42"/>
    <mergeCell ref="C41:D41"/>
    <mergeCell ref="G40:H40"/>
    <mergeCell ref="C40:D40"/>
    <mergeCell ref="E40:F40"/>
    <mergeCell ref="I40:J40"/>
    <mergeCell ref="I41:J41"/>
    <mergeCell ref="E41:F41"/>
    <mergeCell ref="D20:G20"/>
    <mergeCell ref="J20:M20"/>
    <mergeCell ref="D21:G21"/>
    <mergeCell ref="G41:H41"/>
    <mergeCell ref="G30:H30"/>
    <mergeCell ref="G31:H31"/>
    <mergeCell ref="D17:G17"/>
    <mergeCell ref="C28:C29"/>
    <mergeCell ref="A28:B31"/>
    <mergeCell ref="G36:H36"/>
    <mergeCell ref="G33:H33"/>
    <mergeCell ref="G32:H32"/>
    <mergeCell ref="G29:H29"/>
    <mergeCell ref="G28:H28"/>
    <mergeCell ref="E33:F33"/>
    <mergeCell ref="C32:C33"/>
    <mergeCell ref="D19:G19"/>
    <mergeCell ref="D26:G26"/>
    <mergeCell ref="C10:H10"/>
    <mergeCell ref="C11:H11"/>
    <mergeCell ref="M36:M37"/>
    <mergeCell ref="C38:M39"/>
    <mergeCell ref="M32:M33"/>
    <mergeCell ref="E32:F32"/>
    <mergeCell ref="E31:F31"/>
    <mergeCell ref="E30:F30"/>
    <mergeCell ref="E29:F29"/>
    <mergeCell ref="E28:F28"/>
    <mergeCell ref="C36:C37"/>
    <mergeCell ref="K36:L37"/>
    <mergeCell ref="K28:L33"/>
    <mergeCell ref="C30:C31"/>
    <mergeCell ref="J21:M21"/>
    <mergeCell ref="J27:M27"/>
    <mergeCell ref="D22:G22"/>
    <mergeCell ref="J22:M22"/>
    <mergeCell ref="D23:G23"/>
    <mergeCell ref="D24:G24"/>
    <mergeCell ref="D25:G25"/>
    <mergeCell ref="J23:M23"/>
    <mergeCell ref="J24:M24"/>
    <mergeCell ref="J25:M25"/>
    <mergeCell ref="I3:M3"/>
    <mergeCell ref="K44:M44"/>
    <mergeCell ref="A5:F6"/>
    <mergeCell ref="M30:M31"/>
    <mergeCell ref="E36:F36"/>
    <mergeCell ref="E37:F37"/>
    <mergeCell ref="G37:H37"/>
    <mergeCell ref="D16:G16"/>
    <mergeCell ref="J16:M16"/>
    <mergeCell ref="B15:G15"/>
    <mergeCell ref="H15:M15"/>
    <mergeCell ref="M28:M29"/>
    <mergeCell ref="A13:B14"/>
    <mergeCell ref="C13:G14"/>
    <mergeCell ref="D27:G27"/>
    <mergeCell ref="D18:G18"/>
    <mergeCell ref="L5:M5"/>
    <mergeCell ref="L6:M6"/>
    <mergeCell ref="A42:B42"/>
    <mergeCell ref="A36:B39"/>
    <mergeCell ref="A32:B35"/>
    <mergeCell ref="A40:B41"/>
    <mergeCell ref="F8:H8"/>
    <mergeCell ref="F9:H9"/>
  </mergeCells>
  <phoneticPr fontId="2"/>
  <conditionalFormatting sqref="C17:C27">
    <cfRule type="cellIs" dxfId="62" priority="26" stopIfTrue="1" operator="equal">
      <formula>0</formula>
    </cfRule>
    <cfRule type="duplicateValues" dxfId="61" priority="138"/>
  </conditionalFormatting>
  <conditionalFormatting sqref="C42:M42">
    <cfRule type="cellIs" dxfId="60" priority="27" stopIfTrue="1" operator="between">
      <formula>""</formula>
      <formula>""</formula>
    </cfRule>
  </conditionalFormatting>
  <conditionalFormatting sqref="E28:E33 G28:G33 I33:J33">
    <cfRule type="cellIs" dxfId="59" priority="36" operator="between">
      <formula>""</formula>
      <formula>""</formula>
    </cfRule>
  </conditionalFormatting>
  <conditionalFormatting sqref="G6 C9:M9 C10:H10 C11:M11 C12:G14 E36:E37 G36:G37 I37:J37">
    <cfRule type="cellIs" dxfId="58" priority="40" operator="between">
      <formula>""</formula>
      <formula>""</formula>
    </cfRule>
  </conditionalFormatting>
  <conditionalFormatting sqref="H15:M15">
    <cfRule type="expression" dxfId="57" priority="1">
      <formula>$C$77&gt;0.5</formula>
    </cfRule>
  </conditionalFormatting>
  <conditionalFormatting sqref="I17:I26 C17:C27">
    <cfRule type="duplicateValues" dxfId="56" priority="15"/>
  </conditionalFormatting>
  <conditionalFormatting sqref="I17:I26">
    <cfRule type="cellIs" dxfId="55" priority="6" stopIfTrue="1" operator="equal">
      <formula>0</formula>
    </cfRule>
    <cfRule type="duplicateValues" dxfId="54" priority="11"/>
    <cfRule type="cellIs" dxfId="53" priority="12" stopIfTrue="1" operator="equal">
      <formula>0</formula>
    </cfRule>
    <cfRule type="duplicateValues" dxfId="52" priority="13"/>
    <cfRule type="cellIs" dxfId="51" priority="14" stopIfTrue="1" operator="equal">
      <formula>0</formula>
    </cfRule>
  </conditionalFormatting>
  <conditionalFormatting sqref="I26">
    <cfRule type="cellIs" dxfId="50" priority="2" stopIfTrue="1" operator="equal">
      <formula>0</formula>
    </cfRule>
    <cfRule type="duplicateValues" dxfId="49" priority="3"/>
    <cfRule type="cellIs" dxfId="48" priority="4" stopIfTrue="1" operator="equal">
      <formula>0</formula>
    </cfRule>
    <cfRule type="duplicateValues" dxfId="47" priority="5"/>
    <cfRule type="duplicateValues" dxfId="46" priority="7"/>
  </conditionalFormatting>
  <conditionalFormatting sqref="I29:J29 I31:J31">
    <cfRule type="cellIs" dxfId="45" priority="39" operator="between">
      <formula>""</formula>
      <formula>""</formula>
    </cfRule>
  </conditionalFormatting>
  <conditionalFormatting sqref="J13:M14">
    <cfRule type="cellIs" dxfId="44" priority="28" stopIfTrue="1" operator="between">
      <formula>""</formula>
      <formula>""</formula>
    </cfRule>
  </conditionalFormatting>
  <conditionalFormatting sqref="M28:M33">
    <cfRule type="cellIs" dxfId="43" priority="16" operator="between">
      <formula>""</formula>
      <formula>""</formula>
    </cfRule>
  </conditionalFormatting>
  <conditionalFormatting sqref="M36:M37">
    <cfRule type="containsBlanks" dxfId="42" priority="23">
      <formula>LEN(TRIM(M36))=0</formula>
    </cfRule>
  </conditionalFormatting>
  <dataValidations count="3">
    <dataValidation type="list" allowBlank="1" showInputMessage="1" showErrorMessage="1" sqref="N32:N33 M36:N37" xr:uid="{00000000-0002-0000-0200-000000000000}">
      <formula1>$B$215:$B$216</formula1>
    </dataValidation>
    <dataValidation type="list" allowBlank="1" showInputMessage="1" showErrorMessage="1" sqref="C17:C27" xr:uid="{5D8F3FFD-7E94-4948-961F-7D873FECCD21}">
      <formula1>D$56:D$76</formula1>
    </dataValidation>
    <dataValidation type="list" allowBlank="1" showInputMessage="1" showErrorMessage="1" sqref="I17:I26" xr:uid="{A34FF9A8-108D-4045-882A-90DA5AA34DAA}">
      <formula1>D$56:D$76</formula1>
    </dataValidation>
  </dataValidations>
  <printOptions horizontalCentered="1"/>
  <pageMargins left="0.78740157480314965" right="0.78740157480314965" top="0.78740157480314965" bottom="0.59055118110236227" header="0.31496062992125984" footer="0.31496062992125984"/>
  <pageSetup paperSize="9" scale="97" orientation="portrait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2:BY7"/>
  <sheetViews>
    <sheetView zoomScale="85" zoomScaleNormal="85" zoomScaleSheetLayoutView="55" workbookViewId="0"/>
  </sheetViews>
  <sheetFormatPr defaultColWidth="8.875" defaultRowHeight="13.5" x14ac:dyDescent="0.15"/>
  <cols>
    <col min="1" max="1" width="9.125"/>
    <col min="2" max="2" width="10.625" bestFit="1" customWidth="1"/>
    <col min="3" max="3" width="8.625" bestFit="1" customWidth="1"/>
    <col min="5" max="5" width="22.875" bestFit="1" customWidth="1"/>
    <col min="6" max="6" width="23.125" bestFit="1" customWidth="1"/>
    <col min="7" max="7" width="31.375" bestFit="1" customWidth="1"/>
    <col min="8" max="8" width="10.125" bestFit="1" customWidth="1"/>
    <col min="10" max="11" width="13.125" bestFit="1" customWidth="1"/>
    <col min="12" max="12" width="31.375" bestFit="1" customWidth="1"/>
    <col min="13" max="13" width="11.625" bestFit="1" customWidth="1"/>
    <col min="14" max="14" width="11.875" bestFit="1" customWidth="1"/>
    <col min="15" max="15" width="10.625" bestFit="1" customWidth="1"/>
    <col min="16" max="16" width="17.375" bestFit="1" customWidth="1"/>
    <col min="17" max="17" width="33.625" bestFit="1" customWidth="1"/>
    <col min="18" max="18" width="14.375" bestFit="1" customWidth="1"/>
    <col min="19" max="19" width="35.375" bestFit="1" customWidth="1"/>
    <col min="20" max="21" width="15.125" customWidth="1"/>
    <col min="24" max="24" width="9.125"/>
    <col min="25" max="26" width="15.125" customWidth="1"/>
    <col min="29" max="29" width="9.125"/>
    <col min="30" max="30" width="10.375" bestFit="1" customWidth="1"/>
    <col min="31" max="31" width="11.875" bestFit="1" customWidth="1"/>
    <col min="34" max="34" width="9.125"/>
    <col min="35" max="35" width="10.125" bestFit="1" customWidth="1"/>
    <col min="36" max="36" width="11.625" bestFit="1" customWidth="1"/>
    <col min="39" max="39" width="9.125"/>
    <col min="40" max="41" width="15.125" customWidth="1"/>
    <col min="44" max="45" width="9.125"/>
    <col min="46" max="46" width="10.125" bestFit="1" customWidth="1"/>
    <col min="47" max="47" width="12.625" bestFit="1" customWidth="1"/>
    <col min="50" max="51" width="9.125"/>
    <col min="52" max="52" width="46.625" bestFit="1" customWidth="1"/>
    <col min="53" max="53" width="58.375" bestFit="1" customWidth="1"/>
    <col min="54" max="54" width="40.625" bestFit="1" customWidth="1"/>
    <col min="55" max="55" width="15.125" bestFit="1" customWidth="1"/>
    <col min="56" max="56" width="8.625" bestFit="1" customWidth="1"/>
    <col min="57" max="64" width="8.125" bestFit="1" customWidth="1"/>
    <col min="65" max="70" width="9.125" bestFit="1" customWidth="1"/>
    <col min="71" max="76" width="9.125" customWidth="1"/>
    <col min="77" max="77" width="50.375" customWidth="1"/>
  </cols>
  <sheetData>
    <row r="2" spans="1:77" ht="17.25" x14ac:dyDescent="0.15">
      <c r="A2" s="141" t="s">
        <v>269</v>
      </c>
    </row>
    <row r="3" spans="1:77" ht="21" x14ac:dyDescent="0.15">
      <c r="A3" s="42" t="s">
        <v>381</v>
      </c>
    </row>
    <row r="4" spans="1:77" ht="14.25" x14ac:dyDescent="0.15">
      <c r="A4" s="70"/>
    </row>
    <row r="5" spans="1:77" x14ac:dyDescent="0.15">
      <c r="R5" t="s">
        <v>240</v>
      </c>
      <c r="T5" t="s">
        <v>232</v>
      </c>
      <c r="Y5" t="s">
        <v>237</v>
      </c>
      <c r="AD5" t="s">
        <v>327</v>
      </c>
      <c r="AN5" t="s">
        <v>86</v>
      </c>
      <c r="BD5" t="s">
        <v>245</v>
      </c>
    </row>
    <row r="6" spans="1:77" x14ac:dyDescent="0.15">
      <c r="A6" t="s">
        <v>229</v>
      </c>
      <c r="B6" t="s">
        <v>96</v>
      </c>
      <c r="C6" t="s">
        <v>104</v>
      </c>
      <c r="D6" t="s">
        <v>222</v>
      </c>
      <c r="E6" t="s">
        <v>228</v>
      </c>
      <c r="F6" t="s">
        <v>161</v>
      </c>
      <c r="G6" t="s">
        <v>84</v>
      </c>
      <c r="H6" t="s">
        <v>238</v>
      </c>
      <c r="I6" t="s">
        <v>231</v>
      </c>
      <c r="J6" t="s">
        <v>93</v>
      </c>
      <c r="L6" t="s">
        <v>91</v>
      </c>
      <c r="M6" t="s">
        <v>162</v>
      </c>
      <c r="N6" t="s">
        <v>84</v>
      </c>
      <c r="O6" t="s">
        <v>22</v>
      </c>
      <c r="P6" t="s">
        <v>84</v>
      </c>
      <c r="Q6" t="s">
        <v>119</v>
      </c>
      <c r="R6" t="s">
        <v>241</v>
      </c>
      <c r="S6" t="s">
        <v>242</v>
      </c>
      <c r="T6" t="s">
        <v>233</v>
      </c>
      <c r="U6" t="s">
        <v>234</v>
      </c>
      <c r="V6" t="s">
        <v>235</v>
      </c>
      <c r="W6" t="s">
        <v>236</v>
      </c>
      <c r="Y6" t="s">
        <v>233</v>
      </c>
      <c r="Z6" t="s">
        <v>234</v>
      </c>
      <c r="AA6" t="s">
        <v>235</v>
      </c>
      <c r="AB6" t="s">
        <v>236</v>
      </c>
      <c r="AD6" t="s">
        <v>328</v>
      </c>
      <c r="AE6" t="s">
        <v>0</v>
      </c>
      <c r="AF6" t="s">
        <v>329</v>
      </c>
      <c r="AG6" t="s">
        <v>330</v>
      </c>
      <c r="AN6" t="s">
        <v>233</v>
      </c>
      <c r="AO6" t="s">
        <v>234</v>
      </c>
      <c r="AP6" t="s">
        <v>24</v>
      </c>
      <c r="AQ6" t="s">
        <v>236</v>
      </c>
      <c r="AS6" t="s">
        <v>243</v>
      </c>
      <c r="AZ6" t="s">
        <v>166</v>
      </c>
      <c r="BA6" t="s">
        <v>84</v>
      </c>
      <c r="BB6" t="s">
        <v>268</v>
      </c>
      <c r="BC6" t="s">
        <v>239</v>
      </c>
      <c r="BD6" t="s">
        <v>246</v>
      </c>
      <c r="BE6" t="s">
        <v>247</v>
      </c>
      <c r="BF6" t="s">
        <v>248</v>
      </c>
      <c r="BG6" t="s">
        <v>249</v>
      </c>
      <c r="BH6" t="s">
        <v>250</v>
      </c>
      <c r="BI6" t="s">
        <v>251</v>
      </c>
      <c r="BJ6" t="s">
        <v>252</v>
      </c>
      <c r="BK6" t="s">
        <v>253</v>
      </c>
      <c r="BL6" t="s">
        <v>254</v>
      </c>
      <c r="BM6" t="s">
        <v>184</v>
      </c>
      <c r="BN6" t="s">
        <v>185</v>
      </c>
      <c r="BO6" t="s">
        <v>186</v>
      </c>
      <c r="BP6" t="s">
        <v>187</v>
      </c>
      <c r="BQ6" t="s">
        <v>188</v>
      </c>
      <c r="BR6" t="s">
        <v>267</v>
      </c>
      <c r="BS6" t="s">
        <v>322</v>
      </c>
      <c r="BT6" t="s">
        <v>323</v>
      </c>
      <c r="BU6" t="s">
        <v>324</v>
      </c>
      <c r="BV6" t="s">
        <v>325</v>
      </c>
      <c r="BW6" t="s">
        <v>326</v>
      </c>
      <c r="BX6" t="s">
        <v>380</v>
      </c>
      <c r="BY6" t="s">
        <v>244</v>
      </c>
    </row>
    <row r="7" spans="1:77" ht="25.35" customHeight="1" x14ac:dyDescent="0.15">
      <c r="A7" s="81" t="str">
        <f>IF(様式2!G6="","",様式2!G6)</f>
        <v/>
      </c>
      <c r="B7" s="81" t="str">
        <f>IF(様式2!J6="","",様式2!J6)</f>
        <v/>
      </c>
      <c r="C7" s="81" t="str">
        <f>IF(様式2!B17="","",様式2!B17)</f>
        <v/>
      </c>
      <c r="D7" s="81" t="str">
        <f>IF(様式2!F17="","",様式2!F17)</f>
        <v/>
      </c>
      <c r="E7" s="81" t="str">
        <f>IF(様式2!L17="","",様式2!L17)</f>
        <v/>
      </c>
      <c r="F7" s="81" t="str">
        <f>IF(様式2!B10="","",様式2!B10)</f>
        <v/>
      </c>
      <c r="G7" s="81" t="str">
        <f>IF(様式2!B9="","",様式2!B9)</f>
        <v/>
      </c>
      <c r="H7" s="81" t="str">
        <f>IF(様式2!I35="","",様式2!I35)</f>
        <v/>
      </c>
      <c r="I7" s="81" t="str">
        <f>IF(様式2!B11="","",様式2!B11)</f>
        <v/>
      </c>
      <c r="J7" s="81" t="str">
        <f>IF(様式2!F11="","",様式2!F11)</f>
        <v/>
      </c>
      <c r="K7" s="81" t="str">
        <f>IF(様式2!N11="","",様式2!N11)</f>
        <v/>
      </c>
      <c r="L7" s="81" t="str">
        <f>IF(様式2!B12="","",様式2!B12)</f>
        <v/>
      </c>
      <c r="M7" s="81" t="str">
        <f>IF(様式2!B14="","",様式2!B14)</f>
        <v/>
      </c>
      <c r="N7" s="81" t="str">
        <f>IF(様式2!B13="","",様式2!B13)</f>
        <v/>
      </c>
      <c r="O7" s="81" t="str">
        <f>IF(様式2!K14="","",様式2!K14)</f>
        <v/>
      </c>
      <c r="P7" s="81" t="str">
        <f>IF(様式2!K13="","",様式2!K13)</f>
        <v/>
      </c>
      <c r="Q7" s="81" t="str">
        <f>IF(様式2!K15="","",様式2!K15)</f>
        <v/>
      </c>
      <c r="R7" s="81" t="str">
        <f>IF(様式４!J13="","",様式４!J13)</f>
        <v/>
      </c>
      <c r="S7" s="81" t="str">
        <f>IF(様式４!J14="","",様式４!J14)</f>
        <v/>
      </c>
      <c r="T7" s="81" t="str">
        <f>IF(様式2!D19="","",様式2!D19&amp;"　"&amp;様式2!I19)</f>
        <v/>
      </c>
      <c r="U7" s="81" t="str">
        <f>IF(様式2!D18="","",様式2!D18&amp;"　"&amp;様式2!I18)</f>
        <v/>
      </c>
      <c r="V7" s="81" t="str">
        <f>IF(様式2!N19="","",様式2!N19)</f>
        <v/>
      </c>
      <c r="W7" s="81" t="str">
        <f>IF(様式2!Q19="","",様式2!Q19)</f>
        <v/>
      </c>
      <c r="X7" s="81" t="str">
        <f>IF(様式４!K29="","",様式４!K29)</f>
        <v/>
      </c>
      <c r="Y7" s="81" t="str">
        <f>IF(様式2!D21="","",様式2!D21&amp;"　"&amp;様式2!I21)</f>
        <v/>
      </c>
      <c r="Z7" s="81" t="str">
        <f>IF(様式2!D20="","",様式2!D20&amp;"　"&amp;様式2!I20)</f>
        <v/>
      </c>
      <c r="AA7" s="81" t="str">
        <f>IF(様式2!N21="","",様式2!N21)</f>
        <v/>
      </c>
      <c r="AB7" s="81" t="str">
        <f>IF(様式2!Q21="","",様式2!Q21)</f>
        <v/>
      </c>
      <c r="AC7" s="81" t="str">
        <f>IF(様式４!K31="","",様式４!K31)</f>
        <v/>
      </c>
      <c r="AD7" s="81" t="str">
        <f>IF(様式2!D23="","",様式2!D23&amp;"　"&amp;様式2!I23)</f>
        <v/>
      </c>
      <c r="AE7" s="81" t="str">
        <f>IF(様式2!D22="","",様式2!D22&amp;"　"&amp;様式2!I22)</f>
        <v/>
      </c>
      <c r="AF7" s="81" t="str">
        <f>IF(様式2!N23="","",様式2!N23)</f>
        <v/>
      </c>
      <c r="AG7" s="81" t="str">
        <f>IF(様式2!Q23="","",様式2!Q23)</f>
        <v/>
      </c>
      <c r="AH7" s="81" t="str">
        <f>IF(様式４!K33="","",様式４!K33)</f>
        <v/>
      </c>
      <c r="AI7" s="81" t="str">
        <f>IF(様式2!D25="","",様式2!D25&amp;"　"&amp;様式2!I25)</f>
        <v/>
      </c>
      <c r="AJ7" s="81" t="str">
        <f>IF(様式2!B24="","",様式2!B24&amp;"　"&amp;様式2!I24)</f>
        <v/>
      </c>
      <c r="AK7" s="81" t="str">
        <f>IF(様式2!N25="","",様式2!N25)</f>
        <v/>
      </c>
      <c r="AL7" s="81" t="str">
        <f>IF(様式2!Q25="","",様式2!Q25)</f>
        <v/>
      </c>
      <c r="AM7" s="81" t="str">
        <f>IF(様式４!K35="","",様式４!K35)</f>
        <v/>
      </c>
      <c r="AN7" s="81" t="str">
        <f>IF(様式2!D27="","",様式2!D27&amp;"　"&amp;様式2!I27)</f>
        <v/>
      </c>
      <c r="AO7" s="81" t="str">
        <f>IF(様式2!D26="","",様式2!D26&amp;"　"&amp;様式2!I26)</f>
        <v/>
      </c>
      <c r="AP7" s="81" t="str">
        <f>IF(様式2!N27="","",様式2!N27)</f>
        <v/>
      </c>
      <c r="AQ7" s="81" t="str">
        <f>IF(様式2!Q27="","",様式2!Q27)</f>
        <v/>
      </c>
      <c r="AR7" s="81" t="str">
        <f>IF(様式４!K37="","",様式４!K37)</f>
        <v/>
      </c>
      <c r="AS7" s="81" t="str">
        <f>IF(様式４!M36="","",様式４!M36)</f>
        <v/>
      </c>
      <c r="AT7" s="81" t="str">
        <f>IF(様式2!D29="","",様式2!D29&amp;"　"&amp;様式2!I29)</f>
        <v/>
      </c>
      <c r="AU7" s="81" t="str">
        <f>IF(様式2!D28="","",様式2!D28&amp;"　"&amp;様式2!I28)</f>
        <v/>
      </c>
      <c r="AV7" s="81" t="str">
        <f>IF(様式2!N29="","",様式2!N29)</f>
        <v/>
      </c>
      <c r="AW7" s="81" t="str">
        <f>IF(様式2!Q29="","",様式2!Q29)</f>
        <v/>
      </c>
      <c r="AX7" s="81" t="str">
        <f>IF(様式４!K39="","",様式４!K39)</f>
        <v/>
      </c>
      <c r="AY7" s="81" t="str">
        <f>IF(様式４!M38="","",様式４!M38)</f>
        <v/>
      </c>
      <c r="AZ7" s="81" t="str">
        <f>IF(様式３!B15="","",様式３!B15)</f>
        <v/>
      </c>
      <c r="BA7" s="81" t="str">
        <f>IF(様式３!B14="","",様式３!B14)</f>
        <v/>
      </c>
      <c r="BB7" s="81" t="str">
        <f>IF(様式３!B20="","",様式３!B20)</f>
        <v/>
      </c>
      <c r="BC7" s="81" t="str">
        <f>IF(様式３!B22="","",様式３!B22)</f>
        <v/>
      </c>
      <c r="BD7" s="82" t="str">
        <f>IF(様式４!C17="","",様式４!C17)</f>
        <v/>
      </c>
      <c r="BE7" s="82" t="str">
        <f>IF(様式４!C18="","",様式４!C18)</f>
        <v/>
      </c>
      <c r="BF7" s="82" t="str">
        <f>IF(様式４!C19="","",様式４!C19)</f>
        <v/>
      </c>
      <c r="BG7" s="82" t="str">
        <f>IF(様式４!C20="","",様式４!C20)</f>
        <v/>
      </c>
      <c r="BH7" s="82" t="str">
        <f>IF(様式４!C21="","",様式４!C21)</f>
        <v/>
      </c>
      <c r="BI7" s="82" t="str">
        <f>IF(様式４!C22="","",様式４!C22)</f>
        <v/>
      </c>
      <c r="BJ7" s="82" t="str">
        <f>IF(様式４!C23="","",様式４!C23)</f>
        <v/>
      </c>
      <c r="BK7" s="82" t="str">
        <f>IF(様式４!C24="","",様式４!C24)</f>
        <v/>
      </c>
      <c r="BL7" s="82" t="str">
        <f>IF(様式４!C25="","",様式４!C25)</f>
        <v/>
      </c>
      <c r="BM7" s="82" t="str">
        <f>IF(様式４!C26="","",様式４!C26)</f>
        <v/>
      </c>
      <c r="BN7" s="82" t="str">
        <f>IF(様式４!C27="","",様式４!C27)</f>
        <v/>
      </c>
      <c r="BO7" s="82" t="str">
        <f>IF(様式４!I17="","",様式４!I17)</f>
        <v/>
      </c>
      <c r="BP7" s="82" t="str">
        <f>IF(様式４!I18="","",様式４!I18)</f>
        <v/>
      </c>
      <c r="BQ7" s="82" t="str">
        <f>IF(様式４!I19="","",様式４!I19)</f>
        <v/>
      </c>
      <c r="BR7" s="82" t="str">
        <f>IF(様式４!I20="","",様式４!I20)</f>
        <v/>
      </c>
      <c r="BS7" s="82" t="str">
        <f>IF(様式４!I21="","",様式４!I21)</f>
        <v/>
      </c>
      <c r="BT7" s="82" t="str">
        <f>IF(様式４!I22="","",様式４!I22)</f>
        <v/>
      </c>
      <c r="BU7" s="82" t="str">
        <f>IF(様式４!I23="","",様式４!I23)</f>
        <v/>
      </c>
      <c r="BV7" s="82" t="str">
        <f>IF(様式４!I24="","",様式４!I24)</f>
        <v/>
      </c>
      <c r="BW7" s="82" t="str">
        <f>IF(様式４!I26="","",様式４!I25)</f>
        <v/>
      </c>
      <c r="BX7" s="82" t="str">
        <f>IF(様式４!I26="","",様式４!I26)</f>
        <v/>
      </c>
      <c r="BY7" s="81" t="str">
        <f>IF(様式４!C42="","",様式４!C42)</f>
        <v/>
      </c>
    </row>
  </sheetData>
  <phoneticPr fontId="2"/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B50"/>
  <sheetViews>
    <sheetView workbookViewId="0">
      <selection activeCell="L14" sqref="L14"/>
    </sheetView>
  </sheetViews>
  <sheetFormatPr defaultColWidth="13" defaultRowHeight="13.5" x14ac:dyDescent="0.15"/>
  <cols>
    <col min="1" max="1" width="3.375" bestFit="1" customWidth="1"/>
    <col min="3" max="3" width="5.875" customWidth="1"/>
    <col min="4" max="5" width="6.375" customWidth="1"/>
    <col min="6" max="6" width="6.625" customWidth="1"/>
    <col min="7" max="7" width="6" customWidth="1"/>
    <col min="8" max="8" width="4.125" customWidth="1"/>
  </cols>
  <sheetData>
    <row r="1" spans="1:2" x14ac:dyDescent="0.15">
      <c r="A1" s="442" t="s">
        <v>219</v>
      </c>
      <c r="B1" s="442"/>
    </row>
    <row r="2" spans="1:2" x14ac:dyDescent="0.15">
      <c r="A2" s="443" t="s">
        <v>33</v>
      </c>
      <c r="B2" s="445" t="s">
        <v>34</v>
      </c>
    </row>
    <row r="3" spans="1:2" x14ac:dyDescent="0.15">
      <c r="A3" s="444"/>
      <c r="B3" s="446"/>
    </row>
    <row r="4" spans="1:2" x14ac:dyDescent="0.15">
      <c r="A4" s="15">
        <v>1</v>
      </c>
      <c r="B4" s="16" t="s">
        <v>35</v>
      </c>
    </row>
    <row r="5" spans="1:2" x14ac:dyDescent="0.15">
      <c r="A5" s="17">
        <v>2</v>
      </c>
      <c r="B5" s="126" t="s">
        <v>36</v>
      </c>
    </row>
    <row r="6" spans="1:2" x14ac:dyDescent="0.15">
      <c r="A6" s="17">
        <v>3</v>
      </c>
      <c r="B6" s="18" t="s">
        <v>37</v>
      </c>
    </row>
    <row r="7" spans="1:2" x14ac:dyDescent="0.15">
      <c r="A7" s="17">
        <v>4</v>
      </c>
      <c r="B7" s="18" t="s">
        <v>218</v>
      </c>
    </row>
    <row r="8" spans="1:2" x14ac:dyDescent="0.15">
      <c r="A8" s="17">
        <v>5</v>
      </c>
      <c r="B8" s="18" t="s">
        <v>39</v>
      </c>
    </row>
    <row r="9" spans="1:2" x14ac:dyDescent="0.15">
      <c r="A9" s="17">
        <v>6</v>
      </c>
      <c r="B9" s="18" t="s">
        <v>40</v>
      </c>
    </row>
    <row r="10" spans="1:2" x14ac:dyDescent="0.15">
      <c r="A10" s="17">
        <v>7</v>
      </c>
      <c r="B10" s="18" t="s">
        <v>41</v>
      </c>
    </row>
    <row r="11" spans="1:2" x14ac:dyDescent="0.15">
      <c r="A11" s="17">
        <v>8</v>
      </c>
      <c r="B11" s="18" t="s">
        <v>217</v>
      </c>
    </row>
    <row r="12" spans="1:2" x14ac:dyDescent="0.15">
      <c r="A12" s="17">
        <v>9</v>
      </c>
      <c r="B12" s="18" t="s">
        <v>43</v>
      </c>
    </row>
    <row r="13" spans="1:2" x14ac:dyDescent="0.15">
      <c r="A13" s="17">
        <v>10</v>
      </c>
      <c r="B13" s="18" t="s">
        <v>44</v>
      </c>
    </row>
    <row r="14" spans="1:2" ht="16.5" customHeight="1" x14ac:dyDescent="0.15">
      <c r="A14" s="17">
        <v>11</v>
      </c>
      <c r="B14" s="18" t="s">
        <v>45</v>
      </c>
    </row>
    <row r="15" spans="1:2" x14ac:dyDescent="0.15">
      <c r="A15" s="17">
        <v>12</v>
      </c>
      <c r="B15" s="18" t="s">
        <v>216</v>
      </c>
    </row>
    <row r="16" spans="1:2" ht="15.75" customHeight="1" x14ac:dyDescent="0.15">
      <c r="A16" s="17">
        <v>13</v>
      </c>
      <c r="B16" s="18" t="s">
        <v>47</v>
      </c>
    </row>
    <row r="17" spans="1:2" x14ac:dyDescent="0.15">
      <c r="A17" s="17">
        <v>14</v>
      </c>
      <c r="B17" s="18" t="s">
        <v>48</v>
      </c>
    </row>
    <row r="18" spans="1:2" x14ac:dyDescent="0.15">
      <c r="A18" s="17">
        <v>15</v>
      </c>
      <c r="B18" s="18" t="s">
        <v>49</v>
      </c>
    </row>
    <row r="19" spans="1:2" x14ac:dyDescent="0.15">
      <c r="A19" s="17">
        <v>16</v>
      </c>
      <c r="B19" s="18" t="s">
        <v>215</v>
      </c>
    </row>
    <row r="20" spans="1:2" x14ac:dyDescent="0.15">
      <c r="A20" s="17">
        <v>17</v>
      </c>
      <c r="B20" s="18" t="s">
        <v>214</v>
      </c>
    </row>
    <row r="21" spans="1:2" x14ac:dyDescent="0.15">
      <c r="A21" s="17">
        <v>18</v>
      </c>
      <c r="B21" s="18" t="s">
        <v>52</v>
      </c>
    </row>
    <row r="22" spans="1:2" x14ac:dyDescent="0.15">
      <c r="A22" s="17">
        <v>19</v>
      </c>
      <c r="B22" s="18" t="s">
        <v>53</v>
      </c>
    </row>
    <row r="23" spans="1:2" x14ac:dyDescent="0.15">
      <c r="A23" s="17">
        <v>20</v>
      </c>
      <c r="B23" s="18" t="s">
        <v>213</v>
      </c>
    </row>
    <row r="24" spans="1:2" x14ac:dyDescent="0.15">
      <c r="A24" s="17">
        <v>21</v>
      </c>
      <c r="B24" s="18" t="s">
        <v>212</v>
      </c>
    </row>
    <row r="25" spans="1:2" x14ac:dyDescent="0.15">
      <c r="A25" s="17">
        <v>22</v>
      </c>
      <c r="B25" s="18" t="s">
        <v>56</v>
      </c>
    </row>
    <row r="26" spans="1:2" x14ac:dyDescent="0.15">
      <c r="A26" s="17">
        <v>23</v>
      </c>
      <c r="B26" s="18" t="s">
        <v>57</v>
      </c>
    </row>
    <row r="27" spans="1:2" x14ac:dyDescent="0.15">
      <c r="A27" s="17">
        <v>24</v>
      </c>
      <c r="B27" s="18" t="s">
        <v>211</v>
      </c>
    </row>
    <row r="28" spans="1:2" x14ac:dyDescent="0.15">
      <c r="A28" s="17">
        <v>25</v>
      </c>
      <c r="B28" s="18" t="s">
        <v>210</v>
      </c>
    </row>
    <row r="29" spans="1:2" x14ac:dyDescent="0.15">
      <c r="A29" s="17">
        <v>26</v>
      </c>
      <c r="B29" s="18" t="s">
        <v>60</v>
      </c>
    </row>
    <row r="30" spans="1:2" x14ac:dyDescent="0.15">
      <c r="A30" s="17">
        <v>27</v>
      </c>
      <c r="B30" s="18" t="s">
        <v>61</v>
      </c>
    </row>
    <row r="31" spans="1:2" x14ac:dyDescent="0.15">
      <c r="A31" s="17">
        <v>28</v>
      </c>
      <c r="B31" s="18" t="s">
        <v>209</v>
      </c>
    </row>
    <row r="32" spans="1:2" x14ac:dyDescent="0.15">
      <c r="A32" s="17">
        <v>29</v>
      </c>
      <c r="B32" s="18" t="s">
        <v>63</v>
      </c>
    </row>
    <row r="33" spans="1:2" x14ac:dyDescent="0.15">
      <c r="A33" s="17">
        <v>30</v>
      </c>
      <c r="B33" s="18" t="s">
        <v>64</v>
      </c>
    </row>
    <row r="34" spans="1:2" x14ac:dyDescent="0.15">
      <c r="A34" s="17">
        <v>31</v>
      </c>
      <c r="B34" s="18" t="s">
        <v>65</v>
      </c>
    </row>
    <row r="35" spans="1:2" x14ac:dyDescent="0.15">
      <c r="A35" s="17">
        <v>32</v>
      </c>
      <c r="B35" s="18" t="s">
        <v>66</v>
      </c>
    </row>
    <row r="36" spans="1:2" x14ac:dyDescent="0.15">
      <c r="A36" s="17">
        <v>33</v>
      </c>
      <c r="B36" s="18" t="s">
        <v>67</v>
      </c>
    </row>
    <row r="37" spans="1:2" x14ac:dyDescent="0.15">
      <c r="A37" s="17">
        <v>34</v>
      </c>
      <c r="B37" s="18" t="s">
        <v>68</v>
      </c>
    </row>
    <row r="38" spans="1:2" x14ac:dyDescent="0.15">
      <c r="A38" s="17">
        <v>35</v>
      </c>
      <c r="B38" s="18" t="s">
        <v>69</v>
      </c>
    </row>
    <row r="39" spans="1:2" x14ac:dyDescent="0.15">
      <c r="A39" s="17">
        <v>36</v>
      </c>
      <c r="B39" s="18" t="s">
        <v>70</v>
      </c>
    </row>
    <row r="40" spans="1:2" x14ac:dyDescent="0.15">
      <c r="A40" s="17">
        <v>37</v>
      </c>
      <c r="B40" s="18" t="s">
        <v>71</v>
      </c>
    </row>
    <row r="41" spans="1:2" x14ac:dyDescent="0.15">
      <c r="A41" s="17">
        <v>38</v>
      </c>
      <c r="B41" s="18" t="s">
        <v>72</v>
      </c>
    </row>
    <row r="42" spans="1:2" x14ac:dyDescent="0.15">
      <c r="A42" s="17">
        <v>39</v>
      </c>
      <c r="B42" s="18" t="s">
        <v>73</v>
      </c>
    </row>
    <row r="43" spans="1:2" x14ac:dyDescent="0.15">
      <c r="A43" s="17">
        <v>40</v>
      </c>
      <c r="B43" s="18" t="s">
        <v>74</v>
      </c>
    </row>
    <row r="44" spans="1:2" x14ac:dyDescent="0.15">
      <c r="A44" s="17">
        <v>41</v>
      </c>
      <c r="B44" s="18" t="s">
        <v>75</v>
      </c>
    </row>
    <row r="45" spans="1:2" x14ac:dyDescent="0.15">
      <c r="A45" s="17">
        <v>42</v>
      </c>
      <c r="B45" s="18" t="s">
        <v>76</v>
      </c>
    </row>
    <row r="46" spans="1:2" x14ac:dyDescent="0.15">
      <c r="A46" s="17">
        <v>43</v>
      </c>
      <c r="B46" s="18" t="s">
        <v>77</v>
      </c>
    </row>
    <row r="47" spans="1:2" x14ac:dyDescent="0.15">
      <c r="A47" s="17">
        <v>44</v>
      </c>
      <c r="B47" s="18" t="s">
        <v>78</v>
      </c>
    </row>
    <row r="48" spans="1:2" x14ac:dyDescent="0.15">
      <c r="A48" s="17">
        <v>45</v>
      </c>
      <c r="B48" s="18" t="s">
        <v>79</v>
      </c>
    </row>
    <row r="49" spans="1:2" x14ac:dyDescent="0.15">
      <c r="A49" s="17">
        <v>46</v>
      </c>
      <c r="B49" s="18" t="s">
        <v>80</v>
      </c>
    </row>
    <row r="50" spans="1:2" x14ac:dyDescent="0.15">
      <c r="A50" s="19">
        <v>47</v>
      </c>
      <c r="B50" s="20" t="s">
        <v>208</v>
      </c>
    </row>
  </sheetData>
  <sheetProtection sheet="1" objects="1" scenarios="1" selectLockedCells="1"/>
  <mergeCells count="3">
    <mergeCell ref="A1:B1"/>
    <mergeCell ref="A2:A3"/>
    <mergeCell ref="B2:B3"/>
  </mergeCells>
  <phoneticPr fontId="2"/>
  <pageMargins left="0.78700000000000003" right="0.78700000000000003" top="0.98399999999999999" bottom="0.98399999999999999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H172"/>
  <sheetViews>
    <sheetView zoomScale="85" zoomScaleNormal="85" zoomScaleSheetLayoutView="80" workbookViewId="0">
      <selection activeCell="A2" sqref="A2:F4"/>
    </sheetView>
  </sheetViews>
  <sheetFormatPr defaultColWidth="8.875" defaultRowHeight="13.5" x14ac:dyDescent="0.15"/>
  <cols>
    <col min="1" max="1" width="15.875" customWidth="1"/>
    <col min="2" max="4" width="7.125" customWidth="1"/>
    <col min="5" max="6" width="3.375" customWidth="1"/>
    <col min="7" max="7" width="3.125" customWidth="1"/>
    <col min="8" max="9" width="2.625" customWidth="1"/>
    <col min="10" max="10" width="5.375" customWidth="1"/>
    <col min="11" max="12" width="3.625" customWidth="1"/>
    <col min="13" max="17" width="4.125" customWidth="1"/>
    <col min="18" max="18" width="3" customWidth="1"/>
    <col min="19" max="19" width="53.875" style="137" customWidth="1"/>
    <col min="20" max="20" width="13" customWidth="1"/>
  </cols>
  <sheetData>
    <row r="1" spans="1:34" ht="21.75" customHeight="1" x14ac:dyDescent="0.15">
      <c r="A1" s="212" t="s">
        <v>261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62"/>
      <c r="T1" s="62"/>
      <c r="U1" s="62"/>
      <c r="V1" s="62"/>
      <c r="W1" s="62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</row>
    <row r="2" spans="1:34" ht="18.75" customHeight="1" x14ac:dyDescent="0.15">
      <c r="A2" s="213" t="s">
        <v>428</v>
      </c>
      <c r="B2" s="213"/>
      <c r="C2" s="213"/>
      <c r="D2" s="213"/>
      <c r="E2" s="213"/>
      <c r="F2" s="213"/>
      <c r="G2" s="216" t="s">
        <v>19</v>
      </c>
      <c r="H2" s="216"/>
      <c r="I2" s="216"/>
      <c r="J2" s="215" t="s">
        <v>336</v>
      </c>
      <c r="K2" s="215"/>
      <c r="L2" s="215"/>
      <c r="M2" s="215"/>
      <c r="N2" s="215"/>
      <c r="O2" s="215"/>
      <c r="P2" s="215"/>
      <c r="Q2" s="215"/>
      <c r="R2" s="215"/>
      <c r="S2" s="447" t="s">
        <v>410</v>
      </c>
      <c r="T2" s="448"/>
      <c r="U2" s="448"/>
      <c r="V2" s="448"/>
      <c r="W2" s="448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</row>
    <row r="3" spans="1:34" ht="18.75" customHeight="1" x14ac:dyDescent="0.15">
      <c r="A3" s="213"/>
      <c r="B3" s="213"/>
      <c r="C3" s="213"/>
      <c r="D3" s="213"/>
      <c r="E3" s="213"/>
      <c r="F3" s="213"/>
      <c r="G3" s="216"/>
      <c r="H3" s="216"/>
      <c r="I3" s="216"/>
      <c r="J3" s="215" t="s">
        <v>335</v>
      </c>
      <c r="K3" s="215"/>
      <c r="L3" s="215"/>
      <c r="M3" s="215"/>
      <c r="N3" s="215"/>
      <c r="O3" s="215"/>
      <c r="P3" s="215"/>
      <c r="Q3" s="215"/>
      <c r="R3" s="215"/>
      <c r="S3" s="447"/>
      <c r="T3" s="448"/>
      <c r="U3" s="448"/>
      <c r="V3" s="448"/>
      <c r="W3" s="448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</row>
    <row r="4" spans="1:34" ht="15.75" customHeight="1" x14ac:dyDescent="0.15">
      <c r="A4" s="213"/>
      <c r="B4" s="213"/>
      <c r="C4" s="213"/>
      <c r="D4" s="213"/>
      <c r="E4" s="213"/>
      <c r="F4" s="213"/>
      <c r="G4" s="216"/>
      <c r="H4" s="216"/>
      <c r="I4" s="216"/>
      <c r="J4" s="215" t="s">
        <v>411</v>
      </c>
      <c r="K4" s="215"/>
      <c r="L4" s="215"/>
      <c r="M4" s="215"/>
      <c r="N4" s="215"/>
      <c r="O4" s="215"/>
      <c r="P4" s="215"/>
      <c r="Q4" s="215"/>
      <c r="R4" s="215"/>
      <c r="S4" s="448"/>
      <c r="T4" s="448"/>
      <c r="U4" s="448"/>
      <c r="V4" s="448"/>
      <c r="W4" s="448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pans="1:34" ht="18.75" customHeight="1" x14ac:dyDescent="0.15">
      <c r="A5" s="239" t="s">
        <v>89</v>
      </c>
      <c r="B5" s="239"/>
      <c r="C5" s="239"/>
      <c r="D5" s="239"/>
      <c r="E5" s="239"/>
      <c r="F5" s="239"/>
      <c r="G5" s="240" t="s">
        <v>229</v>
      </c>
      <c r="H5" s="240"/>
      <c r="I5" s="240"/>
      <c r="J5" s="218" t="s">
        <v>11</v>
      </c>
      <c r="K5" s="218"/>
      <c r="L5" s="218"/>
      <c r="M5" s="218" t="s">
        <v>289</v>
      </c>
      <c r="N5" s="218"/>
      <c r="O5" s="218"/>
      <c r="P5" s="218" t="s">
        <v>292</v>
      </c>
      <c r="Q5" s="218"/>
      <c r="R5" s="218"/>
      <c r="S5" s="448"/>
      <c r="T5" s="448"/>
      <c r="U5" s="448"/>
      <c r="V5" s="448"/>
      <c r="W5" s="448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41.25" customHeight="1" x14ac:dyDescent="0.15">
      <c r="A6" s="239"/>
      <c r="B6" s="239"/>
      <c r="C6" s="239"/>
      <c r="D6" s="239"/>
      <c r="E6" s="239"/>
      <c r="F6" s="239"/>
      <c r="G6" s="449">
        <v>5</v>
      </c>
      <c r="H6" s="449"/>
      <c r="I6" s="449"/>
      <c r="J6" s="219" t="str">
        <f>IFERROR(VLOOKUP($G$6,県番号!$A$4:$B$50,2,FALSE),"")</f>
        <v>秋田県</v>
      </c>
      <c r="K6" s="219"/>
      <c r="L6" s="219"/>
      <c r="M6" s="450"/>
      <c r="N6" s="450"/>
      <c r="O6" s="450"/>
      <c r="P6" s="450"/>
      <c r="Q6" s="450"/>
      <c r="R6" s="450"/>
      <c r="S6" s="448"/>
      <c r="T6" s="448"/>
      <c r="U6" s="448"/>
      <c r="V6" s="448"/>
      <c r="W6" s="448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7.25" customHeight="1" x14ac:dyDescent="0.15">
      <c r="A7" s="214"/>
      <c r="B7" s="214"/>
      <c r="C7" s="214"/>
      <c r="D7" s="214"/>
      <c r="E7" s="33"/>
      <c r="K7" s="212" t="s">
        <v>293</v>
      </c>
      <c r="L7" s="212"/>
      <c r="M7" s="212"/>
      <c r="N7" s="212"/>
      <c r="O7" s="212"/>
      <c r="P7" s="212"/>
      <c r="Q7" s="212"/>
      <c r="R7" s="212"/>
      <c r="S7" s="451" t="s">
        <v>353</v>
      </c>
      <c r="T7" s="451"/>
      <c r="U7" s="451"/>
      <c r="V7" s="451"/>
      <c r="W7" s="451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</row>
    <row r="8" spans="1:34" ht="9" customHeight="1" x14ac:dyDescent="0.15">
      <c r="S8" s="451"/>
      <c r="T8" s="451"/>
      <c r="U8" s="451"/>
      <c r="V8" s="451"/>
      <c r="W8" s="451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4" ht="21" customHeight="1" x14ac:dyDescent="0.15">
      <c r="A9" s="76" t="s">
        <v>0</v>
      </c>
      <c r="B9" s="452" t="s">
        <v>416</v>
      </c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4"/>
      <c r="S9" s="455" t="s">
        <v>354</v>
      </c>
      <c r="T9" s="455"/>
      <c r="U9" s="455"/>
      <c r="V9" s="455"/>
      <c r="W9" s="45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4" ht="30" customHeight="1" x14ac:dyDescent="0.15">
      <c r="A10" s="75" t="s">
        <v>83</v>
      </c>
      <c r="B10" s="456" t="s">
        <v>412</v>
      </c>
      <c r="C10" s="457"/>
      <c r="D10" s="457"/>
      <c r="E10" s="457"/>
      <c r="F10" s="457"/>
      <c r="G10" s="457"/>
      <c r="H10" s="457"/>
      <c r="I10" s="457"/>
      <c r="J10" s="457"/>
      <c r="K10" s="457"/>
      <c r="L10" s="457"/>
      <c r="M10" s="457"/>
      <c r="N10" s="457"/>
      <c r="O10" s="457"/>
      <c r="P10" s="457"/>
      <c r="Q10" s="457"/>
      <c r="R10" s="458"/>
      <c r="S10" s="455"/>
      <c r="T10" s="455"/>
      <c r="U10" s="455"/>
      <c r="V10" s="455"/>
      <c r="W10" s="45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1" spans="1:34" ht="22.35" customHeight="1" x14ac:dyDescent="0.15">
      <c r="A11" s="77" t="s">
        <v>92</v>
      </c>
      <c r="B11" s="459" t="s">
        <v>299</v>
      </c>
      <c r="C11" s="460"/>
      <c r="D11" s="210" t="s">
        <v>93</v>
      </c>
      <c r="E11" s="211"/>
      <c r="F11" s="461" t="s">
        <v>352</v>
      </c>
      <c r="G11" s="462"/>
      <c r="H11" s="462"/>
      <c r="I11" s="462"/>
      <c r="J11" s="462"/>
      <c r="K11" s="462"/>
      <c r="L11" s="462"/>
      <c r="M11" s="462"/>
      <c r="N11" s="462"/>
      <c r="O11" s="462"/>
      <c r="P11" s="462"/>
      <c r="Q11" s="462"/>
      <c r="R11" s="463"/>
      <c r="S11" s="464" t="s">
        <v>272</v>
      </c>
      <c r="T11" s="464"/>
      <c r="U11" s="464"/>
      <c r="V11" s="464"/>
      <c r="W11" s="464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ht="30" customHeight="1" x14ac:dyDescent="0.15">
      <c r="A12" s="78" t="s">
        <v>91</v>
      </c>
      <c r="B12" s="465" t="s">
        <v>413</v>
      </c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7"/>
      <c r="S12" s="464"/>
      <c r="T12" s="464"/>
      <c r="U12" s="464"/>
      <c r="V12" s="464"/>
      <c r="W12" s="464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 ht="21.6" customHeight="1" x14ac:dyDescent="0.15">
      <c r="A13" s="79" t="s">
        <v>0</v>
      </c>
      <c r="B13" s="468" t="s">
        <v>276</v>
      </c>
      <c r="C13" s="469"/>
      <c r="D13" s="469"/>
      <c r="E13" s="469"/>
      <c r="F13" s="469"/>
      <c r="G13" s="470"/>
      <c r="H13" s="198" t="s">
        <v>84</v>
      </c>
      <c r="I13" s="199"/>
      <c r="J13" s="199"/>
      <c r="K13" s="471" t="s">
        <v>417</v>
      </c>
      <c r="L13" s="471"/>
      <c r="M13" s="471"/>
      <c r="N13" s="471"/>
      <c r="O13" s="471"/>
      <c r="P13" s="471"/>
      <c r="Q13" s="471"/>
      <c r="R13" s="472"/>
      <c r="S13" s="473" t="s">
        <v>355</v>
      </c>
      <c r="T13" s="473"/>
      <c r="U13" s="473"/>
      <c r="V13" s="473"/>
      <c r="W13" s="473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</row>
    <row r="14" spans="1:34" ht="30" customHeight="1" x14ac:dyDescent="0.15">
      <c r="A14" s="220" t="s">
        <v>90</v>
      </c>
      <c r="B14" s="355" t="s">
        <v>275</v>
      </c>
      <c r="C14" s="356"/>
      <c r="D14" s="356"/>
      <c r="E14" s="356"/>
      <c r="F14" s="356"/>
      <c r="G14" s="357"/>
      <c r="H14" s="200" t="s">
        <v>22</v>
      </c>
      <c r="I14" s="201"/>
      <c r="J14" s="201"/>
      <c r="K14" s="475" t="s">
        <v>414</v>
      </c>
      <c r="L14" s="475"/>
      <c r="M14" s="475"/>
      <c r="N14" s="475"/>
      <c r="O14" s="475"/>
      <c r="P14" s="475"/>
      <c r="Q14" s="475"/>
      <c r="R14" s="476"/>
      <c r="S14" s="473"/>
      <c r="T14" s="473"/>
      <c r="U14" s="473"/>
      <c r="V14" s="473"/>
      <c r="W14" s="473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</row>
    <row r="15" spans="1:34" ht="18" customHeight="1" x14ac:dyDescent="0.15">
      <c r="A15" s="221"/>
      <c r="B15" s="358"/>
      <c r="C15" s="359"/>
      <c r="D15" s="359"/>
      <c r="E15" s="359"/>
      <c r="F15" s="359"/>
      <c r="G15" s="360"/>
      <c r="H15" s="202" t="s">
        <v>119</v>
      </c>
      <c r="I15" s="203"/>
      <c r="J15" s="203"/>
      <c r="K15" s="477" t="s">
        <v>284</v>
      </c>
      <c r="L15" s="478"/>
      <c r="M15" s="478"/>
      <c r="N15" s="478"/>
      <c r="O15" s="478"/>
      <c r="P15" s="478"/>
      <c r="Q15" s="478"/>
      <c r="R15" s="479"/>
      <c r="S15" s="474" t="s">
        <v>424</v>
      </c>
      <c r="T15" s="474"/>
      <c r="U15" s="474"/>
      <c r="V15" s="474"/>
      <c r="W15" s="474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</row>
    <row r="16" spans="1:34" ht="18" customHeight="1" x14ac:dyDescent="0.15">
      <c r="A16" s="249" t="s">
        <v>27</v>
      </c>
      <c r="B16" s="150" t="s">
        <v>2</v>
      </c>
      <c r="C16" s="163"/>
      <c r="D16" s="163"/>
      <c r="E16" s="151"/>
      <c r="F16" s="150" t="s">
        <v>222</v>
      </c>
      <c r="G16" s="163"/>
      <c r="H16" s="163"/>
      <c r="I16" s="163"/>
      <c r="J16" s="163"/>
      <c r="K16" s="151"/>
      <c r="L16" s="150" t="s">
        <v>28</v>
      </c>
      <c r="M16" s="163"/>
      <c r="N16" s="163"/>
      <c r="O16" s="163"/>
      <c r="P16" s="163"/>
      <c r="Q16" s="163"/>
      <c r="R16" s="151"/>
      <c r="S16" s="451" t="s">
        <v>356</v>
      </c>
      <c r="T16" s="451"/>
      <c r="U16" s="451"/>
      <c r="V16" s="451"/>
      <c r="W16" s="451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34" ht="36.75" customHeight="1" x14ac:dyDescent="0.15">
      <c r="A17" s="250"/>
      <c r="B17" s="288" t="s">
        <v>32</v>
      </c>
      <c r="C17" s="289"/>
      <c r="D17" s="289"/>
      <c r="E17" s="290"/>
      <c r="F17" s="420" t="s">
        <v>7</v>
      </c>
      <c r="G17" s="421"/>
      <c r="H17" s="421"/>
      <c r="I17" s="421"/>
      <c r="J17" s="421"/>
      <c r="K17" s="398"/>
      <c r="L17" s="420" t="s">
        <v>26</v>
      </c>
      <c r="M17" s="421"/>
      <c r="N17" s="421"/>
      <c r="O17" s="421"/>
      <c r="P17" s="421"/>
      <c r="Q17" s="421"/>
      <c r="R17" s="398"/>
      <c r="S17" s="451"/>
      <c r="T17" s="451"/>
      <c r="U17" s="451"/>
      <c r="V17" s="451"/>
      <c r="W17" s="451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</row>
    <row r="18" spans="1:34" ht="21.6" customHeight="1" x14ac:dyDescent="0.15">
      <c r="A18" s="249" t="s">
        <v>259</v>
      </c>
      <c r="B18" s="158">
        <v>1</v>
      </c>
      <c r="C18" s="84" t="s">
        <v>0</v>
      </c>
      <c r="D18" s="311" t="s">
        <v>418</v>
      </c>
      <c r="E18" s="292"/>
      <c r="F18" s="292"/>
      <c r="G18" s="292"/>
      <c r="H18" s="292"/>
      <c r="I18" s="311" t="s">
        <v>279</v>
      </c>
      <c r="J18" s="292"/>
      <c r="K18" s="292"/>
      <c r="L18" s="292"/>
      <c r="M18" s="292"/>
      <c r="N18" s="185" t="s">
        <v>4</v>
      </c>
      <c r="O18" s="186"/>
      <c r="P18" s="187"/>
      <c r="Q18" s="150" t="s">
        <v>17</v>
      </c>
      <c r="R18" s="151"/>
      <c r="S18" s="480" t="s">
        <v>420</v>
      </c>
      <c r="T18" s="481"/>
      <c r="U18" s="481"/>
      <c r="V18" s="481"/>
      <c r="W18" s="481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</row>
    <row r="19" spans="1:34" ht="30" customHeight="1" x14ac:dyDescent="0.15">
      <c r="A19" s="260"/>
      <c r="B19" s="159"/>
      <c r="C19" s="85" t="s">
        <v>107</v>
      </c>
      <c r="D19" s="488" t="s">
        <v>415</v>
      </c>
      <c r="E19" s="289"/>
      <c r="F19" s="289"/>
      <c r="G19" s="289"/>
      <c r="H19" s="289"/>
      <c r="I19" s="488" t="s">
        <v>277</v>
      </c>
      <c r="J19" s="289"/>
      <c r="K19" s="289"/>
      <c r="L19" s="289"/>
      <c r="M19" s="289"/>
      <c r="N19" s="489" t="s">
        <v>15</v>
      </c>
      <c r="O19" s="490"/>
      <c r="P19" s="491"/>
      <c r="Q19" s="309" t="s">
        <v>6</v>
      </c>
      <c r="R19" s="310"/>
      <c r="S19" s="480"/>
      <c r="T19" s="481"/>
      <c r="U19" s="481"/>
      <c r="V19" s="481"/>
      <c r="W19" s="481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</row>
    <row r="20" spans="1:34" ht="21.6" customHeight="1" x14ac:dyDescent="0.15">
      <c r="A20" s="260"/>
      <c r="B20" s="158">
        <v>2</v>
      </c>
      <c r="C20" s="86" t="s">
        <v>0</v>
      </c>
      <c r="D20" s="311" t="s">
        <v>418</v>
      </c>
      <c r="E20" s="292"/>
      <c r="F20" s="292"/>
      <c r="G20" s="292"/>
      <c r="H20" s="292"/>
      <c r="I20" s="311" t="s">
        <v>280</v>
      </c>
      <c r="J20" s="292"/>
      <c r="K20" s="292"/>
      <c r="L20" s="292"/>
      <c r="M20" s="292"/>
      <c r="N20" s="150" t="s">
        <v>4</v>
      </c>
      <c r="O20" s="163"/>
      <c r="P20" s="151"/>
      <c r="Q20" s="150" t="s">
        <v>17</v>
      </c>
      <c r="R20" s="151"/>
      <c r="S20" s="480"/>
      <c r="T20" s="481"/>
      <c r="U20" s="481"/>
      <c r="V20" s="481"/>
      <c r="W20" s="481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</row>
    <row r="21" spans="1:34" ht="30" customHeight="1" x14ac:dyDescent="0.15">
      <c r="A21" s="250"/>
      <c r="B21" s="159"/>
      <c r="C21" s="85" t="s">
        <v>107</v>
      </c>
      <c r="D21" s="488" t="s">
        <v>415</v>
      </c>
      <c r="E21" s="289"/>
      <c r="F21" s="289"/>
      <c r="G21" s="289"/>
      <c r="H21" s="289"/>
      <c r="I21" s="488" t="s">
        <v>278</v>
      </c>
      <c r="J21" s="289"/>
      <c r="K21" s="289"/>
      <c r="L21" s="289"/>
      <c r="M21" s="289"/>
      <c r="N21" s="489" t="s">
        <v>15</v>
      </c>
      <c r="O21" s="490"/>
      <c r="P21" s="491"/>
      <c r="Q21" s="309" t="s">
        <v>5</v>
      </c>
      <c r="R21" s="310"/>
      <c r="S21" s="480"/>
      <c r="T21" s="481"/>
      <c r="U21" s="481"/>
      <c r="V21" s="481"/>
      <c r="W21" s="481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</row>
    <row r="22" spans="1:34" ht="21.6" customHeight="1" x14ac:dyDescent="0.15">
      <c r="A22" s="249" t="s">
        <v>270</v>
      </c>
      <c r="B22" s="158">
        <v>3</v>
      </c>
      <c r="C22" s="86" t="s">
        <v>0</v>
      </c>
      <c r="D22" s="492"/>
      <c r="E22" s="493"/>
      <c r="F22" s="493"/>
      <c r="G22" s="493"/>
      <c r="H22" s="493"/>
      <c r="I22" s="492"/>
      <c r="J22" s="493"/>
      <c r="K22" s="493"/>
      <c r="L22" s="493"/>
      <c r="M22" s="494"/>
      <c r="N22" s="150" t="s">
        <v>4</v>
      </c>
      <c r="O22" s="163"/>
      <c r="P22" s="151"/>
      <c r="Q22" s="150" t="s">
        <v>17</v>
      </c>
      <c r="R22" s="151"/>
      <c r="S22" s="480"/>
      <c r="T22" s="481"/>
      <c r="U22" s="481"/>
      <c r="V22" s="481"/>
      <c r="W22" s="481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</row>
    <row r="23" spans="1:34" ht="30" customHeight="1" x14ac:dyDescent="0.15">
      <c r="A23" s="260"/>
      <c r="B23" s="159"/>
      <c r="C23" s="85" t="s">
        <v>107</v>
      </c>
      <c r="D23" s="482"/>
      <c r="E23" s="483"/>
      <c r="F23" s="483"/>
      <c r="G23" s="483"/>
      <c r="H23" s="483"/>
      <c r="I23" s="482"/>
      <c r="J23" s="483"/>
      <c r="K23" s="483"/>
      <c r="L23" s="483"/>
      <c r="M23" s="484"/>
      <c r="N23" s="485"/>
      <c r="O23" s="486"/>
      <c r="P23" s="487"/>
      <c r="Q23" s="485"/>
      <c r="R23" s="487"/>
      <c r="S23" s="480"/>
      <c r="T23" s="481"/>
      <c r="U23" s="481"/>
      <c r="V23" s="481"/>
      <c r="W23" s="481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</row>
    <row r="24" spans="1:34" ht="21" hidden="1" customHeight="1" x14ac:dyDescent="0.15">
      <c r="A24" s="260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4"/>
      <c r="S24" s="480"/>
      <c r="T24" s="481"/>
      <c r="U24" s="481"/>
      <c r="V24" s="481"/>
      <c r="W24" s="481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</row>
    <row r="25" spans="1:34" ht="30" hidden="1" customHeight="1" x14ac:dyDescent="0.15">
      <c r="A25" s="250"/>
      <c r="B25" s="155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7"/>
      <c r="S25" s="480"/>
      <c r="T25" s="481"/>
      <c r="U25" s="481"/>
      <c r="V25" s="481"/>
      <c r="W25" s="481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</row>
    <row r="26" spans="1:34" ht="21.6" customHeight="1" x14ac:dyDescent="0.15">
      <c r="A26" s="249" t="s">
        <v>86</v>
      </c>
      <c r="B26" s="158">
        <v>4</v>
      </c>
      <c r="C26" s="86" t="s">
        <v>0</v>
      </c>
      <c r="D26" s="311" t="s">
        <v>418</v>
      </c>
      <c r="E26" s="292"/>
      <c r="F26" s="292"/>
      <c r="G26" s="292"/>
      <c r="H26" s="292"/>
      <c r="I26" s="510" t="s">
        <v>287</v>
      </c>
      <c r="J26" s="511"/>
      <c r="K26" s="511"/>
      <c r="L26" s="511"/>
      <c r="M26" s="511"/>
      <c r="N26" s="150" t="s">
        <v>3</v>
      </c>
      <c r="O26" s="163"/>
      <c r="P26" s="151"/>
      <c r="Q26" s="150" t="s">
        <v>17</v>
      </c>
      <c r="R26" s="151"/>
      <c r="S26" s="508" t="s">
        <v>358</v>
      </c>
      <c r="T26" s="509"/>
      <c r="U26" s="509"/>
      <c r="V26" s="509"/>
      <c r="W26" s="509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</row>
    <row r="27" spans="1:34" ht="30" customHeight="1" x14ac:dyDescent="0.15">
      <c r="A27" s="260"/>
      <c r="B27" s="159"/>
      <c r="C27" s="85" t="s">
        <v>107</v>
      </c>
      <c r="D27" s="488" t="s">
        <v>415</v>
      </c>
      <c r="E27" s="289"/>
      <c r="F27" s="289"/>
      <c r="G27" s="289"/>
      <c r="H27" s="289"/>
      <c r="I27" s="495" t="s">
        <v>286</v>
      </c>
      <c r="J27" s="496"/>
      <c r="K27" s="496"/>
      <c r="L27" s="496"/>
      <c r="M27" s="496"/>
      <c r="N27" s="497" t="s">
        <v>288</v>
      </c>
      <c r="O27" s="498"/>
      <c r="P27" s="499"/>
      <c r="Q27" s="309" t="s">
        <v>5</v>
      </c>
      <c r="R27" s="310"/>
      <c r="S27" s="509"/>
      <c r="T27" s="509"/>
      <c r="U27" s="509"/>
      <c r="V27" s="509"/>
      <c r="W27" s="509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</row>
    <row r="28" spans="1:34" ht="36" customHeight="1" x14ac:dyDescent="0.15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509"/>
      <c r="T28" s="509"/>
      <c r="U28" s="509"/>
      <c r="V28" s="509"/>
      <c r="W28" s="509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</row>
    <row r="29" spans="1:34" ht="6" customHeight="1" x14ac:dyDescent="0.15">
      <c r="A29" s="34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32"/>
      <c r="S29" s="134"/>
      <c r="T29" s="61"/>
      <c r="U29" s="61"/>
      <c r="V29" s="61"/>
      <c r="W29" s="61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</row>
    <row r="30" spans="1:34" ht="20.45" customHeight="1" x14ac:dyDescent="0.15">
      <c r="A30" s="246" t="s">
        <v>271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8"/>
      <c r="S30" s="134"/>
      <c r="T30" s="61"/>
      <c r="U30" s="61"/>
      <c r="V30" s="61"/>
      <c r="W30" s="61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</row>
    <row r="31" spans="1:34" ht="6.75" customHeight="1" x14ac:dyDescent="0.15">
      <c r="A31" s="3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7"/>
      <c r="S31" s="135"/>
      <c r="T31" s="61"/>
      <c r="U31" s="61"/>
      <c r="V31" s="61"/>
      <c r="W31" s="61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</row>
    <row r="32" spans="1:34" ht="18.75" customHeight="1" x14ac:dyDescent="0.15">
      <c r="A32" s="36" t="s">
        <v>88</v>
      </c>
      <c r="B32" s="262" t="s">
        <v>388</v>
      </c>
      <c r="C32" s="262"/>
      <c r="D32" s="122">
        <v>4</v>
      </c>
      <c r="E32" s="42" t="s">
        <v>109</v>
      </c>
      <c r="F32" s="503">
        <v>17</v>
      </c>
      <c r="G32" s="503"/>
      <c r="H32" s="42" t="s">
        <v>110</v>
      </c>
      <c r="I32" s="83"/>
      <c r="J32" s="26"/>
      <c r="K32" s="123"/>
      <c r="L32" s="123"/>
      <c r="M32" s="123"/>
      <c r="N32" s="123"/>
      <c r="O32" s="123"/>
      <c r="P32" s="123"/>
      <c r="Q32" s="123"/>
      <c r="R32" s="124"/>
      <c r="S32" s="504" t="s">
        <v>223</v>
      </c>
      <c r="T32" s="505"/>
      <c r="U32" s="505"/>
      <c r="V32" s="505"/>
      <c r="W32" s="131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</row>
    <row r="33" spans="1:34" ht="6.75" customHeight="1" x14ac:dyDescent="0.15">
      <c r="A33" s="36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8"/>
      <c r="S33" s="506"/>
      <c r="T33" s="507"/>
      <c r="U33" s="507"/>
      <c r="V33" s="507"/>
      <c r="W33" s="507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</row>
    <row r="34" spans="1:34" ht="12" customHeight="1" x14ac:dyDescent="0.15">
      <c r="A34" s="37" t="s">
        <v>87</v>
      </c>
      <c r="B34" s="26"/>
      <c r="C34" s="26"/>
      <c r="D34" s="26"/>
      <c r="E34" s="26"/>
      <c r="F34" s="26"/>
      <c r="G34" s="26"/>
      <c r="H34" s="26"/>
      <c r="I34" s="26" t="s">
        <v>303</v>
      </c>
      <c r="J34" s="26"/>
      <c r="K34" s="26"/>
      <c r="L34" s="26"/>
      <c r="M34" s="26"/>
      <c r="N34" s="26"/>
      <c r="O34" s="26"/>
      <c r="P34" s="26"/>
      <c r="Q34" s="26"/>
      <c r="R34" s="29"/>
      <c r="S34" s="506"/>
      <c r="T34" s="507"/>
      <c r="U34" s="507"/>
      <c r="V34" s="507"/>
      <c r="W34" s="507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</row>
    <row r="35" spans="1:34" ht="30.75" customHeight="1" x14ac:dyDescent="0.15">
      <c r="A35" s="500" t="str">
        <f>IF(B10="","",B10)</f>
        <v>秋田県立●●高等学校</v>
      </c>
      <c r="B35" s="501"/>
      <c r="C35" s="501"/>
      <c r="D35" s="501"/>
      <c r="E35" s="501"/>
      <c r="F35" s="501"/>
      <c r="G35" s="501"/>
      <c r="H35" s="123"/>
      <c r="I35" s="498" t="s">
        <v>307</v>
      </c>
      <c r="J35" s="498"/>
      <c r="K35" s="498"/>
      <c r="L35" s="498"/>
      <c r="M35" s="498"/>
      <c r="N35" s="498"/>
      <c r="O35" s="498"/>
      <c r="P35" s="26"/>
      <c r="Q35" s="26"/>
      <c r="R35" s="29"/>
      <c r="S35" s="502" t="s">
        <v>389</v>
      </c>
      <c r="T35" s="502"/>
      <c r="U35" s="502"/>
      <c r="V35" s="502"/>
      <c r="W35" s="502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</row>
    <row r="36" spans="1:34" ht="22.35" customHeight="1" x14ac:dyDescent="0.15">
      <c r="A36" s="38"/>
      <c r="B36" s="30"/>
      <c r="C36" s="30"/>
      <c r="D36" s="30"/>
      <c r="E36" s="30"/>
      <c r="F36" s="30"/>
      <c r="G36" s="30"/>
      <c r="H36" s="30" t="s">
        <v>300</v>
      </c>
      <c r="I36" s="30"/>
      <c r="J36" s="30"/>
      <c r="K36" s="30"/>
      <c r="L36" s="30"/>
      <c r="M36" s="30"/>
      <c r="N36" s="30"/>
      <c r="O36" s="30"/>
      <c r="P36" s="30"/>
      <c r="Q36" s="30"/>
      <c r="R36" s="31"/>
      <c r="S36" s="502"/>
      <c r="T36" s="502"/>
      <c r="U36" s="502"/>
      <c r="V36" s="502"/>
      <c r="W36" s="502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</row>
    <row r="37" spans="1:34" ht="32.450000000000003" customHeight="1" x14ac:dyDescent="0.15">
      <c r="S37" s="502"/>
      <c r="T37" s="502"/>
      <c r="U37" s="502"/>
      <c r="V37" s="502"/>
      <c r="W37" s="502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</row>
    <row r="38" spans="1:34" ht="15" customHeight="1" x14ac:dyDescent="0.15">
      <c r="M38" s="242" t="s">
        <v>262</v>
      </c>
      <c r="N38" s="243"/>
      <c r="O38" s="243"/>
      <c r="P38" s="243"/>
      <c r="Q38" s="243"/>
      <c r="R38" s="244"/>
      <c r="S38" s="502"/>
      <c r="T38" s="502"/>
      <c r="U38" s="502"/>
      <c r="V38" s="502"/>
      <c r="W38" s="502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</row>
    <row r="39" spans="1:34" ht="13.5" customHeight="1" x14ac:dyDescent="0.1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51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</row>
    <row r="40" spans="1:34" ht="13.5" customHeight="1" x14ac:dyDescent="0.1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51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</row>
    <row r="41" spans="1:34" ht="13.5" customHeight="1" x14ac:dyDescent="0.1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51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</row>
    <row r="42" spans="1:34" ht="13.5" customHeight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136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</row>
    <row r="43" spans="1:34" ht="13.5" customHeight="1" x14ac:dyDescent="0.1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136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</row>
    <row r="44" spans="1:34" ht="13.5" customHeight="1" x14ac:dyDescent="0.1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136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</row>
    <row r="45" spans="1:34" ht="13.5" customHeight="1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51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</row>
    <row r="46" spans="1:34" ht="13.5" customHeight="1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51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</row>
    <row r="47" spans="1:34" ht="13.5" customHeight="1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51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</row>
    <row r="48" spans="1:34" ht="13.5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136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</row>
    <row r="49" spans="1:34" ht="13.5" customHeight="1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136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</row>
    <row r="50" spans="1:34" ht="13.5" customHeight="1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136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</row>
    <row r="51" spans="1:34" ht="13.5" customHeight="1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136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</row>
    <row r="52" spans="1:34" ht="13.5" customHeight="1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136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</row>
    <row r="53" spans="1:34" ht="13.5" customHeight="1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136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</row>
    <row r="54" spans="1:34" ht="13.5" customHeight="1" x14ac:dyDescent="0.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136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</row>
    <row r="55" spans="1:34" ht="13.5" customHeight="1" x14ac:dyDescent="0.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136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</row>
    <row r="56" spans="1:34" ht="13.5" customHeight="1" x14ac:dyDescent="0.1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136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</row>
    <row r="57" spans="1:34" ht="13.5" customHeight="1" x14ac:dyDescent="0.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136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</row>
    <row r="58" spans="1:34" ht="13.5" customHeight="1" x14ac:dyDescent="0.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136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</row>
    <row r="59" spans="1:34" ht="13.5" customHeight="1" x14ac:dyDescent="0.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136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</row>
    <row r="60" spans="1:34" ht="13.5" customHeight="1" x14ac:dyDescent="0.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136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</row>
    <row r="61" spans="1:34" ht="13.5" customHeight="1" x14ac:dyDescent="0.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136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</row>
    <row r="62" spans="1:34" ht="13.5" customHeight="1" x14ac:dyDescent="0.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136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</row>
    <row r="63" spans="1:34" ht="13.5" customHeight="1" x14ac:dyDescent="0.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136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</row>
    <row r="64" spans="1:34" ht="13.5" customHeight="1" x14ac:dyDescent="0.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136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</row>
    <row r="65" spans="1:34" ht="13.5" customHeight="1" x14ac:dyDescent="0.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136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</row>
    <row r="66" spans="1:34" ht="13.5" customHeight="1" x14ac:dyDescent="0.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136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</row>
    <row r="67" spans="1:34" ht="13.5" customHeight="1" x14ac:dyDescent="0.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136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</row>
    <row r="68" spans="1:34" ht="13.5" customHeight="1" x14ac:dyDescent="0.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136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</row>
    <row r="69" spans="1:34" ht="13.5" customHeight="1" x14ac:dyDescent="0.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136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</row>
    <row r="70" spans="1:34" ht="13.5" customHeight="1" x14ac:dyDescent="0.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136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</row>
    <row r="71" spans="1:34" ht="13.5" customHeight="1" x14ac:dyDescent="0.1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136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</row>
    <row r="72" spans="1:34" ht="13.5" customHeight="1" x14ac:dyDescent="0.1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136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</row>
    <row r="73" spans="1:34" ht="13.5" customHeight="1" x14ac:dyDescent="0.1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136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</row>
    <row r="74" spans="1:34" ht="13.5" customHeight="1" x14ac:dyDescent="0.1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136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</row>
    <row r="75" spans="1:34" ht="13.5" customHeight="1" x14ac:dyDescent="0.1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136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</row>
    <row r="76" spans="1:34" ht="13.5" customHeight="1" x14ac:dyDescent="0.1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136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</row>
    <row r="77" spans="1:34" ht="13.5" customHeight="1" x14ac:dyDescent="0.1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136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</row>
    <row r="78" spans="1:34" ht="13.5" customHeight="1" x14ac:dyDescent="0.1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136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</row>
    <row r="79" spans="1:34" ht="13.5" customHeight="1" x14ac:dyDescent="0.1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136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</row>
    <row r="80" spans="1:34" ht="13.5" customHeight="1" x14ac:dyDescent="0.1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136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</row>
    <row r="81" spans="1:34" ht="13.5" customHeight="1" x14ac:dyDescent="0.1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136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</row>
    <row r="82" spans="1:34" ht="13.5" customHeight="1" x14ac:dyDescent="0.1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136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</row>
    <row r="83" spans="1:34" ht="13.5" customHeight="1" x14ac:dyDescent="0.1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136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</row>
    <row r="84" spans="1:34" ht="13.5" customHeight="1" x14ac:dyDescent="0.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136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</row>
    <row r="85" spans="1:34" ht="13.5" customHeight="1" x14ac:dyDescent="0.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136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</row>
    <row r="86" spans="1:34" ht="13.5" customHeight="1" x14ac:dyDescent="0.1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136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</row>
    <row r="87" spans="1:34" ht="13.5" customHeight="1" x14ac:dyDescent="0.1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136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</row>
    <row r="88" spans="1:34" ht="13.5" customHeight="1" x14ac:dyDescent="0.1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136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</row>
    <row r="89" spans="1:34" ht="13.5" customHeight="1" x14ac:dyDescent="0.1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136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</row>
    <row r="90" spans="1:34" ht="13.5" customHeight="1" x14ac:dyDescent="0.1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136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</row>
    <row r="91" spans="1:34" ht="13.5" customHeight="1" x14ac:dyDescent="0.1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136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</row>
    <row r="92" spans="1:34" ht="13.5" customHeight="1" x14ac:dyDescent="0.1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136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</row>
    <row r="93" spans="1:34" ht="13.5" customHeight="1" x14ac:dyDescent="0.1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136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</row>
    <row r="94" spans="1:34" ht="13.5" customHeight="1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136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</row>
    <row r="95" spans="1:34" ht="13.5" customHeight="1" x14ac:dyDescent="0.1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136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</row>
    <row r="96" spans="1:34" ht="13.5" customHeight="1" x14ac:dyDescent="0.1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136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</row>
    <row r="97" spans="1:34" ht="13.5" customHeight="1" x14ac:dyDescent="0.1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136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</row>
    <row r="98" spans="1:34" ht="13.5" customHeight="1" x14ac:dyDescent="0.1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136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</row>
    <row r="99" spans="1:34" ht="13.5" customHeight="1" x14ac:dyDescent="0.1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136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</row>
    <row r="100" spans="1:34" ht="13.5" customHeight="1" x14ac:dyDescent="0.15">
      <c r="A100" s="53" t="str">
        <f>J6</f>
        <v>秋田県</v>
      </c>
      <c r="B100" s="45" t="s">
        <v>96</v>
      </c>
      <c r="C100" s="45"/>
      <c r="D100" s="45"/>
      <c r="E100" s="45"/>
      <c r="F100" s="59">
        <v>1</v>
      </c>
      <c r="G100" s="59" t="str">
        <f>県番号!B4</f>
        <v>北海道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136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</row>
    <row r="101" spans="1:34" ht="13.5" customHeight="1" x14ac:dyDescent="0.15">
      <c r="A101" s="53">
        <f>M6</f>
        <v>0</v>
      </c>
      <c r="B101" s="45" t="s">
        <v>94</v>
      </c>
      <c r="C101" s="45"/>
      <c r="D101" s="45"/>
      <c r="E101" s="45"/>
      <c r="F101" s="59">
        <v>2</v>
      </c>
      <c r="G101" s="59" t="str">
        <f>県番号!B5</f>
        <v>青森県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136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</row>
    <row r="102" spans="1:34" ht="13.5" customHeight="1" x14ac:dyDescent="0.15">
      <c r="A102" s="53">
        <f>P6</f>
        <v>0</v>
      </c>
      <c r="B102" s="45" t="s">
        <v>95</v>
      </c>
      <c r="C102" s="45"/>
      <c r="D102" s="45"/>
      <c r="E102" s="45"/>
      <c r="F102" s="59">
        <v>3</v>
      </c>
      <c r="G102" s="59" t="str">
        <f>県番号!B6</f>
        <v>岩手県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136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</row>
    <row r="103" spans="1:34" ht="13.5" customHeight="1" x14ac:dyDescent="0.15">
      <c r="A103" s="45" t="str">
        <f>B9</f>
        <v>あきたけんりつ●●こうとうがっこう</v>
      </c>
      <c r="B103" s="45" t="s">
        <v>97</v>
      </c>
      <c r="C103" s="45"/>
      <c r="D103" s="45"/>
      <c r="E103" s="45"/>
      <c r="F103" s="59">
        <v>4</v>
      </c>
      <c r="G103" s="59" t="str">
        <f>県番号!B7</f>
        <v>宮城県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136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</row>
    <row r="104" spans="1:34" ht="13.5" customHeight="1" x14ac:dyDescent="0.15">
      <c r="A104" s="45" t="str">
        <f>B10</f>
        <v>秋田県立●●高等学校</v>
      </c>
      <c r="B104" s="45" t="s">
        <v>98</v>
      </c>
      <c r="C104" s="45"/>
      <c r="D104" s="45"/>
      <c r="E104" s="45"/>
      <c r="F104" s="59">
        <v>5</v>
      </c>
      <c r="G104" s="59" t="str">
        <f>県番号!B8</f>
        <v>秋田県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136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</row>
    <row r="105" spans="1:34" ht="13.5" customHeight="1" x14ac:dyDescent="0.15">
      <c r="A105" s="45" t="str">
        <f>B11</f>
        <v>000-0000</v>
      </c>
      <c r="B105" s="45" t="s">
        <v>92</v>
      </c>
      <c r="C105" s="45"/>
      <c r="D105" s="45"/>
      <c r="E105" s="45"/>
      <c r="F105" s="59">
        <v>6</v>
      </c>
      <c r="G105" s="59" t="str">
        <f>県番号!B9</f>
        <v>山形県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136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</row>
    <row r="106" spans="1:34" ht="13.5" customHeight="1" x14ac:dyDescent="0.15">
      <c r="A106" s="45" t="str">
        <f>F11</f>
        <v>000-000-0000</v>
      </c>
      <c r="B106" s="45" t="s">
        <v>93</v>
      </c>
      <c r="C106" s="45"/>
      <c r="D106" s="45"/>
      <c r="E106" s="45"/>
      <c r="F106" s="59">
        <v>7</v>
      </c>
      <c r="G106" s="59" t="str">
        <f>県番号!B10</f>
        <v>福島県</v>
      </c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136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</row>
    <row r="107" spans="1:34" ht="13.5" customHeight="1" x14ac:dyDescent="0.15">
      <c r="A107" s="45">
        <f>N11</f>
        <v>0</v>
      </c>
      <c r="B107" s="45" t="s">
        <v>99</v>
      </c>
      <c r="C107" s="45"/>
      <c r="D107" s="45"/>
      <c r="E107" s="45"/>
      <c r="F107" s="59">
        <v>8</v>
      </c>
      <c r="G107" s="59" t="str">
        <f>県番号!B11</f>
        <v>茨城県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136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</row>
    <row r="108" spans="1:34" ht="13.5" customHeight="1" x14ac:dyDescent="0.15">
      <c r="A108" s="45" t="str">
        <f>B12</f>
        <v>秋田県■■市■■一丁目１番１号</v>
      </c>
      <c r="B108" s="45" t="s">
        <v>91</v>
      </c>
      <c r="C108" s="45"/>
      <c r="D108" s="45"/>
      <c r="E108" s="45"/>
      <c r="F108" s="59">
        <v>9</v>
      </c>
      <c r="G108" s="59" t="str">
        <f>県番号!B12</f>
        <v>栃木県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136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</row>
    <row r="109" spans="1:34" ht="13.5" customHeight="1" x14ac:dyDescent="0.15">
      <c r="A109" s="45" t="str">
        <f>B13</f>
        <v>かがくぶ</v>
      </c>
      <c r="B109" s="45" t="s">
        <v>101</v>
      </c>
      <c r="C109" s="45"/>
      <c r="D109" s="45"/>
      <c r="E109" s="45"/>
      <c r="F109" s="59">
        <v>10</v>
      </c>
      <c r="G109" s="59" t="str">
        <f>県番号!B13</f>
        <v>群馬県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136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</row>
    <row r="110" spans="1:34" ht="13.5" customHeight="1" x14ac:dyDescent="0.15">
      <c r="A110" s="45" t="str">
        <f>B14</f>
        <v>科学部</v>
      </c>
      <c r="B110" s="45" t="s">
        <v>102</v>
      </c>
      <c r="C110" s="45"/>
      <c r="D110" s="45"/>
      <c r="E110" s="45"/>
      <c r="F110" s="59">
        <v>11</v>
      </c>
      <c r="G110" s="59" t="str">
        <f>県番号!B14</f>
        <v>埼玉県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136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</row>
    <row r="111" spans="1:34" ht="13.5" customHeight="1" x14ac:dyDescent="0.15">
      <c r="A111" s="45" t="str">
        <f>K13</f>
        <v>あきた　さぶろう</v>
      </c>
      <c r="B111" s="45" t="s">
        <v>103</v>
      </c>
      <c r="C111" s="45"/>
      <c r="D111" s="45"/>
      <c r="E111" s="45"/>
      <c r="F111" s="59">
        <v>12</v>
      </c>
      <c r="G111" s="59" t="str">
        <f>県番号!B15</f>
        <v>千葉県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136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</row>
    <row r="112" spans="1:34" ht="13.5" customHeight="1" x14ac:dyDescent="0.15">
      <c r="A112" s="45" t="str">
        <f>K14</f>
        <v>秋田　三郎</v>
      </c>
      <c r="B112" s="45" t="s">
        <v>22</v>
      </c>
      <c r="C112" s="45"/>
      <c r="D112" s="45"/>
      <c r="E112" s="45"/>
      <c r="F112" s="59">
        <v>13</v>
      </c>
      <c r="G112" s="59" t="str">
        <f>県番号!B16</f>
        <v>東京都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136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</row>
    <row r="113" spans="1:34" ht="13.5" customHeight="1" x14ac:dyDescent="0.15">
      <c r="A113" s="45" t="str">
        <f>K15</f>
        <v>●●●●●@●●.jp</v>
      </c>
      <c r="B113" s="45" t="s">
        <v>154</v>
      </c>
      <c r="C113" s="45"/>
      <c r="D113" s="45"/>
      <c r="E113" s="45"/>
      <c r="F113" s="59">
        <v>14</v>
      </c>
      <c r="G113" s="59" t="str">
        <f>県番号!B17</f>
        <v>神奈川県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136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</row>
    <row r="114" spans="1:34" ht="13.5" customHeight="1" x14ac:dyDescent="0.15">
      <c r="A114" s="45" t="str">
        <f>B17</f>
        <v>研究発表</v>
      </c>
      <c r="B114" s="45" t="s">
        <v>104</v>
      </c>
      <c r="C114" s="45"/>
      <c r="D114" s="45"/>
      <c r="E114" s="45"/>
      <c r="F114" s="59">
        <v>15</v>
      </c>
      <c r="G114" s="59" t="str">
        <f>県番号!B18</f>
        <v>新潟県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136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</row>
    <row r="115" spans="1:34" ht="13.5" customHeight="1" x14ac:dyDescent="0.15">
      <c r="A115" s="45" t="str">
        <f>F17</f>
        <v>物理</v>
      </c>
      <c r="B115" s="45" t="s">
        <v>105</v>
      </c>
      <c r="C115" s="45"/>
      <c r="D115" s="45"/>
      <c r="E115" s="45"/>
      <c r="F115" s="59">
        <v>16</v>
      </c>
      <c r="G115" s="59" t="str">
        <f>県番号!B19</f>
        <v>富山県</v>
      </c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136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</row>
    <row r="116" spans="1:34" ht="13.5" customHeight="1" x14ac:dyDescent="0.15">
      <c r="A116" s="45" t="str">
        <f>L17</f>
        <v>無</v>
      </c>
      <c r="B116" s="45" t="s">
        <v>106</v>
      </c>
      <c r="C116" s="45"/>
      <c r="D116" s="45"/>
      <c r="E116" s="45"/>
      <c r="F116" s="59">
        <v>17</v>
      </c>
      <c r="G116" s="59" t="str">
        <f>県番号!B20</f>
        <v>石川県</v>
      </c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136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</row>
    <row r="117" spans="1:34" ht="13.5" customHeight="1" x14ac:dyDescent="0.15">
      <c r="A117" s="45" t="str">
        <f>D18</f>
        <v>あきた</v>
      </c>
      <c r="B117" s="45" t="s">
        <v>149</v>
      </c>
      <c r="C117" s="45"/>
      <c r="D117" s="45"/>
      <c r="E117" s="45"/>
      <c r="F117" s="59">
        <v>18</v>
      </c>
      <c r="G117" s="59" t="str">
        <f>県番号!B21</f>
        <v>福井県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136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</row>
    <row r="118" spans="1:34" ht="13.5" customHeight="1" x14ac:dyDescent="0.15">
      <c r="A118" s="45" t="str">
        <f>I18</f>
        <v>はなこ</v>
      </c>
      <c r="B118" s="45" t="s">
        <v>149</v>
      </c>
      <c r="C118" s="45"/>
      <c r="D118" s="45"/>
      <c r="E118" s="45"/>
      <c r="F118" s="59">
        <v>19</v>
      </c>
      <c r="G118" s="59" t="str">
        <f>県番号!B22</f>
        <v>山梨県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136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</row>
    <row r="119" spans="1:34" ht="13.5" customHeight="1" x14ac:dyDescent="0.15">
      <c r="A119" s="45" t="str">
        <f>D19</f>
        <v>秋田</v>
      </c>
      <c r="B119" s="45" t="s">
        <v>150</v>
      </c>
      <c r="C119" s="45"/>
      <c r="D119" s="45"/>
      <c r="E119" s="45"/>
      <c r="F119" s="59">
        <v>20</v>
      </c>
      <c r="G119" s="59" t="str">
        <f>県番号!B23</f>
        <v>長野県</v>
      </c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136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</row>
    <row r="120" spans="1:34" ht="13.5" customHeight="1" x14ac:dyDescent="0.15">
      <c r="A120" s="45" t="str">
        <f>I19</f>
        <v>花子</v>
      </c>
      <c r="B120" s="45" t="s">
        <v>151</v>
      </c>
      <c r="C120" s="45"/>
      <c r="D120" s="45"/>
      <c r="E120" s="45"/>
      <c r="F120" s="59">
        <v>21</v>
      </c>
      <c r="G120" s="59" t="str">
        <f>県番号!B24</f>
        <v>岐阜県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136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</row>
    <row r="121" spans="1:34" ht="13.5" customHeight="1" x14ac:dyDescent="0.15">
      <c r="A121" s="45" t="str">
        <f>N19</f>
        <v>2年</v>
      </c>
      <c r="B121" s="45" t="s">
        <v>152</v>
      </c>
      <c r="C121" s="45"/>
      <c r="D121" s="45"/>
      <c r="E121" s="45"/>
      <c r="F121" s="59">
        <v>22</v>
      </c>
      <c r="G121" s="59" t="str">
        <f>県番号!B25</f>
        <v>静岡県</v>
      </c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136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</row>
    <row r="122" spans="1:34" ht="13.5" customHeight="1" x14ac:dyDescent="0.15">
      <c r="A122" s="45" t="str">
        <f>Q19</f>
        <v>女</v>
      </c>
      <c r="B122" s="45" t="s">
        <v>153</v>
      </c>
      <c r="C122" s="45"/>
      <c r="D122" s="45"/>
      <c r="E122" s="45"/>
      <c r="F122" s="59">
        <v>23</v>
      </c>
      <c r="G122" s="59" t="str">
        <f>県番号!B26</f>
        <v>愛知県</v>
      </c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136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</row>
    <row r="123" spans="1:34" ht="13.5" customHeight="1" x14ac:dyDescent="0.15">
      <c r="A123" s="45" t="str">
        <f>D20</f>
        <v>あきた</v>
      </c>
      <c r="B123" s="45" t="s">
        <v>125</v>
      </c>
      <c r="C123" s="45"/>
      <c r="D123" s="45"/>
      <c r="E123" s="45"/>
      <c r="F123" s="59">
        <v>24</v>
      </c>
      <c r="G123" s="59" t="str">
        <f>県番号!B27</f>
        <v>三重県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136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</row>
    <row r="124" spans="1:34" ht="13.5" customHeight="1" x14ac:dyDescent="0.15">
      <c r="A124" s="45" t="str">
        <f>I20</f>
        <v>たろう</v>
      </c>
      <c r="B124" s="45" t="s">
        <v>125</v>
      </c>
      <c r="C124" s="45"/>
      <c r="D124" s="45"/>
      <c r="E124" s="45"/>
      <c r="F124" s="59">
        <v>25</v>
      </c>
      <c r="G124" s="59" t="str">
        <f>県番号!B28</f>
        <v>滋賀県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136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</row>
    <row r="125" spans="1:34" ht="13.5" customHeight="1" x14ac:dyDescent="0.15">
      <c r="A125" s="45" t="str">
        <f>D21</f>
        <v>秋田</v>
      </c>
      <c r="B125" s="45" t="s">
        <v>126</v>
      </c>
      <c r="C125" s="45"/>
      <c r="D125" s="45"/>
      <c r="E125" s="45"/>
      <c r="F125" s="59">
        <v>26</v>
      </c>
      <c r="G125" s="59" t="str">
        <f>県番号!B29</f>
        <v>京都府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136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</row>
    <row r="126" spans="1:34" ht="13.5" customHeight="1" x14ac:dyDescent="0.15">
      <c r="A126" s="45" t="str">
        <f>I21</f>
        <v>太郎</v>
      </c>
      <c r="B126" s="45" t="s">
        <v>127</v>
      </c>
      <c r="C126" s="45"/>
      <c r="D126" s="45"/>
      <c r="E126" s="45"/>
      <c r="F126" s="59">
        <v>27</v>
      </c>
      <c r="G126" s="59" t="str">
        <f>県番号!B30</f>
        <v>大阪府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136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</row>
    <row r="127" spans="1:34" ht="13.5" customHeight="1" x14ac:dyDescent="0.15">
      <c r="A127" s="45" t="str">
        <f>N21</f>
        <v>2年</v>
      </c>
      <c r="B127" s="45" t="s">
        <v>128</v>
      </c>
      <c r="C127" s="45"/>
      <c r="D127" s="45"/>
      <c r="E127" s="45"/>
      <c r="F127" s="59">
        <v>28</v>
      </c>
      <c r="G127" s="59" t="str">
        <f>県番号!B31</f>
        <v>兵庫県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136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</row>
    <row r="128" spans="1:34" ht="13.5" customHeight="1" x14ac:dyDescent="0.15">
      <c r="A128" s="45" t="str">
        <f>Q21</f>
        <v>男</v>
      </c>
      <c r="B128" s="45" t="s">
        <v>108</v>
      </c>
      <c r="C128" s="45"/>
      <c r="D128" s="45"/>
      <c r="E128" s="45"/>
      <c r="F128" s="59">
        <v>29</v>
      </c>
      <c r="G128" s="59" t="str">
        <f>県番号!B32</f>
        <v>奈良県</v>
      </c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136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</row>
    <row r="129" spans="1:34" ht="13.5" customHeight="1" x14ac:dyDescent="0.15">
      <c r="A129" s="45">
        <f>D22</f>
        <v>0</v>
      </c>
      <c r="B129" s="45" t="s">
        <v>129</v>
      </c>
      <c r="C129" s="45"/>
      <c r="D129" s="45"/>
      <c r="E129" s="45"/>
      <c r="F129" s="59">
        <v>30</v>
      </c>
      <c r="G129" s="59" t="str">
        <f>県番号!B33</f>
        <v>和歌山県</v>
      </c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136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</row>
    <row r="130" spans="1:34" ht="13.5" customHeight="1" x14ac:dyDescent="0.15">
      <c r="A130" s="45">
        <f>I22</f>
        <v>0</v>
      </c>
      <c r="B130" s="45" t="s">
        <v>129</v>
      </c>
      <c r="C130" s="45"/>
      <c r="D130" s="45"/>
      <c r="E130" s="45"/>
      <c r="F130" s="59">
        <v>31</v>
      </c>
      <c r="G130" s="59" t="str">
        <f>県番号!B34</f>
        <v>鳥取県</v>
      </c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136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</row>
    <row r="131" spans="1:34" ht="13.5" customHeight="1" x14ac:dyDescent="0.15">
      <c r="A131" s="45">
        <f>D23</f>
        <v>0</v>
      </c>
      <c r="B131" s="45" t="s">
        <v>130</v>
      </c>
      <c r="C131" s="45"/>
      <c r="D131" s="45"/>
      <c r="E131" s="45"/>
      <c r="F131" s="59">
        <v>32</v>
      </c>
      <c r="G131" s="59" t="str">
        <f>県番号!B35</f>
        <v>島根県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136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</row>
    <row r="132" spans="1:34" ht="13.5" customHeight="1" x14ac:dyDescent="0.15">
      <c r="A132" s="45">
        <f>I23</f>
        <v>0</v>
      </c>
      <c r="B132" s="45" t="s">
        <v>131</v>
      </c>
      <c r="C132" s="45"/>
      <c r="D132" s="45"/>
      <c r="E132" s="45"/>
      <c r="F132" s="59">
        <v>33</v>
      </c>
      <c r="G132" s="59" t="str">
        <f>県番号!B36</f>
        <v>岡山県</v>
      </c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136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</row>
    <row r="133" spans="1:34" ht="13.5" customHeight="1" x14ac:dyDescent="0.15">
      <c r="A133" s="45">
        <f>N23</f>
        <v>0</v>
      </c>
      <c r="B133" s="45" t="s">
        <v>132</v>
      </c>
      <c r="C133" s="45"/>
      <c r="D133" s="45"/>
      <c r="E133" s="45"/>
      <c r="F133" s="59">
        <v>34</v>
      </c>
      <c r="G133" s="59" t="str">
        <f>県番号!B37</f>
        <v>広島県</v>
      </c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136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</row>
    <row r="134" spans="1:34" ht="13.5" customHeight="1" x14ac:dyDescent="0.15">
      <c r="A134" s="45">
        <f>Q23</f>
        <v>0</v>
      </c>
      <c r="B134" s="45" t="s">
        <v>133</v>
      </c>
      <c r="C134" s="45"/>
      <c r="D134" s="45"/>
      <c r="E134" s="45"/>
      <c r="F134" s="59">
        <v>35</v>
      </c>
      <c r="G134" s="59" t="str">
        <f>県番号!B38</f>
        <v>山口県</v>
      </c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136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</row>
    <row r="135" spans="1:34" ht="13.5" customHeight="1" x14ac:dyDescent="0.15">
      <c r="A135" s="45">
        <f>B24</f>
        <v>0</v>
      </c>
      <c r="B135" s="45" t="s">
        <v>134</v>
      </c>
      <c r="C135" s="45"/>
      <c r="D135" s="45"/>
      <c r="E135" s="45"/>
      <c r="F135" s="59">
        <v>36</v>
      </c>
      <c r="G135" s="59" t="str">
        <f>県番号!B39</f>
        <v>徳島県</v>
      </c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136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</row>
    <row r="136" spans="1:34" ht="13.5" customHeight="1" x14ac:dyDescent="0.15">
      <c r="A136" s="45">
        <f>I24</f>
        <v>0</v>
      </c>
      <c r="B136" s="45" t="s">
        <v>134</v>
      </c>
      <c r="C136" s="45"/>
      <c r="D136" s="45"/>
      <c r="E136" s="45"/>
      <c r="F136" s="59">
        <v>37</v>
      </c>
      <c r="G136" s="59" t="str">
        <f>県番号!B40</f>
        <v>香川県</v>
      </c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136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</row>
    <row r="137" spans="1:34" ht="13.5" customHeight="1" x14ac:dyDescent="0.15">
      <c r="A137" s="45">
        <f>D25</f>
        <v>0</v>
      </c>
      <c r="B137" s="45" t="s">
        <v>135</v>
      </c>
      <c r="C137" s="45"/>
      <c r="D137" s="45"/>
      <c r="E137" s="45"/>
      <c r="F137" s="59">
        <v>38</v>
      </c>
      <c r="G137" s="59" t="str">
        <f>県番号!B41</f>
        <v>愛媛県</v>
      </c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136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</row>
    <row r="138" spans="1:34" ht="13.5" customHeight="1" x14ac:dyDescent="0.15">
      <c r="A138" s="45">
        <f>I25</f>
        <v>0</v>
      </c>
      <c r="B138" s="45" t="s">
        <v>136</v>
      </c>
      <c r="C138" s="45"/>
      <c r="D138" s="45"/>
      <c r="E138" s="45"/>
      <c r="F138" s="59">
        <v>39</v>
      </c>
      <c r="G138" s="59" t="str">
        <f>県番号!B42</f>
        <v>高知県</v>
      </c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136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</row>
    <row r="139" spans="1:34" ht="13.5" customHeight="1" x14ac:dyDescent="0.15">
      <c r="A139" s="45">
        <f>N25</f>
        <v>0</v>
      </c>
      <c r="B139" s="45" t="s">
        <v>137</v>
      </c>
      <c r="C139" s="45"/>
      <c r="D139" s="45"/>
      <c r="E139" s="45"/>
      <c r="F139" s="59">
        <v>40</v>
      </c>
      <c r="G139" s="59" t="str">
        <f>県番号!B43</f>
        <v>福岡県</v>
      </c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136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</row>
    <row r="140" spans="1:34" ht="13.5" customHeight="1" x14ac:dyDescent="0.15">
      <c r="A140" s="45">
        <f>Q25</f>
        <v>0</v>
      </c>
      <c r="B140" s="45" t="s">
        <v>138</v>
      </c>
      <c r="C140" s="45"/>
      <c r="D140" s="45"/>
      <c r="E140" s="45"/>
      <c r="F140" s="59">
        <v>41</v>
      </c>
      <c r="G140" s="59" t="str">
        <f>県番号!B44</f>
        <v>佐賀県</v>
      </c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136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</row>
    <row r="141" spans="1:34" ht="13.5" customHeight="1" x14ac:dyDescent="0.15">
      <c r="A141" s="45" t="str">
        <f>D26</f>
        <v>あきた</v>
      </c>
      <c r="B141" s="45" t="s">
        <v>139</v>
      </c>
      <c r="C141" s="45"/>
      <c r="D141" s="45"/>
      <c r="E141" s="45"/>
      <c r="F141" s="59">
        <v>42</v>
      </c>
      <c r="G141" s="59" t="str">
        <f>県番号!B45</f>
        <v>長崎県</v>
      </c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136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</row>
    <row r="142" spans="1:34" ht="13.5" customHeight="1" x14ac:dyDescent="0.15">
      <c r="A142" s="45" t="str">
        <f>I26</f>
        <v>さぶろう</v>
      </c>
      <c r="B142" s="45" t="s">
        <v>139</v>
      </c>
      <c r="C142" s="45"/>
      <c r="D142" s="45"/>
      <c r="E142" s="45"/>
      <c r="F142" s="59">
        <v>43</v>
      </c>
      <c r="G142" s="59" t="str">
        <f>県番号!B46</f>
        <v>熊本県</v>
      </c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136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</row>
    <row r="143" spans="1:34" ht="13.5" customHeight="1" x14ac:dyDescent="0.15">
      <c r="A143" s="45" t="str">
        <f>D27</f>
        <v>秋田</v>
      </c>
      <c r="B143" s="45" t="s">
        <v>140</v>
      </c>
      <c r="C143" s="45"/>
      <c r="D143" s="45"/>
      <c r="E143" s="45"/>
      <c r="F143" s="59">
        <v>44</v>
      </c>
      <c r="G143" s="59" t="str">
        <f>県番号!B47</f>
        <v>大分県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136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</row>
    <row r="144" spans="1:34" ht="13.5" customHeight="1" x14ac:dyDescent="0.15">
      <c r="A144" s="45" t="str">
        <f>I27</f>
        <v>三郎</v>
      </c>
      <c r="B144" s="45" t="s">
        <v>141</v>
      </c>
      <c r="C144" s="45"/>
      <c r="D144" s="45"/>
      <c r="E144" s="45"/>
      <c r="F144" s="59">
        <v>45</v>
      </c>
      <c r="G144" s="59" t="str">
        <f>県番号!B48</f>
        <v>宮崎県</v>
      </c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136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</row>
    <row r="145" spans="1:34" ht="13.5" customHeight="1" x14ac:dyDescent="0.15">
      <c r="A145" s="45" t="str">
        <f>N27</f>
        <v>教諭</v>
      </c>
      <c r="B145" s="45" t="s">
        <v>142</v>
      </c>
      <c r="C145" s="45"/>
      <c r="D145" s="45"/>
      <c r="E145" s="45"/>
      <c r="F145" s="59">
        <v>46</v>
      </c>
      <c r="G145" s="59" t="str">
        <f>県番号!B49</f>
        <v>鹿児島県</v>
      </c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136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</row>
    <row r="146" spans="1:34" ht="13.5" customHeight="1" x14ac:dyDescent="0.15">
      <c r="A146" s="45" t="str">
        <f>Q27</f>
        <v>男</v>
      </c>
      <c r="B146" s="45" t="s">
        <v>143</v>
      </c>
      <c r="C146" s="45"/>
      <c r="D146" s="45"/>
      <c r="E146" s="45"/>
      <c r="F146" s="59">
        <v>47</v>
      </c>
      <c r="G146" s="59" t="str">
        <f>県番号!B50</f>
        <v>沖縄県</v>
      </c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136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</row>
    <row r="147" spans="1:34" ht="13.5" customHeight="1" x14ac:dyDescent="0.15">
      <c r="A147" s="45" t="e">
        <f>#REF!</f>
        <v>#REF!</v>
      </c>
      <c r="B147" s="45" t="s">
        <v>144</v>
      </c>
      <c r="C147" s="45"/>
      <c r="D147" s="45"/>
      <c r="E147" s="45"/>
      <c r="F147" s="59"/>
      <c r="G147" s="59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136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</row>
    <row r="148" spans="1:34" ht="13.5" customHeight="1" x14ac:dyDescent="0.15">
      <c r="A148" s="45" t="e">
        <f>#REF!</f>
        <v>#REF!</v>
      </c>
      <c r="B148" s="45" t="s">
        <v>144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136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</row>
    <row r="149" spans="1:34" ht="13.5" customHeight="1" x14ac:dyDescent="0.15">
      <c r="A149" s="45" t="e">
        <f>#REF!</f>
        <v>#REF!</v>
      </c>
      <c r="B149" s="45" t="s">
        <v>145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136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</row>
    <row r="150" spans="1:34" ht="13.5" customHeight="1" x14ac:dyDescent="0.15">
      <c r="A150" s="45" t="e">
        <f>#REF!</f>
        <v>#REF!</v>
      </c>
      <c r="B150" s="45" t="s">
        <v>146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136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</row>
    <row r="151" spans="1:34" ht="13.5" customHeight="1" x14ac:dyDescent="0.15">
      <c r="A151" s="45" t="e">
        <f>#REF!</f>
        <v>#REF!</v>
      </c>
      <c r="B151" s="45" t="s">
        <v>147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136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</row>
    <row r="152" spans="1:34" x14ac:dyDescent="0.15">
      <c r="A152" s="45" t="e">
        <f>#REF!</f>
        <v>#REF!</v>
      </c>
      <c r="B152" s="45" t="s">
        <v>148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136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</row>
    <row r="153" spans="1:34" x14ac:dyDescent="0.15">
      <c r="A153" s="45" t="str">
        <f>I35</f>
        <v>●　●　●　●</v>
      </c>
      <c r="B153" s="45" t="s">
        <v>155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136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</row>
    <row r="154" spans="1:34" x14ac:dyDescent="0.1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136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</row>
    <row r="155" spans="1:34" x14ac:dyDescent="0.1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136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</row>
    <row r="156" spans="1:34" x14ac:dyDescent="0.1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136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</row>
    <row r="157" spans="1:34" x14ac:dyDescent="0.1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136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</row>
    <row r="158" spans="1:34" x14ac:dyDescent="0.1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136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</row>
    <row r="159" spans="1:34" x14ac:dyDescent="0.1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136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</row>
    <row r="160" spans="1:34" x14ac:dyDescent="0.1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136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</row>
    <row r="161" spans="1:34" x14ac:dyDescent="0.1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136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</row>
    <row r="162" spans="1:34" x14ac:dyDescent="0.1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136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</row>
    <row r="163" spans="1:34" x14ac:dyDescent="0.1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136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</row>
    <row r="164" spans="1:34" x14ac:dyDescent="0.1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136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</row>
    <row r="165" spans="1:34" x14ac:dyDescent="0.1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136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</row>
    <row r="166" spans="1:34" x14ac:dyDescent="0.1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136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</row>
    <row r="167" spans="1:34" x14ac:dyDescent="0.1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136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</row>
    <row r="168" spans="1:34" x14ac:dyDescent="0.1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136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</row>
    <row r="169" spans="1:34" x14ac:dyDescent="0.1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136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</row>
    <row r="170" spans="1:34" x14ac:dyDescent="0.1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136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</row>
    <row r="171" spans="1:34" x14ac:dyDescent="0.1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136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</row>
    <row r="172" spans="1:34" x14ac:dyDescent="0.1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136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</row>
  </sheetData>
  <sheetProtection selectLockedCells="1"/>
  <mergeCells count="98">
    <mergeCell ref="A35:G35"/>
    <mergeCell ref="I35:O35"/>
    <mergeCell ref="S35:W38"/>
    <mergeCell ref="M38:R38"/>
    <mergeCell ref="A28:R28"/>
    <mergeCell ref="A30:R30"/>
    <mergeCell ref="B32:C32"/>
    <mergeCell ref="F32:G32"/>
    <mergeCell ref="S32:V32"/>
    <mergeCell ref="S33:W34"/>
    <mergeCell ref="S26:W28"/>
    <mergeCell ref="A26:A27"/>
    <mergeCell ref="B26:B27"/>
    <mergeCell ref="D26:H26"/>
    <mergeCell ref="I26:M26"/>
    <mergeCell ref="N26:P26"/>
    <mergeCell ref="D27:H27"/>
    <mergeCell ref="I27:M27"/>
    <mergeCell ref="N27:P27"/>
    <mergeCell ref="Q27:R27"/>
    <mergeCell ref="Q26:R26"/>
    <mergeCell ref="A22:A25"/>
    <mergeCell ref="B22:B23"/>
    <mergeCell ref="D22:H22"/>
    <mergeCell ref="I22:M22"/>
    <mergeCell ref="N22:P22"/>
    <mergeCell ref="S18:W25"/>
    <mergeCell ref="D23:H23"/>
    <mergeCell ref="I23:M23"/>
    <mergeCell ref="N23:P23"/>
    <mergeCell ref="Q23:R23"/>
    <mergeCell ref="B24:R25"/>
    <mergeCell ref="Q22:R22"/>
    <mergeCell ref="Q18:R18"/>
    <mergeCell ref="D21:H21"/>
    <mergeCell ref="I21:M21"/>
    <mergeCell ref="N21:P21"/>
    <mergeCell ref="Q21:R21"/>
    <mergeCell ref="D19:H19"/>
    <mergeCell ref="I19:M19"/>
    <mergeCell ref="N19:P19"/>
    <mergeCell ref="Q19:R19"/>
    <mergeCell ref="D20:H20"/>
    <mergeCell ref="I20:M20"/>
    <mergeCell ref="N20:P20"/>
    <mergeCell ref="Q20:R20"/>
    <mergeCell ref="A18:A21"/>
    <mergeCell ref="B18:B19"/>
    <mergeCell ref="D18:H18"/>
    <mergeCell ref="I18:M18"/>
    <mergeCell ref="N18:P18"/>
    <mergeCell ref="B20:B21"/>
    <mergeCell ref="A14:A15"/>
    <mergeCell ref="B14:G15"/>
    <mergeCell ref="H14:J14"/>
    <mergeCell ref="K14:R14"/>
    <mergeCell ref="H15:J15"/>
    <mergeCell ref="K15:R15"/>
    <mergeCell ref="A16:A17"/>
    <mergeCell ref="B16:E16"/>
    <mergeCell ref="F16:K16"/>
    <mergeCell ref="L16:R16"/>
    <mergeCell ref="S16:W17"/>
    <mergeCell ref="B17:E17"/>
    <mergeCell ref="F17:K17"/>
    <mergeCell ref="L17:R17"/>
    <mergeCell ref="B13:G13"/>
    <mergeCell ref="H13:J13"/>
    <mergeCell ref="K13:R13"/>
    <mergeCell ref="S13:W14"/>
    <mergeCell ref="S15:W15"/>
    <mergeCell ref="B11:C11"/>
    <mergeCell ref="D11:E11"/>
    <mergeCell ref="F11:R11"/>
    <mergeCell ref="S11:W12"/>
    <mergeCell ref="B12:R12"/>
    <mergeCell ref="A7:D7"/>
    <mergeCell ref="K7:R7"/>
    <mergeCell ref="S7:W8"/>
    <mergeCell ref="B9:R9"/>
    <mergeCell ref="S9:W10"/>
    <mergeCell ref="B10:R10"/>
    <mergeCell ref="A1:R1"/>
    <mergeCell ref="A2:F4"/>
    <mergeCell ref="G2:I4"/>
    <mergeCell ref="J2:R2"/>
    <mergeCell ref="S2:W6"/>
    <mergeCell ref="J3:R3"/>
    <mergeCell ref="J4:R4"/>
    <mergeCell ref="A5:F6"/>
    <mergeCell ref="G5:I5"/>
    <mergeCell ref="J5:L5"/>
    <mergeCell ref="M5:O5"/>
    <mergeCell ref="P5:R5"/>
    <mergeCell ref="G6:I6"/>
    <mergeCell ref="J6:L6"/>
    <mergeCell ref="M6:O6"/>
    <mergeCell ref="P6:R6"/>
  </mergeCells>
  <phoneticPr fontId="2"/>
  <conditionalFormatting sqref="B32">
    <cfRule type="cellIs" dxfId="41" priority="14" stopIfTrue="1" operator="equal">
      <formula>""</formula>
    </cfRule>
  </conditionalFormatting>
  <conditionalFormatting sqref="B11:C11 F11">
    <cfRule type="containsBlanks" dxfId="40" priority="9">
      <formula>LEN(TRIM(B11))=0</formula>
    </cfRule>
  </conditionalFormatting>
  <conditionalFormatting sqref="B13:G15">
    <cfRule type="containsBlanks" dxfId="39" priority="8">
      <formula>LEN(TRIM(B13))=0</formula>
    </cfRule>
  </conditionalFormatting>
  <conditionalFormatting sqref="B9:R10">
    <cfRule type="containsBlanks" dxfId="38" priority="11">
      <formula>LEN(TRIM(B9))=0</formula>
    </cfRule>
  </conditionalFormatting>
  <conditionalFormatting sqref="B12:R12">
    <cfRule type="containsBlanks" dxfId="37" priority="10">
      <formula>LEN(TRIM(B12))=0</formula>
    </cfRule>
  </conditionalFormatting>
  <conditionalFormatting sqref="B17:R17">
    <cfRule type="containsBlanks" dxfId="36" priority="6">
      <formula>LEN(TRIM(B17))=0</formula>
    </cfRule>
  </conditionalFormatting>
  <conditionalFormatting sqref="B24:R25">
    <cfRule type="expression" dxfId="35" priority="16">
      <formula>$B$24&lt;&gt;""</formula>
    </cfRule>
  </conditionalFormatting>
  <conditionalFormatting sqref="D32 F32:G32">
    <cfRule type="containsBlanks" dxfId="34" priority="13">
      <formula>LEN(TRIM(D32))=0</formula>
    </cfRule>
  </conditionalFormatting>
  <conditionalFormatting sqref="D18:M23">
    <cfRule type="containsBlanks" dxfId="33" priority="3">
      <formula>LEN(TRIM(D18))=0</formula>
    </cfRule>
  </conditionalFormatting>
  <conditionalFormatting sqref="D26:M27">
    <cfRule type="containsBlanks" dxfId="32" priority="1">
      <formula>LEN(TRIM(D26))=0</formula>
    </cfRule>
  </conditionalFormatting>
  <conditionalFormatting sqref="G6:I6">
    <cfRule type="containsBlanks" dxfId="31" priority="17">
      <formula>LEN(TRIM(G6))=0</formula>
    </cfRule>
  </conditionalFormatting>
  <conditionalFormatting sqref="I35:O35">
    <cfRule type="containsBlanks" dxfId="30" priority="12">
      <formula>LEN(TRIM(I35))=0</formula>
    </cfRule>
  </conditionalFormatting>
  <conditionalFormatting sqref="K13:R14">
    <cfRule type="containsBlanks" dxfId="29" priority="7">
      <formula>LEN(TRIM(K13))=0</formula>
    </cfRule>
  </conditionalFormatting>
  <conditionalFormatting sqref="N19:R19 N21:R21">
    <cfRule type="containsBlanks" dxfId="28" priority="5">
      <formula>LEN(TRIM(N19))=0</formula>
    </cfRule>
  </conditionalFormatting>
  <conditionalFormatting sqref="N23:R23">
    <cfRule type="containsBlanks" dxfId="27" priority="4">
      <formula>LEN(TRIM(N23))=0</formula>
    </cfRule>
  </conditionalFormatting>
  <conditionalFormatting sqref="N27:R27">
    <cfRule type="containsBlanks" dxfId="26" priority="2">
      <formula>LEN(TRIM(N27))=0</formula>
    </cfRule>
  </conditionalFormatting>
  <dataValidations count="7">
    <dataValidation imeMode="halfAlpha" allowBlank="1" showInputMessage="1" showErrorMessage="1" sqref="B11:C11 F11" xr:uid="{00000000-0002-0000-0500-000000000000}"/>
    <dataValidation imeMode="hiragana" allowBlank="1" showInputMessage="1" showErrorMessage="1" sqref="B9:R10 B13:G13" xr:uid="{00000000-0002-0000-0500-000001000000}"/>
    <dataValidation type="list" allowBlank="1" showInputMessage="1" showErrorMessage="1" sqref="Q23:R23 Q19:R19 Q21:R21 Q27:R27" xr:uid="{00000000-0002-0000-0500-000002000000}">
      <formula1>性別</formula1>
    </dataValidation>
    <dataValidation type="list" allowBlank="1" showInputMessage="1" showErrorMessage="1" sqref="L17:R17" xr:uid="{00000000-0002-0000-0500-000003000000}">
      <formula1>有無</formula1>
    </dataValidation>
    <dataValidation type="list" allowBlank="1" showInputMessage="1" showErrorMessage="1" sqref="B17" xr:uid="{00000000-0002-0000-0500-000004000000}">
      <formula1>口頭ポスター</formula1>
    </dataValidation>
    <dataValidation type="list" allowBlank="1" showInputMessage="1" showErrorMessage="1" sqref="N21:P21 N19:P19 N23:P23" xr:uid="{00000000-0002-0000-0500-000005000000}">
      <formula1>学年</formula1>
    </dataValidation>
    <dataValidation type="list" allowBlank="1" showInputMessage="1" showErrorMessage="1" sqref="F17" xr:uid="{00000000-0002-0000-0500-000006000000}">
      <formula1>分野</formula1>
    </dataValidation>
  </dataValidations>
  <pageMargins left="0.78740157480314965" right="0.78740157480314965" top="0.78740157480314965" bottom="0.59055118110236227" header="0.31496062992125984" footer="0.31496062992125984"/>
  <pageSetup paperSize="9" scale="97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64"/>
  <sheetViews>
    <sheetView showGridLines="0" topLeftCell="A3" zoomScale="85" zoomScaleNormal="85" zoomScaleSheetLayoutView="100" workbookViewId="0">
      <selection activeCell="A3" sqref="A3:E4"/>
    </sheetView>
  </sheetViews>
  <sheetFormatPr defaultColWidth="13" defaultRowHeight="13.5" x14ac:dyDescent="0.15"/>
  <cols>
    <col min="1" max="1" width="11" customWidth="1"/>
    <col min="2" max="2" width="5.375" customWidth="1"/>
    <col min="3" max="3" width="9.375" customWidth="1"/>
    <col min="4" max="4" width="6.625" customWidth="1"/>
    <col min="5" max="5" width="4.875" customWidth="1"/>
    <col min="6" max="6" width="4.625" customWidth="1"/>
    <col min="7" max="8" width="2.625" customWidth="1"/>
    <col min="9" max="9" width="4.375" customWidth="1"/>
    <col min="10" max="12" width="5.625" customWidth="1"/>
    <col min="13" max="14" width="3.125" customWidth="1"/>
    <col min="15" max="16" width="5.375" customWidth="1"/>
    <col min="17" max="22" width="15" customWidth="1"/>
  </cols>
  <sheetData>
    <row r="1" spans="1:28" x14ac:dyDescent="0.15">
      <c r="P1" s="72" t="s">
        <v>263</v>
      </c>
    </row>
    <row r="2" spans="1:28" ht="24" customHeight="1" x14ac:dyDescent="0.15">
      <c r="A2" s="23"/>
      <c r="B2" s="12"/>
      <c r="C2" s="12"/>
      <c r="D2" s="12"/>
      <c r="E2" s="12"/>
      <c r="F2" s="12"/>
      <c r="G2" s="287" t="s">
        <v>18</v>
      </c>
      <c r="H2" s="287"/>
      <c r="I2" s="287"/>
      <c r="J2" s="295" t="s">
        <v>221</v>
      </c>
      <c r="K2" s="295"/>
      <c r="L2" s="295"/>
      <c r="M2" s="295"/>
      <c r="N2" s="295"/>
      <c r="O2" s="295"/>
      <c r="P2" s="295"/>
      <c r="Q2" s="513" t="s">
        <v>359</v>
      </c>
      <c r="R2" s="513"/>
      <c r="S2" s="513"/>
      <c r="T2" s="513"/>
      <c r="U2" s="513"/>
      <c r="V2" s="513"/>
      <c r="W2" s="513"/>
      <c r="X2" s="45"/>
      <c r="Y2" s="45"/>
      <c r="Z2" s="45"/>
      <c r="AA2" s="45"/>
      <c r="AB2" s="45"/>
    </row>
    <row r="3" spans="1:28" ht="21" customHeight="1" x14ac:dyDescent="0.15">
      <c r="A3" s="296" t="str">
        <f>様式2記入例!A2</f>
        <v>第５０回全国高等学校総合文化祭</v>
      </c>
      <c r="B3" s="296"/>
      <c r="C3" s="296"/>
      <c r="D3" s="296"/>
      <c r="E3" s="296"/>
      <c r="F3" s="39"/>
      <c r="G3" s="299" t="s">
        <v>390</v>
      </c>
      <c r="H3" s="299"/>
      <c r="I3" s="299"/>
      <c r="J3" s="299"/>
      <c r="K3" s="299"/>
      <c r="L3" s="299"/>
      <c r="M3" s="299"/>
      <c r="N3" s="299"/>
      <c r="O3" s="299"/>
      <c r="P3" s="299"/>
      <c r="Q3" s="513"/>
      <c r="R3" s="513"/>
      <c r="S3" s="513"/>
      <c r="T3" s="513"/>
      <c r="U3" s="513"/>
      <c r="V3" s="513"/>
      <c r="W3" s="513"/>
      <c r="X3" s="45"/>
      <c r="Y3" s="45"/>
      <c r="Z3" s="45"/>
      <c r="AA3" s="45"/>
      <c r="AB3" s="45"/>
    </row>
    <row r="4" spans="1:28" ht="6" customHeight="1" x14ac:dyDescent="0.15">
      <c r="A4" s="296"/>
      <c r="B4" s="296"/>
      <c r="C4" s="296"/>
      <c r="D4" s="296"/>
      <c r="E4" s="296"/>
      <c r="F4" s="39"/>
      <c r="G4" s="39"/>
      <c r="H4" s="39"/>
      <c r="Q4" s="132"/>
      <c r="R4" s="132"/>
      <c r="S4" s="132"/>
      <c r="T4" s="132"/>
      <c r="U4" s="132"/>
      <c r="V4" s="132"/>
      <c r="W4" s="132"/>
      <c r="X4" s="45"/>
      <c r="Y4" s="45"/>
      <c r="Z4" s="45"/>
      <c r="AA4" s="45"/>
      <c r="AB4" s="45"/>
    </row>
    <row r="5" spans="1:28" ht="18.75" customHeight="1" x14ac:dyDescent="0.15">
      <c r="A5" s="294" t="s">
        <v>85</v>
      </c>
      <c r="B5" s="294"/>
      <c r="C5" s="294"/>
      <c r="D5" s="294"/>
      <c r="E5" s="294"/>
      <c r="F5" s="283" t="s">
        <v>229</v>
      </c>
      <c r="G5" s="283"/>
      <c r="H5" s="267" t="s">
        <v>96</v>
      </c>
      <c r="I5" s="267"/>
      <c r="J5" s="268"/>
      <c r="K5" s="266" t="s">
        <v>289</v>
      </c>
      <c r="L5" s="267"/>
      <c r="M5" s="268"/>
      <c r="N5" s="218" t="s">
        <v>292</v>
      </c>
      <c r="O5" s="218"/>
      <c r="P5" s="218"/>
      <c r="Q5" s="133"/>
      <c r="R5" s="133"/>
      <c r="S5" s="133"/>
      <c r="T5" s="133"/>
      <c r="U5" s="133"/>
      <c r="V5" s="133"/>
      <c r="W5" s="133"/>
      <c r="X5" s="45"/>
      <c r="Y5" s="45"/>
      <c r="Z5" s="45"/>
      <c r="AA5" s="45"/>
      <c r="AB5" s="45"/>
    </row>
    <row r="6" spans="1:28" ht="39" customHeight="1" x14ac:dyDescent="0.15">
      <c r="A6" s="294"/>
      <c r="B6" s="294"/>
      <c r="C6" s="294"/>
      <c r="D6" s="294"/>
      <c r="E6" s="294"/>
      <c r="F6" s="284">
        <f>IF(様式2記入例!G6="","",様式2記入例!G6)</f>
        <v>5</v>
      </c>
      <c r="G6" s="285"/>
      <c r="H6" s="219" t="str">
        <f>IF(様式2記入例!G6="","",様式2記入例!J6)</f>
        <v>秋田県</v>
      </c>
      <c r="I6" s="219"/>
      <c r="J6" s="219"/>
      <c r="K6" s="284"/>
      <c r="L6" s="512"/>
      <c r="M6" s="285"/>
      <c r="N6" s="450"/>
      <c r="O6" s="450"/>
      <c r="P6" s="450"/>
      <c r="Q6" s="514" t="s">
        <v>353</v>
      </c>
      <c r="R6" s="515"/>
      <c r="S6" s="515"/>
      <c r="T6" s="515"/>
      <c r="U6" s="515"/>
      <c r="V6" s="515"/>
      <c r="W6" s="515"/>
      <c r="X6" s="45"/>
      <c r="Y6" s="45"/>
      <c r="Z6" s="45"/>
      <c r="AA6" s="45"/>
      <c r="AB6" s="45"/>
    </row>
    <row r="7" spans="1:28" ht="16.5" customHeight="1" x14ac:dyDescent="0.15">
      <c r="A7" s="13"/>
      <c r="B7" s="13"/>
      <c r="C7" s="13"/>
      <c r="D7" s="13"/>
      <c r="E7" s="13"/>
      <c r="F7" s="13"/>
      <c r="G7" s="13"/>
      <c r="H7" s="272" t="s">
        <v>293</v>
      </c>
      <c r="I7" s="272"/>
      <c r="J7" s="272"/>
      <c r="K7" s="272"/>
      <c r="L7" s="272"/>
      <c r="M7" s="272"/>
      <c r="N7" s="272"/>
      <c r="O7" s="272"/>
      <c r="P7" s="272"/>
      <c r="Q7" s="61"/>
      <c r="R7" s="61"/>
      <c r="S7" s="61"/>
      <c r="T7" s="61"/>
      <c r="U7" s="61"/>
      <c r="V7" s="61"/>
      <c r="W7" s="61"/>
      <c r="X7" s="45"/>
      <c r="Y7" s="45"/>
      <c r="Z7" s="45"/>
      <c r="AA7" s="45"/>
      <c r="AB7" s="45"/>
    </row>
    <row r="8" spans="1:28" ht="13.5" customHeight="1" x14ac:dyDescent="0.15">
      <c r="A8" s="297" t="s">
        <v>27</v>
      </c>
      <c r="B8" s="150" t="s">
        <v>2</v>
      </c>
      <c r="C8" s="163"/>
      <c r="D8" s="151"/>
      <c r="E8" s="150" t="str">
        <f>IF(B9="ポスター発表","（ 領域 ）",IF(B9="研究発表","発表分野","発表分野"))</f>
        <v>発表分野</v>
      </c>
      <c r="F8" s="163"/>
      <c r="G8" s="163"/>
      <c r="H8" s="163"/>
      <c r="I8" s="163"/>
      <c r="J8" s="151"/>
      <c r="K8" s="150" t="s">
        <v>28</v>
      </c>
      <c r="L8" s="163"/>
      <c r="M8" s="163"/>
      <c r="N8" s="163"/>
      <c r="O8" s="163"/>
      <c r="P8" s="151"/>
      <c r="Q8" s="66"/>
      <c r="R8" s="67"/>
      <c r="S8" s="67"/>
      <c r="T8" s="67"/>
      <c r="U8" s="67"/>
      <c r="V8" s="67"/>
      <c r="W8" s="61"/>
      <c r="X8" s="45"/>
      <c r="Y8" s="45"/>
      <c r="Z8" s="45"/>
      <c r="AA8" s="45"/>
      <c r="AB8" s="45"/>
    </row>
    <row r="9" spans="1:28" ht="30" customHeight="1" x14ac:dyDescent="0.15">
      <c r="A9" s="298"/>
      <c r="B9" s="280" t="str">
        <f>IF(様式2記入例!B17="","",様式2記入例!B17)</f>
        <v>研究発表</v>
      </c>
      <c r="C9" s="281"/>
      <c r="D9" s="282"/>
      <c r="E9" s="280" t="str">
        <f>IF(様式2記入例!F17="","",様式2記入例!F17)</f>
        <v>物理</v>
      </c>
      <c r="F9" s="281"/>
      <c r="G9" s="281"/>
      <c r="H9" s="281"/>
      <c r="I9" s="281"/>
      <c r="J9" s="282"/>
      <c r="K9" s="280" t="str">
        <f>IF(様式2記入例!L17="","",様式2記入例!L17)</f>
        <v>無</v>
      </c>
      <c r="L9" s="281"/>
      <c r="M9" s="281"/>
      <c r="N9" s="281"/>
      <c r="O9" s="281"/>
      <c r="P9" s="282"/>
      <c r="Q9" s="66"/>
      <c r="R9" s="67"/>
      <c r="S9" s="67"/>
      <c r="T9" s="67"/>
      <c r="U9" s="67"/>
      <c r="V9" s="67"/>
      <c r="W9" s="61"/>
      <c r="X9" s="45"/>
      <c r="Y9" s="45"/>
      <c r="Z9" s="45"/>
      <c r="AA9" s="45"/>
      <c r="AB9" s="45"/>
    </row>
    <row r="10" spans="1:28" ht="18" customHeight="1" x14ac:dyDescent="0.15">
      <c r="A10" s="14" t="s">
        <v>0</v>
      </c>
      <c r="B10" s="277" t="str">
        <f>IF(様式2記入例!B9="","",様式2記入例!B9)</f>
        <v>あきたけんりつ●●こうとうがっこう</v>
      </c>
      <c r="C10" s="278"/>
      <c r="D10" s="278"/>
      <c r="E10" s="278"/>
      <c r="F10" s="278"/>
      <c r="G10" s="278"/>
      <c r="H10" s="278"/>
      <c r="I10" s="278"/>
      <c r="J10" s="279"/>
      <c r="K10" s="185" t="s">
        <v>12</v>
      </c>
      <c r="L10" s="186"/>
      <c r="M10" s="186"/>
      <c r="N10" s="186"/>
      <c r="O10" s="186"/>
      <c r="P10" s="187"/>
      <c r="Q10" s="66"/>
      <c r="R10" s="67"/>
      <c r="S10" s="67"/>
      <c r="T10" s="67"/>
      <c r="U10" s="67"/>
      <c r="V10" s="67"/>
      <c r="W10" s="61"/>
      <c r="X10" s="45"/>
      <c r="Y10" s="45"/>
      <c r="Z10" s="45"/>
      <c r="AA10" s="45"/>
      <c r="AB10" s="45"/>
    </row>
    <row r="11" spans="1:28" ht="28.35" customHeight="1" x14ac:dyDescent="0.15">
      <c r="A11" s="9" t="s">
        <v>20</v>
      </c>
      <c r="B11" s="288" t="str">
        <f>IF(様式2記入例!B10="","",様式2記入例!B10)</f>
        <v>秋田県立●●高等学校</v>
      </c>
      <c r="C11" s="289"/>
      <c r="D11" s="289"/>
      <c r="E11" s="289"/>
      <c r="F11" s="289"/>
      <c r="G11" s="289"/>
      <c r="H11" s="289"/>
      <c r="I11" s="289"/>
      <c r="J11" s="290"/>
      <c r="K11" s="320" t="str">
        <f>IF(様式2記入例!B14="","",様式2記入例!B14)</f>
        <v>科学部</v>
      </c>
      <c r="L11" s="321"/>
      <c r="M11" s="321"/>
      <c r="N11" s="321"/>
      <c r="O11" s="321"/>
      <c r="P11" s="322"/>
      <c r="Q11" s="66"/>
      <c r="R11" s="67"/>
      <c r="S11" s="67"/>
      <c r="T11" s="67"/>
      <c r="U11" s="67"/>
      <c r="V11" s="67"/>
      <c r="W11" s="61"/>
      <c r="X11" s="45"/>
      <c r="Y11" s="45"/>
      <c r="Z11" s="45"/>
      <c r="AA11" s="45"/>
      <c r="AB11" s="45"/>
    </row>
    <row r="12" spans="1:28" ht="17.100000000000001" customHeight="1" x14ac:dyDescent="0.15">
      <c r="A12" s="5" t="s">
        <v>0</v>
      </c>
      <c r="B12" s="291" t="str">
        <f>IF(様式2記入例!K13="","",様式2記入例!K13)</f>
        <v>あきた　さぶろう</v>
      </c>
      <c r="C12" s="292"/>
      <c r="D12" s="292"/>
      <c r="E12" s="292"/>
      <c r="F12" s="292"/>
      <c r="G12" s="292"/>
      <c r="H12" s="292"/>
      <c r="I12" s="293"/>
      <c r="J12" s="150" t="s">
        <v>123</v>
      </c>
      <c r="K12" s="163"/>
      <c r="L12" s="163"/>
      <c r="M12" s="163"/>
      <c r="N12" s="163"/>
      <c r="O12" s="163"/>
      <c r="P12" s="151"/>
      <c r="Q12" s="61"/>
      <c r="R12" s="61"/>
      <c r="S12" s="61"/>
      <c r="T12" s="61"/>
      <c r="U12" s="61"/>
      <c r="V12" s="61"/>
      <c r="W12" s="61"/>
      <c r="X12" s="45"/>
      <c r="Y12" s="45"/>
      <c r="Z12" s="45"/>
      <c r="AA12" s="45"/>
      <c r="AB12" s="45"/>
    </row>
    <row r="13" spans="1:28" ht="33.75" customHeight="1" x14ac:dyDescent="0.15">
      <c r="A13" s="10" t="s">
        <v>22</v>
      </c>
      <c r="B13" s="315" t="str">
        <f>IF(様式2記入例!K14="","",様式2記入例!K14)</f>
        <v>秋田　三郎</v>
      </c>
      <c r="C13" s="308"/>
      <c r="D13" s="308"/>
      <c r="E13" s="308"/>
      <c r="F13" s="308"/>
      <c r="G13" s="308"/>
      <c r="H13" s="308"/>
      <c r="I13" s="308"/>
      <c r="J13" s="288" t="str">
        <f>IF(様式2記入例!K15="","",様式2記入例!K15)</f>
        <v>●●●●●@●●.jp</v>
      </c>
      <c r="K13" s="289"/>
      <c r="L13" s="289"/>
      <c r="M13" s="289"/>
      <c r="N13" s="289"/>
      <c r="O13" s="289"/>
      <c r="P13" s="290"/>
      <c r="Q13" s="273"/>
      <c r="R13" s="274"/>
      <c r="S13" s="274"/>
      <c r="T13" s="274"/>
      <c r="U13" s="274"/>
      <c r="V13" s="274"/>
      <c r="W13" s="274"/>
      <c r="X13" s="45"/>
      <c r="Y13" s="45"/>
      <c r="Z13" s="45"/>
      <c r="AA13" s="45"/>
      <c r="AB13" s="45"/>
    </row>
    <row r="14" spans="1:28" ht="25.5" customHeight="1" x14ac:dyDescent="0.15">
      <c r="A14" s="21" t="s">
        <v>84</v>
      </c>
      <c r="B14" s="516" t="s">
        <v>282</v>
      </c>
      <c r="C14" s="517"/>
      <c r="D14" s="517"/>
      <c r="E14" s="517"/>
      <c r="F14" s="517"/>
      <c r="G14" s="517"/>
      <c r="H14" s="517"/>
      <c r="I14" s="517"/>
      <c r="J14" s="517"/>
      <c r="K14" s="517"/>
      <c r="L14" s="517"/>
      <c r="M14" s="517"/>
      <c r="N14" s="517"/>
      <c r="O14" s="517"/>
      <c r="P14" s="518"/>
      <c r="Q14" s="519" t="s">
        <v>363</v>
      </c>
      <c r="R14" s="520"/>
      <c r="S14" s="520"/>
      <c r="T14" s="520"/>
      <c r="U14" s="520"/>
      <c r="V14" s="520"/>
      <c r="W14" s="520"/>
      <c r="X14" s="45"/>
      <c r="Y14" s="45"/>
      <c r="Z14" s="45"/>
      <c r="AA14" s="45"/>
      <c r="AB14" s="45"/>
    </row>
    <row r="15" spans="1:28" ht="59.25" customHeight="1" x14ac:dyDescent="0.15">
      <c r="A15" s="6" t="s">
        <v>13</v>
      </c>
      <c r="B15" s="309" t="s">
        <v>281</v>
      </c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10"/>
      <c r="Q15" s="521"/>
      <c r="R15" s="520"/>
      <c r="S15" s="520"/>
      <c r="T15" s="520"/>
      <c r="U15" s="520"/>
      <c r="V15" s="520"/>
      <c r="W15" s="520"/>
      <c r="X15" s="45"/>
      <c r="Y15" s="45"/>
      <c r="Z15" s="45"/>
      <c r="AA15" s="45"/>
      <c r="AB15" s="45"/>
    </row>
    <row r="16" spans="1:28" ht="21.6" customHeight="1" x14ac:dyDescent="0.15">
      <c r="A16" s="297" t="s">
        <v>298</v>
      </c>
      <c r="B16" s="331">
        <v>1</v>
      </c>
      <c r="C16" s="7" t="s">
        <v>0</v>
      </c>
      <c r="D16" s="311" t="str">
        <f>IF(様式2記入例!D18:L18="","",様式2記入例!D18:L18)</f>
        <v>あきた</v>
      </c>
      <c r="E16" s="292"/>
      <c r="F16" s="292"/>
      <c r="G16" s="292"/>
      <c r="H16" s="292" t="str">
        <f>IF(様式2記入例!I18="","",様式2記入例!I18)</f>
        <v>はなこ</v>
      </c>
      <c r="I16" s="292"/>
      <c r="J16" s="292"/>
      <c r="K16" s="293"/>
      <c r="L16" s="304" t="s">
        <v>4</v>
      </c>
      <c r="M16" s="305"/>
      <c r="N16" s="306"/>
      <c r="O16" s="150" t="s">
        <v>17</v>
      </c>
      <c r="P16" s="151"/>
      <c r="Q16" s="61"/>
      <c r="R16" s="61"/>
      <c r="S16" s="61"/>
      <c r="T16" s="61"/>
      <c r="U16" s="61"/>
      <c r="V16" s="61"/>
      <c r="W16" s="61"/>
      <c r="X16" s="45"/>
      <c r="Y16" s="45"/>
      <c r="Z16" s="45"/>
      <c r="AA16" s="45"/>
      <c r="AB16" s="45"/>
    </row>
    <row r="17" spans="1:28" ht="36" customHeight="1" x14ac:dyDescent="0.15">
      <c r="A17" s="333"/>
      <c r="B17" s="332"/>
      <c r="C17" s="8" t="s">
        <v>202</v>
      </c>
      <c r="D17" s="307" t="str">
        <f>IF(様式2記入例!D19:L19="","",様式2記入例!D19:L19)</f>
        <v>秋田</v>
      </c>
      <c r="E17" s="308"/>
      <c r="F17" s="308"/>
      <c r="G17" s="308"/>
      <c r="H17" s="308" t="str">
        <f>IF(様式2記入例!I19="","",様式2記入例!I19)</f>
        <v>花子</v>
      </c>
      <c r="I17" s="308"/>
      <c r="J17" s="308"/>
      <c r="K17" s="323"/>
      <c r="L17" s="309" t="str">
        <f>IF(様式2記入例!N19="","",様式2記入例!N19)</f>
        <v>2年</v>
      </c>
      <c r="M17" s="338"/>
      <c r="N17" s="310"/>
      <c r="O17" s="309" t="str">
        <f>IF(様式2記入例!Q19="","",様式2記入例!Q19)</f>
        <v>女</v>
      </c>
      <c r="P17" s="310"/>
      <c r="Q17" s="61"/>
      <c r="R17" s="61"/>
      <c r="S17" s="61"/>
      <c r="T17" s="61"/>
      <c r="U17" s="61"/>
      <c r="V17" s="61"/>
      <c r="W17" s="61"/>
      <c r="X17" s="45"/>
      <c r="Y17" s="45"/>
      <c r="Z17" s="45"/>
      <c r="AA17" s="45"/>
      <c r="AB17" s="45"/>
    </row>
    <row r="18" spans="1:28" ht="21.6" customHeight="1" x14ac:dyDescent="0.15">
      <c r="A18" s="333"/>
      <c r="B18" s="331">
        <v>2</v>
      </c>
      <c r="C18" s="3" t="s">
        <v>0</v>
      </c>
      <c r="D18" s="311" t="str">
        <f>IF(様式2記入例!D20:L20="","",様式2記入例!D20:L20)</f>
        <v>あきた</v>
      </c>
      <c r="E18" s="292"/>
      <c r="F18" s="292"/>
      <c r="G18" s="292"/>
      <c r="H18" s="292" t="str">
        <f>IF(様式2記入例!I20="","",様式2記入例!I20)</f>
        <v>たろう</v>
      </c>
      <c r="I18" s="292"/>
      <c r="J18" s="292"/>
      <c r="K18" s="293"/>
      <c r="L18" s="304" t="s">
        <v>4</v>
      </c>
      <c r="M18" s="305"/>
      <c r="N18" s="306"/>
      <c r="O18" s="150" t="s">
        <v>17</v>
      </c>
      <c r="P18" s="151"/>
      <c r="Q18" s="61"/>
      <c r="R18" s="61"/>
      <c r="S18" s="61"/>
      <c r="T18" s="61"/>
      <c r="U18" s="61"/>
      <c r="V18" s="61"/>
      <c r="W18" s="61"/>
      <c r="X18" s="45"/>
      <c r="Y18" s="45"/>
      <c r="Z18" s="45"/>
      <c r="AA18" s="45"/>
      <c r="AB18" s="45"/>
    </row>
    <row r="19" spans="1:28" ht="36" customHeight="1" x14ac:dyDescent="0.15">
      <c r="A19" s="334"/>
      <c r="B19" s="332"/>
      <c r="C19" s="4" t="s">
        <v>202</v>
      </c>
      <c r="D19" s="307" t="str">
        <f>IF(様式2記入例!D21:L21="","",様式2記入例!D21:L21)</f>
        <v>秋田</v>
      </c>
      <c r="E19" s="308"/>
      <c r="F19" s="308"/>
      <c r="G19" s="308"/>
      <c r="H19" s="308" t="str">
        <f>IF(様式2記入例!I21="","",様式2記入例!I21)</f>
        <v>太郎</v>
      </c>
      <c r="I19" s="308"/>
      <c r="J19" s="308"/>
      <c r="K19" s="323"/>
      <c r="L19" s="309" t="str">
        <f>IF(様式2記入例!N21="","",様式2記入例!N21)</f>
        <v>2年</v>
      </c>
      <c r="M19" s="338"/>
      <c r="N19" s="310"/>
      <c r="O19" s="309" t="str">
        <f>IF(様式2記入例!Q21="","",様式2記入例!Q21)</f>
        <v>男</v>
      </c>
      <c r="P19" s="310"/>
      <c r="Q19" s="61"/>
      <c r="R19" s="61"/>
      <c r="S19" s="61"/>
      <c r="T19" s="61"/>
      <c r="U19" s="61"/>
      <c r="V19" s="61"/>
      <c r="W19" s="61"/>
      <c r="X19" s="45"/>
      <c r="Y19" s="45"/>
      <c r="Z19" s="45"/>
      <c r="AA19" s="45"/>
      <c r="AB19" s="45"/>
    </row>
    <row r="20" spans="1:28" ht="102" customHeight="1" x14ac:dyDescent="0.15">
      <c r="A20" s="327" t="s">
        <v>391</v>
      </c>
      <c r="B20" s="525" t="s">
        <v>285</v>
      </c>
      <c r="C20" s="526"/>
      <c r="D20" s="526"/>
      <c r="E20" s="526"/>
      <c r="F20" s="526"/>
      <c r="G20" s="526"/>
      <c r="H20" s="526"/>
      <c r="I20" s="526"/>
      <c r="J20" s="526"/>
      <c r="K20" s="526"/>
      <c r="L20" s="526"/>
      <c r="M20" s="526"/>
      <c r="N20" s="526"/>
      <c r="O20" s="526"/>
      <c r="P20" s="527"/>
      <c r="Q20" s="302" t="s">
        <v>421</v>
      </c>
      <c r="R20" s="303"/>
      <c r="S20" s="303"/>
      <c r="T20" s="303"/>
      <c r="U20" s="303"/>
      <c r="V20" s="303"/>
      <c r="W20" s="303"/>
      <c r="X20" s="45"/>
      <c r="Y20" s="45"/>
      <c r="Z20" s="45"/>
      <c r="AA20" s="45"/>
      <c r="AB20" s="45"/>
    </row>
    <row r="21" spans="1:28" ht="18.75" customHeight="1" x14ac:dyDescent="0.15">
      <c r="A21" s="327"/>
      <c r="B21" s="312" t="s">
        <v>273</v>
      </c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4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46.35" customHeight="1" x14ac:dyDescent="0.15">
      <c r="A22" s="221"/>
      <c r="B22" s="528" t="s">
        <v>283</v>
      </c>
      <c r="C22" s="529"/>
      <c r="D22" s="529"/>
      <c r="E22" s="529"/>
      <c r="F22" s="529"/>
      <c r="G22" s="529"/>
      <c r="H22" s="529"/>
      <c r="I22" s="529"/>
      <c r="J22" s="529"/>
      <c r="K22" s="529"/>
      <c r="L22" s="529"/>
      <c r="M22" s="529"/>
      <c r="N22" s="529"/>
      <c r="O22" s="529"/>
      <c r="P22" s="530"/>
      <c r="Q22" s="300" t="s">
        <v>124</v>
      </c>
      <c r="R22" s="301"/>
      <c r="S22" s="301"/>
      <c r="T22" s="301"/>
      <c r="U22" s="301"/>
      <c r="V22" s="301"/>
      <c r="W22" s="301"/>
      <c r="X22" s="45"/>
      <c r="Y22" s="45"/>
      <c r="Z22" s="45"/>
      <c r="AA22" s="45"/>
      <c r="AB22" s="45"/>
    </row>
    <row r="23" spans="1:28" ht="114" customHeight="1" x14ac:dyDescent="0.15">
      <c r="A23" s="522" t="s">
        <v>425</v>
      </c>
      <c r="B23" s="523"/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23"/>
      <c r="O23" s="523"/>
      <c r="P23" s="524"/>
      <c r="Q23" s="46"/>
      <c r="R23" s="46"/>
      <c r="S23" s="46"/>
      <c r="T23" s="46"/>
      <c r="U23" s="46"/>
      <c r="V23" s="46"/>
      <c r="W23" s="45"/>
      <c r="X23" s="45"/>
      <c r="Y23" s="45"/>
      <c r="Z23" s="45"/>
      <c r="AA23" s="45"/>
      <c r="AB23" s="45"/>
    </row>
    <row r="24" spans="1:28" ht="18.75" customHeight="1" x14ac:dyDescent="0.15"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1:28" ht="15" customHeight="1" x14ac:dyDescent="0.15">
      <c r="K25" s="73"/>
      <c r="L25" s="242" t="s">
        <v>264</v>
      </c>
      <c r="M25" s="243"/>
      <c r="N25" s="243"/>
      <c r="O25" s="243"/>
      <c r="P25" s="244"/>
      <c r="Q25" s="45"/>
      <c r="R25" s="45"/>
      <c r="S25" s="45"/>
      <c r="T25" s="45"/>
      <c r="U25" s="45"/>
      <c r="V25" s="47"/>
      <c r="W25" s="45"/>
      <c r="X25" s="45"/>
      <c r="Y25" s="45"/>
      <c r="Z25" s="45"/>
      <c r="AA25" s="45"/>
      <c r="AB25" s="45"/>
    </row>
    <row r="26" spans="1:28" x14ac:dyDescent="0.1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x14ac:dyDescent="0.1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x14ac:dyDescent="0.1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x14ac:dyDescent="0.1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 spans="1:28" x14ac:dyDescent="0.1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x14ac:dyDescent="0.1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 spans="1:28" x14ac:dyDescent="0.1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8" x14ac:dyDescent="0.1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x14ac:dyDescent="0.1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x14ac:dyDescent="0.1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x14ac:dyDescent="0.1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1:28" x14ac:dyDescent="0.1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x14ac:dyDescent="0.15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28" x14ac:dyDescent="0.1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x14ac:dyDescent="0.1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x14ac:dyDescent="0.1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ht="13.5" hidden="1" customHeight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3" spans="1:28" ht="13.5" hidden="1" customHeight="1" x14ac:dyDescent="0.1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 spans="1:28" ht="13.5" hidden="1" customHeight="1" x14ac:dyDescent="0.1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 spans="1:28" ht="13.5" hidden="1" customHeight="1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 spans="1:28" ht="13.5" hidden="1" customHeight="1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ht="13.5" hidden="1" customHeight="1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t="13.5" hidden="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 ht="13.5" hidden="1" customHeight="1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1:28" ht="13.5" hidden="1" customHeight="1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ht="13.5" hidden="1" customHeight="1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ht="13.5" hidden="1" customHeight="1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ht="13.5" hidden="1" customHeight="1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1:28" ht="13.5" hidden="1" customHeight="1" x14ac:dyDescent="0.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ht="13.5" hidden="1" customHeight="1" x14ac:dyDescent="0.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1:28" ht="13.5" hidden="1" customHeight="1" x14ac:dyDescent="0.1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ht="13.5" hidden="1" customHeight="1" x14ac:dyDescent="0.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1:28" ht="13.5" hidden="1" customHeight="1" x14ac:dyDescent="0.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ht="13.5" hidden="1" customHeight="1" x14ac:dyDescent="0.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 spans="1:28" ht="13.5" hidden="1" customHeight="1" x14ac:dyDescent="0.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 spans="1:28" ht="13.5" hidden="1" customHeight="1" x14ac:dyDescent="0.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 spans="1:28" ht="13.5" hidden="1" customHeight="1" x14ac:dyDescent="0.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 spans="1:28" ht="13.5" hidden="1" customHeight="1" x14ac:dyDescent="0.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 spans="1:28" ht="13.5" hidden="1" customHeight="1" x14ac:dyDescent="0.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 spans="1:28" ht="13.5" hidden="1" customHeight="1" x14ac:dyDescent="0.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 spans="1:28" ht="13.5" hidden="1" customHeight="1" x14ac:dyDescent="0.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 spans="1:28" ht="13.5" hidden="1" customHeight="1" x14ac:dyDescent="0.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 spans="1:28" ht="13.5" hidden="1" customHeight="1" x14ac:dyDescent="0.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 spans="1:28" ht="13.5" hidden="1" customHeight="1" x14ac:dyDescent="0.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 spans="1:28" ht="13.5" hidden="1" customHeight="1" x14ac:dyDescent="0.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 spans="1:28" ht="13.5" hidden="1" customHeight="1" x14ac:dyDescent="0.1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 spans="1:28" ht="13.5" hidden="1" customHeight="1" x14ac:dyDescent="0.1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 spans="1:28" ht="13.5" hidden="1" customHeight="1" x14ac:dyDescent="0.1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 spans="1:28" ht="13.5" hidden="1" customHeight="1" x14ac:dyDescent="0.1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 spans="1:28" ht="13.5" hidden="1" customHeight="1" x14ac:dyDescent="0.1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</row>
    <row r="76" spans="1:28" ht="13.5" hidden="1" customHeight="1" x14ac:dyDescent="0.1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 spans="1:28" ht="13.5" hidden="1" customHeight="1" x14ac:dyDescent="0.1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 spans="1:28" ht="13.5" hidden="1" customHeight="1" x14ac:dyDescent="0.1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 spans="1:28" ht="13.5" hidden="1" customHeight="1" x14ac:dyDescent="0.1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 spans="1:28" ht="13.5" hidden="1" customHeight="1" x14ac:dyDescent="0.1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 spans="1:28" ht="13.5" hidden="1" customHeight="1" x14ac:dyDescent="0.1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 spans="1:28" ht="13.5" hidden="1" customHeight="1" x14ac:dyDescent="0.1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 spans="1:28" ht="13.5" hidden="1" customHeight="1" x14ac:dyDescent="0.1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 spans="1:28" ht="13.5" hidden="1" customHeight="1" x14ac:dyDescent="0.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 spans="1:28" ht="13.5" hidden="1" customHeight="1" x14ac:dyDescent="0.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</row>
    <row r="86" spans="1:28" ht="13.5" hidden="1" customHeight="1" x14ac:dyDescent="0.1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 spans="1:28" ht="13.5" hidden="1" customHeight="1" x14ac:dyDescent="0.1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 spans="1:28" ht="13.5" hidden="1" customHeight="1" x14ac:dyDescent="0.1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 spans="1:28" ht="13.5" hidden="1" customHeight="1" x14ac:dyDescent="0.1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 spans="1:28" ht="13.5" hidden="1" customHeight="1" x14ac:dyDescent="0.1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1:28" ht="13.5" hidden="1" customHeight="1" x14ac:dyDescent="0.1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 spans="1:28" ht="13.5" hidden="1" customHeight="1" x14ac:dyDescent="0.1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 spans="1:28" ht="13.5" hidden="1" customHeight="1" x14ac:dyDescent="0.1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 spans="1:28" ht="13.5" hidden="1" customHeight="1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 spans="1:28" ht="13.5" hidden="1" customHeight="1" x14ac:dyDescent="0.1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 spans="1:28" ht="13.5" hidden="1" customHeight="1" x14ac:dyDescent="0.1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 spans="1:28" ht="13.5" hidden="1" customHeight="1" x14ac:dyDescent="0.1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 spans="1:28" ht="13.5" hidden="1" customHeight="1" x14ac:dyDescent="0.1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 spans="1:28" ht="13.5" hidden="1" customHeight="1" x14ac:dyDescent="0.1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 spans="1:28" ht="13.5" hidden="1" customHeight="1" x14ac:dyDescent="0.1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 spans="1:28" ht="13.5" hidden="1" customHeight="1" x14ac:dyDescent="0.1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 spans="1:28" ht="13.5" hidden="1" customHeight="1" x14ac:dyDescent="0.15">
      <c r="A102" s="45">
        <f>F6</f>
        <v>5</v>
      </c>
      <c r="B102" s="45" t="s">
        <v>96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 spans="1:28" ht="13.5" hidden="1" customHeight="1" x14ac:dyDescent="0.15">
      <c r="A103" s="45">
        <f>K6</f>
        <v>0</v>
      </c>
      <c r="B103" s="45" t="s">
        <v>94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 spans="1:28" ht="13.5" hidden="1" customHeight="1" x14ac:dyDescent="0.15">
      <c r="A104" s="45">
        <f>N6</f>
        <v>0</v>
      </c>
      <c r="B104" s="45" t="s">
        <v>95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 spans="1:28" ht="13.5" hidden="1" customHeight="1" x14ac:dyDescent="0.15">
      <c r="A105" s="45" t="str">
        <f>B9</f>
        <v>研究発表</v>
      </c>
      <c r="B105" s="45" t="s">
        <v>104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 spans="1:28" ht="13.5" hidden="1" customHeight="1" x14ac:dyDescent="0.15">
      <c r="A106" s="45" t="str">
        <f>E9</f>
        <v>物理</v>
      </c>
      <c r="B106" s="45" t="s">
        <v>105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 spans="1:28" ht="13.5" hidden="1" customHeight="1" x14ac:dyDescent="0.15">
      <c r="A107" s="45" t="str">
        <f>B11</f>
        <v>秋田県立●●高等学校</v>
      </c>
      <c r="B107" s="45" t="s">
        <v>161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 spans="1:28" ht="13.5" hidden="1" customHeight="1" x14ac:dyDescent="0.15">
      <c r="A108" s="45" t="str">
        <f>K11</f>
        <v>科学部</v>
      </c>
      <c r="B108" s="45" t="s">
        <v>162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 spans="1:28" ht="13.5" hidden="1" customHeight="1" x14ac:dyDescent="0.15">
      <c r="A109" s="45" t="str">
        <f>B13</f>
        <v>秋田　三郎</v>
      </c>
      <c r="B109" s="45" t="s">
        <v>22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 spans="1:28" ht="13.5" hidden="1" customHeight="1" x14ac:dyDescent="0.15">
      <c r="A110" s="45" t="str">
        <f>J13</f>
        <v>●●●●●@●●.jp</v>
      </c>
      <c r="B110" s="45" t="s">
        <v>123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 spans="1:28" ht="13.5" hidden="1" customHeight="1" x14ac:dyDescent="0.15">
      <c r="A111" s="45" t="str">
        <f>B14</f>
        <v>あすかじだいからつづくたいしんこうぞう</v>
      </c>
      <c r="B111" s="45" t="s">
        <v>165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 spans="1:28" ht="13.5" hidden="1" customHeight="1" x14ac:dyDescent="0.15">
      <c r="A112" s="45" t="str">
        <f>B15</f>
        <v>飛鳥時代から続く耐震構造</v>
      </c>
      <c r="B112" s="45" t="s">
        <v>166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 spans="1:28" ht="13.5" hidden="1" customHeight="1" x14ac:dyDescent="0.15">
      <c r="A113" s="45" t="str">
        <f>D16</f>
        <v>あきた</v>
      </c>
      <c r="B113" s="45" t="s">
        <v>167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 spans="1:28" ht="13.5" hidden="1" customHeight="1" x14ac:dyDescent="0.15">
      <c r="A114" s="45" t="str">
        <f>H16</f>
        <v>はなこ</v>
      </c>
      <c r="B114" s="45" t="s">
        <v>168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 spans="1:28" ht="13.5" hidden="1" customHeight="1" x14ac:dyDescent="0.15">
      <c r="A115" s="45" t="str">
        <f>D17</f>
        <v>秋田</v>
      </c>
      <c r="B115" s="45" t="s">
        <v>169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 spans="1:28" ht="13.5" hidden="1" customHeight="1" x14ac:dyDescent="0.15">
      <c r="A116" s="45" t="str">
        <f>H17</f>
        <v>花子</v>
      </c>
      <c r="B116" s="45" t="s">
        <v>170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 spans="1:28" ht="13.5" hidden="1" customHeight="1" x14ac:dyDescent="0.15">
      <c r="A117" s="45" t="str">
        <f>B20</f>
        <v xml:space="preserve">・事務局が用意したPCを使用したいです。
</v>
      </c>
      <c r="B117" s="45" t="s">
        <v>171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 spans="1:28" ht="13.5" hidden="1" customHeight="1" x14ac:dyDescent="0.15">
      <c r="A118" s="45" t="str">
        <f>B22</f>
        <v>なし</v>
      </c>
      <c r="B118" s="45" t="s">
        <v>172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 spans="1:28" ht="13.5" hidden="1" customHeight="1" x14ac:dyDescent="0.1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 spans="1:28" ht="13.5" hidden="1" customHeight="1" x14ac:dyDescent="0.1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 spans="1:28" x14ac:dyDescent="0.1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 spans="1:28" x14ac:dyDescent="0.1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1:28" x14ac:dyDescent="0.1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 spans="1:28" x14ac:dyDescent="0.1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 spans="1:28" x14ac:dyDescent="0.1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 spans="1:28" x14ac:dyDescent="0.1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 spans="1:28" x14ac:dyDescent="0.1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 spans="1:28" x14ac:dyDescent="0.1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 spans="1:28" x14ac:dyDescent="0.1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 spans="1:28" x14ac:dyDescent="0.1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 spans="1:28" x14ac:dyDescent="0.1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 spans="1:28" x14ac:dyDescent="0.1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 spans="1:28" x14ac:dyDescent="0.1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 spans="1:28" x14ac:dyDescent="0.1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 spans="1:28" x14ac:dyDescent="0.1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 spans="1:28" x14ac:dyDescent="0.1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 spans="1:28" x14ac:dyDescent="0.1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 spans="1:28" x14ac:dyDescent="0.1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 spans="1:28" x14ac:dyDescent="0.1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 spans="1:28" x14ac:dyDescent="0.1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 spans="1:28" x14ac:dyDescent="0.1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 spans="1:28" x14ac:dyDescent="0.1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 spans="1:28" x14ac:dyDescent="0.1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 spans="1:28" x14ac:dyDescent="0.1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 spans="1:28" x14ac:dyDescent="0.1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 spans="1:28" x14ac:dyDescent="0.1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 spans="1:28" x14ac:dyDescent="0.1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 spans="1:28" x14ac:dyDescent="0.1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 spans="1:28" x14ac:dyDescent="0.1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 spans="1:28" x14ac:dyDescent="0.1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 spans="1:28" x14ac:dyDescent="0.1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 spans="1:28" x14ac:dyDescent="0.1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 spans="1:28" x14ac:dyDescent="0.1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 spans="1:28" x14ac:dyDescent="0.1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 spans="1:28" x14ac:dyDescent="0.1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 spans="1:28" x14ac:dyDescent="0.1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 spans="1:28" x14ac:dyDescent="0.1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 spans="1:28" x14ac:dyDescent="0.1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 spans="1:28" x14ac:dyDescent="0.1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 spans="1:28" x14ac:dyDescent="0.1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 spans="1:28" x14ac:dyDescent="0.1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 spans="1:28" x14ac:dyDescent="0.1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 spans="1:28" x14ac:dyDescent="0.1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 spans="1:28" x14ac:dyDescent="0.1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</sheetData>
  <sheetProtection selectLockedCells="1"/>
  <mergeCells count="62">
    <mergeCell ref="A23:P23"/>
    <mergeCell ref="L25:P25"/>
    <mergeCell ref="A20:A22"/>
    <mergeCell ref="B20:P20"/>
    <mergeCell ref="Q20:W20"/>
    <mergeCell ref="B21:P21"/>
    <mergeCell ref="B22:P22"/>
    <mergeCell ref="Q22:W22"/>
    <mergeCell ref="O18:P18"/>
    <mergeCell ref="D19:G19"/>
    <mergeCell ref="H19:K19"/>
    <mergeCell ref="L19:N19"/>
    <mergeCell ref="O19:P19"/>
    <mergeCell ref="A16:A19"/>
    <mergeCell ref="B16:B17"/>
    <mergeCell ref="D16:G16"/>
    <mergeCell ref="H16:K16"/>
    <mergeCell ref="L16:N16"/>
    <mergeCell ref="B18:B19"/>
    <mergeCell ref="D18:G18"/>
    <mergeCell ref="H18:K18"/>
    <mergeCell ref="L18:N18"/>
    <mergeCell ref="O16:P16"/>
    <mergeCell ref="D17:G17"/>
    <mergeCell ref="H17:K17"/>
    <mergeCell ref="L17:N17"/>
    <mergeCell ref="O17:P17"/>
    <mergeCell ref="B13:I13"/>
    <mergeCell ref="J13:P13"/>
    <mergeCell ref="Q13:W13"/>
    <mergeCell ref="B14:P14"/>
    <mergeCell ref="Q14:W15"/>
    <mergeCell ref="B15:P15"/>
    <mergeCell ref="B10:J10"/>
    <mergeCell ref="K10:P10"/>
    <mergeCell ref="B11:J11"/>
    <mergeCell ref="K11:P11"/>
    <mergeCell ref="B12:I12"/>
    <mergeCell ref="J12:P12"/>
    <mergeCell ref="A8:A9"/>
    <mergeCell ref="B8:D8"/>
    <mergeCell ref="E8:J8"/>
    <mergeCell ref="K8:P8"/>
    <mergeCell ref="B9:D9"/>
    <mergeCell ref="E9:J9"/>
    <mergeCell ref="K9:P9"/>
    <mergeCell ref="G2:I2"/>
    <mergeCell ref="J2:P2"/>
    <mergeCell ref="Q2:W3"/>
    <mergeCell ref="Q6:W6"/>
    <mergeCell ref="H7:P7"/>
    <mergeCell ref="F5:G5"/>
    <mergeCell ref="H5:J5"/>
    <mergeCell ref="K5:M5"/>
    <mergeCell ref="N5:P5"/>
    <mergeCell ref="F6:G6"/>
    <mergeCell ref="H6:J6"/>
    <mergeCell ref="A3:E4"/>
    <mergeCell ref="K6:M6"/>
    <mergeCell ref="N6:P6"/>
    <mergeCell ref="A5:E6"/>
    <mergeCell ref="G3:P3"/>
  </mergeCells>
  <phoneticPr fontId="2"/>
  <conditionalFormatting sqref="B9:P9 B10:J10 B11:P11 B12:I12 B13:P13">
    <cfRule type="cellIs" dxfId="25" priority="5" operator="between">
      <formula>""</formula>
      <formula>""</formula>
    </cfRule>
  </conditionalFormatting>
  <conditionalFormatting sqref="B14:P15">
    <cfRule type="cellIs" dxfId="24" priority="3" stopIfTrue="1" operator="equal">
      <formula>0</formula>
    </cfRule>
  </conditionalFormatting>
  <conditionalFormatting sqref="B20:P20">
    <cfRule type="cellIs" dxfId="23" priority="2" stopIfTrue="1" operator="equal">
      <formula>0</formula>
    </cfRule>
  </conditionalFormatting>
  <conditionalFormatting sqref="B22:P22">
    <cfRule type="cellIs" dxfId="22" priority="1" stopIfTrue="1" operator="equal">
      <formula>0</formula>
    </cfRule>
  </conditionalFormatting>
  <conditionalFormatting sqref="D16:K16 D17:P17 D18:K18 D19:P19">
    <cfRule type="cellIs" dxfId="21" priority="4" operator="between">
      <formula>""</formula>
      <formula>""</formula>
    </cfRule>
  </conditionalFormatting>
  <conditionalFormatting sqref="F6:G6">
    <cfRule type="cellIs" dxfId="20" priority="6" operator="between">
      <formula>""</formula>
      <formula>""</formula>
    </cfRule>
  </conditionalFormatting>
  <printOptions horizontalCentered="1"/>
  <pageMargins left="0.78740157480314965" right="0.78740157480314965" top="0.78740157480314965" bottom="0.59055118110236227" header="0.31496062992125984" footer="0.31496062992125984"/>
  <pageSetup paperSize="9" orientation="portrait"/>
  <headerFooter alignWithMargins="0"/>
  <rowBreaks count="1" manualBreakCount="1">
    <brk id="25" max="16383" man="1"/>
  </rowBreaks>
  <colBreaks count="1" manualBreakCount="1">
    <brk id="16" min="1" max="2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0"/>
  <sheetViews>
    <sheetView showGridLines="0" zoomScale="85" zoomScaleNormal="85" zoomScaleSheetLayoutView="100" workbookViewId="0">
      <selection activeCell="A2" sqref="A2"/>
    </sheetView>
  </sheetViews>
  <sheetFormatPr defaultColWidth="8.875" defaultRowHeight="13.5" x14ac:dyDescent="0.15"/>
  <cols>
    <col min="1" max="1" width="7.375" customWidth="1"/>
    <col min="2" max="13" width="6.625" customWidth="1"/>
    <col min="14" max="14" width="0.375" customWidth="1"/>
    <col min="15" max="15" width="41.375" customWidth="1"/>
    <col min="16" max="16" width="11.875" customWidth="1"/>
    <col min="21" max="21" width="11.625" customWidth="1"/>
  </cols>
  <sheetData>
    <row r="1" spans="1:22" x14ac:dyDescent="0.15">
      <c r="M1" s="72" t="s">
        <v>266</v>
      </c>
      <c r="N1" s="72"/>
    </row>
    <row r="2" spans="1:22" ht="20.25" customHeight="1" x14ac:dyDescent="0.15">
      <c r="A2" s="23"/>
      <c r="B2" s="23"/>
      <c r="C2" s="11"/>
      <c r="D2" s="11"/>
      <c r="E2" s="11"/>
      <c r="F2" s="11"/>
      <c r="G2" s="11"/>
      <c r="H2" s="60" t="s">
        <v>204</v>
      </c>
      <c r="I2" s="295" t="s">
        <v>221</v>
      </c>
      <c r="J2" s="295"/>
      <c r="K2" s="295"/>
      <c r="L2" s="295"/>
      <c r="M2" s="295"/>
      <c r="N2" s="91"/>
      <c r="O2" s="531" t="s">
        <v>359</v>
      </c>
      <c r="P2" s="531"/>
      <c r="Q2" s="531"/>
      <c r="R2" s="531"/>
      <c r="S2" s="531"/>
      <c r="T2" s="531"/>
      <c r="U2" s="531"/>
      <c r="V2" s="59"/>
    </row>
    <row r="3" spans="1:22" ht="16.5" customHeight="1" x14ac:dyDescent="0.15">
      <c r="A3" s="296" t="str">
        <f>様式2記入例!A2</f>
        <v>第５０回全国高等学校総合文化祭</v>
      </c>
      <c r="B3" s="296"/>
      <c r="C3" s="296"/>
      <c r="D3" s="296"/>
      <c r="E3" s="296"/>
      <c r="F3" s="296"/>
      <c r="G3" s="22"/>
      <c r="H3" s="299" t="s">
        <v>427</v>
      </c>
      <c r="I3" s="299"/>
      <c r="J3" s="299"/>
      <c r="K3" s="299"/>
      <c r="L3" s="299"/>
      <c r="M3" s="299"/>
      <c r="N3" s="92"/>
      <c r="O3" s="531"/>
      <c r="P3" s="531"/>
      <c r="Q3" s="531"/>
      <c r="R3" s="531"/>
      <c r="S3" s="531"/>
      <c r="T3" s="531"/>
      <c r="U3" s="531"/>
      <c r="V3" s="59"/>
    </row>
    <row r="4" spans="1:22" ht="3.75" customHeight="1" x14ac:dyDescent="0.15">
      <c r="A4" s="296"/>
      <c r="B4" s="296"/>
      <c r="C4" s="296"/>
      <c r="D4" s="296"/>
      <c r="E4" s="296"/>
      <c r="F4" s="296"/>
      <c r="G4" s="1"/>
      <c r="H4" s="1"/>
      <c r="I4" s="1"/>
      <c r="J4" s="1"/>
      <c r="K4" s="1"/>
      <c r="L4" s="1"/>
      <c r="M4" s="1"/>
      <c r="N4" s="1"/>
      <c r="O4" s="531"/>
      <c r="P4" s="531"/>
      <c r="Q4" s="531"/>
      <c r="R4" s="531"/>
      <c r="S4" s="531"/>
      <c r="T4" s="531"/>
      <c r="U4" s="531"/>
      <c r="V4" s="59"/>
    </row>
    <row r="5" spans="1:22" ht="18.75" customHeight="1" x14ac:dyDescent="0.15">
      <c r="A5" s="339" t="s">
        <v>30</v>
      </c>
      <c r="B5" s="339"/>
      <c r="C5" s="339"/>
      <c r="D5" s="339"/>
      <c r="E5" s="339"/>
      <c r="F5" s="339"/>
      <c r="G5" s="80" t="s">
        <v>229</v>
      </c>
      <c r="H5" s="266" t="s">
        <v>11</v>
      </c>
      <c r="I5" s="268"/>
      <c r="J5" s="218" t="s">
        <v>289</v>
      </c>
      <c r="K5" s="218"/>
      <c r="L5" s="218" t="s">
        <v>290</v>
      </c>
      <c r="M5" s="218"/>
      <c r="N5" s="93"/>
      <c r="O5" s="61"/>
      <c r="P5" s="61"/>
      <c r="Q5" s="61"/>
      <c r="R5" s="61"/>
      <c r="S5" s="61"/>
      <c r="T5" s="61"/>
      <c r="U5" s="61"/>
      <c r="V5" s="59"/>
    </row>
    <row r="6" spans="1:22" ht="42" customHeight="1" x14ac:dyDescent="0.15">
      <c r="A6" s="339"/>
      <c r="B6" s="339"/>
      <c r="C6" s="339"/>
      <c r="D6" s="339"/>
      <c r="E6" s="339"/>
      <c r="F6" s="339"/>
      <c r="G6" s="74">
        <f>IF(様式2記入例!G6="","",様式2記入例!G6)</f>
        <v>5</v>
      </c>
      <c r="H6" s="284" t="str">
        <f>様式2記入例!J6</f>
        <v>秋田県</v>
      </c>
      <c r="I6" s="285"/>
      <c r="J6" s="284"/>
      <c r="K6" s="285"/>
      <c r="L6" s="450"/>
      <c r="M6" s="450"/>
      <c r="N6" s="94"/>
      <c r="O6" s="515" t="s">
        <v>353</v>
      </c>
      <c r="P6" s="515"/>
      <c r="Q6" s="515"/>
      <c r="R6" s="515"/>
      <c r="S6" s="515"/>
      <c r="T6" s="515"/>
      <c r="U6" s="515"/>
      <c r="V6" s="59"/>
    </row>
    <row r="7" spans="1:22" ht="17.25" x14ac:dyDescent="0.15">
      <c r="A7" s="214"/>
      <c r="B7" s="214"/>
      <c r="C7" s="214"/>
      <c r="D7" s="214"/>
      <c r="E7" s="214"/>
      <c r="H7" s="2"/>
      <c r="I7" s="438" t="s">
        <v>291</v>
      </c>
      <c r="J7" s="438"/>
      <c r="K7" s="438"/>
      <c r="L7" s="438"/>
      <c r="M7" s="438"/>
      <c r="N7" s="95"/>
      <c r="O7" s="61"/>
      <c r="P7" s="61"/>
      <c r="Q7" s="61"/>
      <c r="R7" s="61"/>
      <c r="S7" s="61"/>
      <c r="T7" s="61"/>
      <c r="U7" s="61"/>
      <c r="V7" s="45"/>
    </row>
    <row r="8" spans="1:22" ht="13.5" customHeight="1" x14ac:dyDescent="0.15">
      <c r="A8" s="365" t="s">
        <v>27</v>
      </c>
      <c r="B8" s="366"/>
      <c r="C8" s="150" t="s">
        <v>2</v>
      </c>
      <c r="D8" s="163"/>
      <c r="E8" s="151"/>
      <c r="F8" s="150" t="str">
        <f>IF(C9="ポスター発表","（ 領域 ）",IF(C9="研究発表","発表分野","発表分野"))</f>
        <v>発表分野</v>
      </c>
      <c r="G8" s="163"/>
      <c r="H8" s="151"/>
      <c r="I8" s="150" t="s">
        <v>28</v>
      </c>
      <c r="J8" s="163"/>
      <c r="K8" s="163"/>
      <c r="L8" s="163"/>
      <c r="M8" s="151"/>
      <c r="N8" s="96"/>
      <c r="O8" s="61"/>
      <c r="P8" s="61"/>
      <c r="Q8" s="61"/>
      <c r="R8" s="61"/>
      <c r="S8" s="61"/>
      <c r="T8" s="61"/>
      <c r="U8" s="61"/>
      <c r="V8" s="45"/>
    </row>
    <row r="9" spans="1:22" ht="30" customHeight="1" x14ac:dyDescent="0.15">
      <c r="A9" s="369"/>
      <c r="B9" s="370"/>
      <c r="C9" s="315" t="str">
        <f>IF(様式2記入例!B17="","",様式2記入例!B17)</f>
        <v>研究発表</v>
      </c>
      <c r="D9" s="308"/>
      <c r="E9" s="323"/>
      <c r="F9" s="315" t="str">
        <f>IF(様式2記入例!F17="","",様式2記入例!F17)</f>
        <v>物理</v>
      </c>
      <c r="G9" s="308"/>
      <c r="H9" s="323"/>
      <c r="I9" s="439" t="str">
        <f>IF(様式2記入例!L17="","",様式2記入例!L17)</f>
        <v>無</v>
      </c>
      <c r="J9" s="440"/>
      <c r="K9" s="440"/>
      <c r="L9" s="440"/>
      <c r="M9" s="441"/>
      <c r="N9" s="97"/>
      <c r="O9" s="404"/>
      <c r="P9" s="404"/>
      <c r="Q9" s="404"/>
      <c r="R9" s="404"/>
      <c r="S9" s="404"/>
      <c r="T9" s="404"/>
      <c r="U9" s="404"/>
      <c r="V9" s="45"/>
    </row>
    <row r="10" spans="1:22" ht="17.25" customHeight="1" x14ac:dyDescent="0.15">
      <c r="A10" s="423" t="s">
        <v>0</v>
      </c>
      <c r="B10" s="424"/>
      <c r="C10" s="371" t="str">
        <f>IF(様式2記入例!B9="","",様式2記入例!B9)</f>
        <v>あきたけんりつ●●こうとうがっこう</v>
      </c>
      <c r="D10" s="343"/>
      <c r="E10" s="343"/>
      <c r="F10" s="343"/>
      <c r="G10" s="343"/>
      <c r="H10" s="372"/>
      <c r="I10" s="150" t="s">
        <v>12</v>
      </c>
      <c r="J10" s="163"/>
      <c r="K10" s="163"/>
      <c r="L10" s="163"/>
      <c r="M10" s="151"/>
      <c r="N10" s="96"/>
      <c r="O10" s="67"/>
      <c r="P10" s="67"/>
      <c r="Q10" s="61"/>
      <c r="R10" s="61"/>
      <c r="S10" s="61"/>
      <c r="T10" s="61"/>
      <c r="U10" s="61"/>
      <c r="V10" s="45"/>
    </row>
    <row r="11" spans="1:22" ht="30" customHeight="1" x14ac:dyDescent="0.15">
      <c r="A11" s="431" t="s">
        <v>20</v>
      </c>
      <c r="B11" s="432"/>
      <c r="C11" s="373" t="str">
        <f>IF(様式2記入例!B10="","",様式2記入例!B10)</f>
        <v>秋田県立●●高等学校</v>
      </c>
      <c r="D11" s="374"/>
      <c r="E11" s="374"/>
      <c r="F11" s="374"/>
      <c r="G11" s="374"/>
      <c r="H11" s="375"/>
      <c r="I11" s="435" t="str">
        <f>IF(様式2記入例!B14="","",様式2記入例!B14)</f>
        <v>科学部</v>
      </c>
      <c r="J11" s="436"/>
      <c r="K11" s="436"/>
      <c r="L11" s="436"/>
      <c r="M11" s="437"/>
      <c r="N11" s="98"/>
      <c r="O11" s="67"/>
      <c r="P11" s="67"/>
      <c r="Q11" s="61"/>
      <c r="R11" s="61"/>
      <c r="S11" s="61"/>
      <c r="T11" s="61"/>
      <c r="U11" s="61"/>
      <c r="V11" s="45"/>
    </row>
    <row r="12" spans="1:22" ht="18" customHeight="1" x14ac:dyDescent="0.15">
      <c r="A12" s="423" t="s">
        <v>0</v>
      </c>
      <c r="B12" s="424"/>
      <c r="C12" s="425" t="str">
        <f>IF(様式2記入例!K13="","",様式2記入例!K13)</f>
        <v>あきた　さぶろう</v>
      </c>
      <c r="D12" s="426"/>
      <c r="E12" s="426"/>
      <c r="F12" s="426"/>
      <c r="G12" s="427"/>
      <c r="H12" s="407" t="s">
        <v>274</v>
      </c>
      <c r="I12" s="408"/>
      <c r="J12" s="408"/>
      <c r="K12" s="408"/>
      <c r="L12" s="408"/>
      <c r="M12" s="409"/>
      <c r="N12" s="96"/>
      <c r="O12" s="422" t="s">
        <v>426</v>
      </c>
      <c r="P12" s="422"/>
      <c r="Q12" s="422"/>
      <c r="R12" s="422"/>
      <c r="S12" s="422"/>
      <c r="T12" s="422"/>
      <c r="U12" s="422"/>
      <c r="V12" s="45"/>
    </row>
    <row r="13" spans="1:22" ht="15" customHeight="1" x14ac:dyDescent="0.15">
      <c r="A13" s="351" t="s">
        <v>22</v>
      </c>
      <c r="B13" s="352"/>
      <c r="C13" s="355" t="str">
        <f>IF(様式2記入例!K14="","",様式2記入例!K14)</f>
        <v>秋田　三郎</v>
      </c>
      <c r="D13" s="356"/>
      <c r="E13" s="356"/>
      <c r="F13" s="356"/>
      <c r="G13" s="357"/>
      <c r="H13" s="410" t="s">
        <v>93</v>
      </c>
      <c r="I13" s="411"/>
      <c r="J13" s="542" t="s">
        <v>309</v>
      </c>
      <c r="K13" s="542"/>
      <c r="L13" s="542"/>
      <c r="M13" s="543"/>
      <c r="N13" s="115"/>
      <c r="O13" s="422"/>
      <c r="P13" s="422"/>
      <c r="Q13" s="422"/>
      <c r="R13" s="422"/>
      <c r="S13" s="422"/>
      <c r="T13" s="422"/>
      <c r="U13" s="422"/>
      <c r="V13" s="45"/>
    </row>
    <row r="14" spans="1:22" ht="15" customHeight="1" x14ac:dyDescent="0.15">
      <c r="A14" s="353"/>
      <c r="B14" s="354"/>
      <c r="C14" s="358"/>
      <c r="D14" s="359"/>
      <c r="E14" s="359"/>
      <c r="F14" s="359"/>
      <c r="G14" s="360"/>
      <c r="H14" s="413" t="s">
        <v>119</v>
      </c>
      <c r="I14" s="414"/>
      <c r="J14" s="532" t="s">
        <v>351</v>
      </c>
      <c r="K14" s="532"/>
      <c r="L14" s="532"/>
      <c r="M14" s="532"/>
      <c r="N14" s="116"/>
      <c r="O14" s="422"/>
      <c r="P14" s="422"/>
      <c r="Q14" s="422"/>
      <c r="R14" s="422"/>
      <c r="S14" s="422"/>
      <c r="T14" s="422"/>
      <c r="U14" s="422"/>
      <c r="V14" s="45"/>
    </row>
    <row r="15" spans="1:22" ht="18" customHeight="1" x14ac:dyDescent="0.15">
      <c r="A15" s="433" t="s">
        <v>302</v>
      </c>
      <c r="B15" s="347" t="s">
        <v>301</v>
      </c>
      <c r="C15" s="348"/>
      <c r="D15" s="348"/>
      <c r="E15" s="348"/>
      <c r="F15" s="348"/>
      <c r="G15" s="348"/>
      <c r="H15" s="349" t="str">
        <f>IF(C78&gt;=1,"番号の重複があります!","")</f>
        <v/>
      </c>
      <c r="I15" s="349"/>
      <c r="J15" s="349"/>
      <c r="K15" s="349"/>
      <c r="L15" s="349"/>
      <c r="M15" s="350"/>
      <c r="N15" s="99"/>
      <c r="O15" s="422"/>
      <c r="P15" s="422"/>
      <c r="Q15" s="422"/>
      <c r="R15" s="422"/>
      <c r="S15" s="422"/>
      <c r="T15" s="422"/>
      <c r="U15" s="422"/>
      <c r="V15" s="45"/>
    </row>
    <row r="16" spans="1:22" ht="18" customHeight="1" x14ac:dyDescent="0.15">
      <c r="A16" s="434"/>
      <c r="B16" s="40" t="s">
        <v>120</v>
      </c>
      <c r="C16" s="71" t="s">
        <v>121</v>
      </c>
      <c r="D16" s="345" t="s">
        <v>386</v>
      </c>
      <c r="E16" s="345"/>
      <c r="F16" s="345"/>
      <c r="G16" s="345"/>
      <c r="H16" s="40" t="s">
        <v>120</v>
      </c>
      <c r="I16" s="71" t="s">
        <v>121</v>
      </c>
      <c r="J16" s="345" t="s">
        <v>386</v>
      </c>
      <c r="K16" s="345"/>
      <c r="L16" s="345"/>
      <c r="M16" s="346"/>
      <c r="N16" s="100"/>
      <c r="O16" s="405" t="s">
        <v>441</v>
      </c>
      <c r="P16" s="405"/>
      <c r="Q16" s="405"/>
      <c r="R16" s="405"/>
      <c r="S16" s="405"/>
      <c r="T16" s="405"/>
      <c r="U16" s="405"/>
      <c r="V16" s="45"/>
    </row>
    <row r="17" spans="1:22" ht="26.25" customHeight="1" x14ac:dyDescent="0.15">
      <c r="A17" s="434"/>
      <c r="B17" s="40" t="s">
        <v>111</v>
      </c>
      <c r="C17" s="44" t="s">
        <v>443</v>
      </c>
      <c r="D17" s="533" t="str">
        <f>IF(C17="","",VLOOKUP(C17,$D$56:$E$77,2,FALSE))</f>
        <v>秋田市総合環境センター</v>
      </c>
      <c r="E17" s="533"/>
      <c r="F17" s="533"/>
      <c r="G17" s="533"/>
      <c r="H17" s="40" t="s">
        <v>313</v>
      </c>
      <c r="I17" s="44" t="s">
        <v>444</v>
      </c>
      <c r="J17" s="533" t="str">
        <f>IF(I17="","",VLOOKUP(I17,$D$56:$E$77,2,FALSE))</f>
        <v>クニマスみらい館</v>
      </c>
      <c r="K17" s="533"/>
      <c r="L17" s="533"/>
      <c r="M17" s="534"/>
      <c r="N17" s="101"/>
      <c r="O17" s="405"/>
      <c r="P17" s="405"/>
      <c r="Q17" s="405"/>
      <c r="R17" s="405"/>
      <c r="S17" s="405"/>
      <c r="T17" s="405"/>
      <c r="U17" s="405"/>
      <c r="V17" s="45"/>
    </row>
    <row r="18" spans="1:22" ht="26.25" customHeight="1" x14ac:dyDescent="0.15">
      <c r="A18" s="434"/>
      <c r="B18" s="40" t="s">
        <v>112</v>
      </c>
      <c r="C18" s="44" t="s">
        <v>384</v>
      </c>
      <c r="D18" s="533" t="str">
        <f t="shared" ref="D18:D27" si="0">IF(C18="","",VLOOKUP(C18,$D$56:$E$77,2,FALSE))</f>
        <v>秋田病理細胞診研究センター</v>
      </c>
      <c r="E18" s="533"/>
      <c r="F18" s="533"/>
      <c r="G18" s="533"/>
      <c r="H18" s="40" t="s">
        <v>314</v>
      </c>
      <c r="I18" s="44" t="s">
        <v>331</v>
      </c>
      <c r="J18" s="533" t="str">
        <f t="shared" ref="J18:J27" si="1">IF(I18="","",VLOOKUP(I18,$D$56:$E$77,2,FALSE))</f>
        <v>県庁出前講座</v>
      </c>
      <c r="K18" s="533"/>
      <c r="L18" s="533"/>
      <c r="M18" s="534"/>
      <c r="N18" s="101"/>
      <c r="O18" s="405"/>
      <c r="P18" s="405"/>
      <c r="Q18" s="405"/>
      <c r="R18" s="405"/>
      <c r="S18" s="405"/>
      <c r="T18" s="405"/>
      <c r="U18" s="405"/>
      <c r="V18" s="45"/>
    </row>
    <row r="19" spans="1:22" ht="26.25" customHeight="1" x14ac:dyDescent="0.15">
      <c r="A19" s="434"/>
      <c r="B19" s="40" t="s">
        <v>113</v>
      </c>
      <c r="C19" s="44" t="s">
        <v>383</v>
      </c>
      <c r="D19" s="533" t="str">
        <f t="shared" si="0"/>
        <v>玉川ダム</v>
      </c>
      <c r="E19" s="533"/>
      <c r="F19" s="533"/>
      <c r="G19" s="533"/>
      <c r="H19" s="40" t="s">
        <v>315</v>
      </c>
      <c r="I19" s="44" t="s">
        <v>382</v>
      </c>
      <c r="J19" s="533" t="str">
        <f t="shared" si="1"/>
        <v>秋田地方気象台</v>
      </c>
      <c r="K19" s="533"/>
      <c r="L19" s="533"/>
      <c r="M19" s="534"/>
      <c r="N19" s="101"/>
      <c r="O19" s="405"/>
      <c r="P19" s="405"/>
      <c r="Q19" s="405"/>
      <c r="R19" s="405"/>
      <c r="S19" s="405"/>
      <c r="T19" s="405"/>
      <c r="U19" s="405"/>
      <c r="V19" s="45"/>
    </row>
    <row r="20" spans="1:22" ht="26.25" customHeight="1" x14ac:dyDescent="0.15">
      <c r="A20" s="434"/>
      <c r="B20" s="40" t="s">
        <v>114</v>
      </c>
      <c r="C20" s="44" t="s">
        <v>342</v>
      </c>
      <c r="D20" s="533" t="str">
        <f t="shared" si="0"/>
        <v>男鹿ジオパーク（大潟村）</v>
      </c>
      <c r="E20" s="533"/>
      <c r="F20" s="533"/>
      <c r="G20" s="533"/>
      <c r="H20" s="40" t="s">
        <v>316</v>
      </c>
      <c r="I20" s="44" t="s">
        <v>338</v>
      </c>
      <c r="J20" s="533" t="str">
        <f t="shared" si="1"/>
        <v>総合食品研究センター・産業技術センター</v>
      </c>
      <c r="K20" s="533"/>
      <c r="L20" s="533"/>
      <c r="M20" s="534"/>
      <c r="N20" s="101"/>
      <c r="O20" s="405"/>
      <c r="P20" s="405"/>
      <c r="Q20" s="405"/>
      <c r="R20" s="405"/>
      <c r="S20" s="405"/>
      <c r="T20" s="405"/>
      <c r="U20" s="405"/>
      <c r="V20" s="45"/>
    </row>
    <row r="21" spans="1:22" ht="26.25" customHeight="1" x14ac:dyDescent="0.15">
      <c r="A21" s="434"/>
      <c r="B21" s="40" t="s">
        <v>115</v>
      </c>
      <c r="C21" s="44" t="s">
        <v>341</v>
      </c>
      <c r="D21" s="533" t="str">
        <f t="shared" si="0"/>
        <v>男鹿ジオパーク（火山）</v>
      </c>
      <c r="E21" s="533"/>
      <c r="F21" s="533"/>
      <c r="G21" s="533"/>
      <c r="H21" s="40" t="s">
        <v>317</v>
      </c>
      <c r="I21" s="44" t="s">
        <v>343</v>
      </c>
      <c r="J21" s="533" t="str">
        <f t="shared" si="1"/>
        <v>男鹿ジオパーク（地形）</v>
      </c>
      <c r="K21" s="533"/>
      <c r="L21" s="533"/>
      <c r="M21" s="534"/>
      <c r="N21" s="101"/>
      <c r="O21" s="405"/>
      <c r="P21" s="405"/>
      <c r="Q21" s="405"/>
      <c r="R21" s="405"/>
      <c r="S21" s="405"/>
      <c r="T21" s="405"/>
      <c r="U21" s="405"/>
      <c r="V21" s="45"/>
    </row>
    <row r="22" spans="1:22" ht="26.25" customHeight="1" x14ac:dyDescent="0.15">
      <c r="A22" s="434"/>
      <c r="B22" s="40" t="s">
        <v>116</v>
      </c>
      <c r="C22" s="44" t="s">
        <v>339</v>
      </c>
      <c r="D22" s="533" t="str">
        <f t="shared" si="0"/>
        <v>星空探検館スペーシア</v>
      </c>
      <c r="E22" s="533"/>
      <c r="F22" s="533"/>
      <c r="G22" s="533"/>
      <c r="H22" s="40" t="s">
        <v>318</v>
      </c>
      <c r="I22" s="44" t="s">
        <v>340</v>
      </c>
      <c r="J22" s="533" t="str">
        <f t="shared" si="1"/>
        <v>秋田県健康環境センター</v>
      </c>
      <c r="K22" s="533"/>
      <c r="L22" s="533"/>
      <c r="M22" s="534"/>
      <c r="N22" s="101"/>
      <c r="O22" s="405"/>
      <c r="P22" s="405"/>
      <c r="Q22" s="405"/>
      <c r="R22" s="405"/>
      <c r="S22" s="405"/>
      <c r="T22" s="405"/>
      <c r="U22" s="405"/>
      <c r="V22" s="45"/>
    </row>
    <row r="23" spans="1:22" ht="26.25" customHeight="1" x14ac:dyDescent="0.15">
      <c r="A23" s="434"/>
      <c r="B23" s="40" t="s">
        <v>117</v>
      </c>
      <c r="C23" s="44" t="s">
        <v>371</v>
      </c>
      <c r="D23" s="533" t="str">
        <f t="shared" si="0"/>
        <v>秋田石油備蓄株式会社</v>
      </c>
      <c r="E23" s="533"/>
      <c r="F23" s="533"/>
      <c r="G23" s="533"/>
      <c r="H23" s="40" t="s">
        <v>319</v>
      </c>
      <c r="I23" s="44" t="s">
        <v>350</v>
      </c>
      <c r="J23" s="533" t="str">
        <f t="shared" si="1"/>
        <v>男鹿海洋高校・風と海の学校あきた</v>
      </c>
      <c r="K23" s="533"/>
      <c r="L23" s="533"/>
      <c r="M23" s="534"/>
      <c r="N23" s="101"/>
      <c r="O23" s="405"/>
      <c r="P23" s="405"/>
      <c r="Q23" s="405"/>
      <c r="R23" s="405"/>
      <c r="S23" s="405"/>
      <c r="T23" s="405"/>
      <c r="U23" s="405"/>
      <c r="V23" s="45"/>
    </row>
    <row r="24" spans="1:22" ht="26.25" customHeight="1" x14ac:dyDescent="0.15">
      <c r="A24" s="434"/>
      <c r="B24" s="40" t="s">
        <v>118</v>
      </c>
      <c r="C24" s="44" t="s">
        <v>348</v>
      </c>
      <c r="D24" s="533" t="str">
        <f t="shared" si="0"/>
        <v>秋田県林業研究研修センター</v>
      </c>
      <c r="E24" s="533"/>
      <c r="F24" s="533"/>
      <c r="G24" s="533"/>
      <c r="H24" s="40" t="s">
        <v>320</v>
      </c>
      <c r="I24" s="44" t="s">
        <v>349</v>
      </c>
      <c r="J24" s="533" t="str">
        <f t="shared" si="1"/>
        <v>秋田県防災学習館</v>
      </c>
      <c r="K24" s="533"/>
      <c r="L24" s="533"/>
      <c r="M24" s="534"/>
      <c r="N24" s="101"/>
      <c r="O24" s="405"/>
      <c r="P24" s="405"/>
      <c r="Q24" s="405"/>
      <c r="R24" s="405"/>
      <c r="S24" s="405"/>
      <c r="T24" s="405"/>
      <c r="U24" s="405"/>
      <c r="V24" s="45"/>
    </row>
    <row r="25" spans="1:22" ht="26.25" customHeight="1" x14ac:dyDescent="0.15">
      <c r="A25" s="434"/>
      <c r="B25" s="40" t="s">
        <v>304</v>
      </c>
      <c r="C25" s="44" t="s">
        <v>347</v>
      </c>
      <c r="D25" s="533" t="str">
        <f t="shared" si="0"/>
        <v>白神山地世界遺産センター</v>
      </c>
      <c r="E25" s="533"/>
      <c r="F25" s="533"/>
      <c r="G25" s="533"/>
      <c r="H25" s="40" t="s">
        <v>321</v>
      </c>
      <c r="I25" s="44" t="s">
        <v>346</v>
      </c>
      <c r="J25" s="533" t="str">
        <f t="shared" si="1"/>
        <v>ＪＡＸＡロケット試験場・エナジアムパーク</v>
      </c>
      <c r="K25" s="533"/>
      <c r="L25" s="533"/>
      <c r="M25" s="534"/>
      <c r="N25" s="101"/>
      <c r="O25" s="405"/>
      <c r="P25" s="405"/>
      <c r="Q25" s="405"/>
      <c r="R25" s="405"/>
      <c r="S25" s="405"/>
      <c r="T25" s="405"/>
      <c r="U25" s="405"/>
      <c r="V25" s="45"/>
    </row>
    <row r="26" spans="1:22" ht="26.25" customHeight="1" x14ac:dyDescent="0.15">
      <c r="A26" s="434"/>
      <c r="B26" s="40" t="s">
        <v>305</v>
      </c>
      <c r="C26" s="44" t="s">
        <v>344</v>
      </c>
      <c r="D26" s="533" t="str">
        <f t="shared" si="0"/>
        <v>秋田県立博物館</v>
      </c>
      <c r="E26" s="533"/>
      <c r="F26" s="533"/>
      <c r="G26" s="533"/>
      <c r="H26" s="40" t="s">
        <v>337</v>
      </c>
      <c r="I26" s="44" t="s">
        <v>345</v>
      </c>
      <c r="J26" s="533" t="str">
        <f t="shared" si="1"/>
        <v>白瀬南極記念館・ＴＤＫ歴史みらい館</v>
      </c>
      <c r="K26" s="533"/>
      <c r="L26" s="533"/>
      <c r="M26" s="534"/>
      <c r="N26" s="101"/>
      <c r="O26" s="405"/>
      <c r="P26" s="405"/>
      <c r="Q26" s="405"/>
      <c r="R26" s="405"/>
      <c r="S26" s="405"/>
      <c r="T26" s="405"/>
      <c r="U26" s="405"/>
      <c r="V26" s="45"/>
    </row>
    <row r="27" spans="1:22" ht="26.25" customHeight="1" x14ac:dyDescent="0.15">
      <c r="A27" s="434"/>
      <c r="B27" s="40" t="s">
        <v>306</v>
      </c>
      <c r="C27" s="44" t="s">
        <v>445</v>
      </c>
      <c r="D27" s="533" t="str">
        <f t="shared" si="0"/>
        <v>秋田大学国際資源学部・鉱業博物館</v>
      </c>
      <c r="E27" s="533"/>
      <c r="F27" s="533"/>
      <c r="G27" s="533"/>
      <c r="H27" s="40" t="s">
        <v>440</v>
      </c>
      <c r="I27" s="44" t="s">
        <v>257</v>
      </c>
      <c r="J27" s="533" t="str">
        <f t="shared" si="1"/>
        <v>東北環境管理・秋田洋上風力発電</v>
      </c>
      <c r="K27" s="533"/>
      <c r="L27" s="533"/>
      <c r="M27" s="534"/>
      <c r="N27" s="102"/>
      <c r="O27" s="405"/>
      <c r="P27" s="405"/>
      <c r="Q27" s="405"/>
      <c r="R27" s="405"/>
      <c r="S27" s="405"/>
      <c r="T27" s="405"/>
      <c r="U27" s="405"/>
      <c r="V27" s="45"/>
    </row>
    <row r="28" spans="1:22" ht="18" customHeight="1" x14ac:dyDescent="0.15">
      <c r="A28" s="365" t="s">
        <v>224</v>
      </c>
      <c r="B28" s="366"/>
      <c r="C28" s="158">
        <v>1</v>
      </c>
      <c r="D28" s="86" t="s">
        <v>0</v>
      </c>
      <c r="E28" s="342" t="str">
        <f>IF(様式2記入例!D18="","",様式2記入例!D18)</f>
        <v>あきた</v>
      </c>
      <c r="F28" s="343"/>
      <c r="G28" s="343" t="str">
        <f>IF(様式2記入例!I18="","",様式2記入例!I18)</f>
        <v>はなこ</v>
      </c>
      <c r="H28" s="372"/>
      <c r="I28" s="87" t="s">
        <v>29</v>
      </c>
      <c r="J28" s="87" t="s">
        <v>220</v>
      </c>
      <c r="K28" s="392" t="s">
        <v>308</v>
      </c>
      <c r="L28" s="537"/>
      <c r="M28" s="535" t="str">
        <f>IF(E29="","","有")</f>
        <v>有</v>
      </c>
      <c r="N28" s="103"/>
      <c r="O28" s="406" t="s">
        <v>423</v>
      </c>
      <c r="P28" s="406"/>
      <c r="Q28" s="406"/>
      <c r="R28" s="406"/>
      <c r="S28" s="406"/>
      <c r="T28" s="406"/>
      <c r="U28" s="406"/>
      <c r="V28" s="45"/>
    </row>
    <row r="29" spans="1:22" ht="21.6" customHeight="1" x14ac:dyDescent="0.15">
      <c r="A29" s="367"/>
      <c r="B29" s="368"/>
      <c r="C29" s="159"/>
      <c r="D29" s="88" t="s">
        <v>107</v>
      </c>
      <c r="E29" s="344" t="str">
        <f>IF(様式2記入例!D19="","",様式2記入例!D19)</f>
        <v>秋田</v>
      </c>
      <c r="F29" s="321"/>
      <c r="G29" s="321" t="str">
        <f>IF(様式2記入例!I19="","",様式2記入例!I19)</f>
        <v>花子</v>
      </c>
      <c r="H29" s="322"/>
      <c r="I29" s="89" t="str">
        <f>IF(様式2記入例!N19="","",様式2記入例!N19)</f>
        <v>2年</v>
      </c>
      <c r="J29" s="89" t="str">
        <f>IF(様式2記入例!Q19="","",様式2記入例!Q19)</f>
        <v>女</v>
      </c>
      <c r="K29" s="538"/>
      <c r="L29" s="539"/>
      <c r="M29" s="536"/>
      <c r="N29" s="103"/>
      <c r="O29" s="406"/>
      <c r="P29" s="406"/>
      <c r="Q29" s="406"/>
      <c r="R29" s="406"/>
      <c r="S29" s="406"/>
      <c r="T29" s="406"/>
      <c r="U29" s="406"/>
      <c r="V29" s="45"/>
    </row>
    <row r="30" spans="1:22" ht="18" customHeight="1" x14ac:dyDescent="0.15">
      <c r="A30" s="367"/>
      <c r="B30" s="368"/>
      <c r="C30" s="158">
        <v>2</v>
      </c>
      <c r="D30" s="86" t="s">
        <v>0</v>
      </c>
      <c r="E30" s="342" t="str">
        <f>IF(様式2記入例!D20="","",様式2記入例!D20)</f>
        <v>あきた</v>
      </c>
      <c r="F30" s="343"/>
      <c r="G30" s="343" t="str">
        <f>IF(様式2記入例!I20="","",様式2記入例!I20)</f>
        <v>たろう</v>
      </c>
      <c r="H30" s="372"/>
      <c r="I30" s="87" t="s">
        <v>29</v>
      </c>
      <c r="J30" s="87" t="s">
        <v>220</v>
      </c>
      <c r="K30" s="538"/>
      <c r="L30" s="539"/>
      <c r="M30" s="535" t="str">
        <f>IF(E31="","","有")</f>
        <v>有</v>
      </c>
      <c r="N30" s="103"/>
      <c r="O30" s="406"/>
      <c r="P30" s="406"/>
      <c r="Q30" s="406"/>
      <c r="R30" s="406"/>
      <c r="S30" s="406"/>
      <c r="T30" s="406"/>
      <c r="U30" s="406"/>
      <c r="V30" s="45"/>
    </row>
    <row r="31" spans="1:22" ht="21.6" customHeight="1" x14ac:dyDescent="0.15">
      <c r="A31" s="369"/>
      <c r="B31" s="370"/>
      <c r="C31" s="159"/>
      <c r="D31" s="88" t="s">
        <v>107</v>
      </c>
      <c r="E31" s="344" t="str">
        <f>IF(様式2記入例!D21="","",様式2記入例!D21)</f>
        <v>秋田</v>
      </c>
      <c r="F31" s="321"/>
      <c r="G31" s="321" t="str">
        <f>IF(様式2記入例!I21="","",様式2記入例!I21)</f>
        <v>太郎</v>
      </c>
      <c r="H31" s="322"/>
      <c r="I31" s="89" t="str">
        <f>IF(様式2記入例!N21="","",様式2記入例!N21)</f>
        <v>2年</v>
      </c>
      <c r="J31" s="89" t="str">
        <f>IF(様式2記入例!Q21="","",様式2記入例!Q21)</f>
        <v>男</v>
      </c>
      <c r="K31" s="538"/>
      <c r="L31" s="539"/>
      <c r="M31" s="536"/>
      <c r="N31" s="103"/>
      <c r="O31" s="406"/>
      <c r="P31" s="406"/>
      <c r="Q31" s="406"/>
      <c r="R31" s="406"/>
      <c r="S31" s="406"/>
      <c r="T31" s="406"/>
      <c r="U31" s="406"/>
      <c r="V31" s="45"/>
    </row>
    <row r="32" spans="1:22" ht="18" customHeight="1" x14ac:dyDescent="0.15">
      <c r="A32" s="365" t="s">
        <v>270</v>
      </c>
      <c r="B32" s="366"/>
      <c r="C32" s="158">
        <v>3</v>
      </c>
      <c r="D32" s="86" t="s">
        <v>0</v>
      </c>
      <c r="E32" s="386" t="str">
        <f>IF(様式2記入例!D22="","",様式2記入例!D22)</f>
        <v/>
      </c>
      <c r="F32" s="387"/>
      <c r="G32" s="387" t="str">
        <f>IF(様式2記入例!I22="","",様式2記入例!I22)</f>
        <v/>
      </c>
      <c r="H32" s="401"/>
      <c r="I32" s="87" t="s">
        <v>29</v>
      </c>
      <c r="J32" s="87" t="s">
        <v>220</v>
      </c>
      <c r="K32" s="538"/>
      <c r="L32" s="539"/>
      <c r="M32" s="535" t="str">
        <f>IF(E33="","","有")</f>
        <v/>
      </c>
      <c r="N32" s="103"/>
      <c r="O32" s="406"/>
      <c r="P32" s="406"/>
      <c r="Q32" s="406"/>
      <c r="R32" s="406"/>
      <c r="S32" s="406"/>
      <c r="T32" s="406"/>
      <c r="U32" s="406"/>
      <c r="V32" s="45"/>
    </row>
    <row r="33" spans="1:22" ht="21.6" customHeight="1" x14ac:dyDescent="0.15">
      <c r="A33" s="367"/>
      <c r="B33" s="368"/>
      <c r="C33" s="159"/>
      <c r="D33" s="88" t="s">
        <v>107</v>
      </c>
      <c r="E33" s="402" t="str">
        <f>IF(様式2記入例!D23="","",様式2記入例!D23)</f>
        <v/>
      </c>
      <c r="F33" s="399"/>
      <c r="G33" s="399" t="str">
        <f>IF(様式2記入例!I23="","",様式2記入例!I23)</f>
        <v/>
      </c>
      <c r="H33" s="400"/>
      <c r="I33" s="142" t="str">
        <f>IF(様式2記入例!N23="","",様式2記入例!N23)</f>
        <v/>
      </c>
      <c r="J33" s="143" t="str">
        <f>IF(様式2記入例!Q23="","",様式2記入例!Q23)</f>
        <v/>
      </c>
      <c r="K33" s="540"/>
      <c r="L33" s="541"/>
      <c r="M33" s="536"/>
      <c r="N33" s="103"/>
      <c r="O33" s="406"/>
      <c r="P33" s="406"/>
      <c r="Q33" s="406"/>
      <c r="R33" s="406"/>
      <c r="S33" s="406"/>
      <c r="T33" s="406"/>
      <c r="U33" s="406"/>
      <c r="V33" s="45"/>
    </row>
    <row r="34" spans="1:22" ht="15.6" hidden="1" customHeight="1" x14ac:dyDescent="0.15">
      <c r="A34" s="367"/>
      <c r="B34" s="368"/>
      <c r="C34" s="107"/>
      <c r="D34" s="108"/>
      <c r="E34" s="108"/>
      <c r="F34" s="108"/>
      <c r="G34" s="108"/>
      <c r="H34" s="108"/>
      <c r="I34" s="108"/>
      <c r="J34" s="108"/>
      <c r="K34" s="113"/>
      <c r="L34" s="114"/>
      <c r="M34" s="111"/>
      <c r="N34" s="104"/>
      <c r="O34" s="406"/>
      <c r="P34" s="406"/>
      <c r="Q34" s="406"/>
      <c r="R34" s="406"/>
      <c r="S34" s="406"/>
      <c r="T34" s="406"/>
      <c r="U34" s="406"/>
      <c r="V34" s="45"/>
    </row>
    <row r="35" spans="1:22" ht="21.6" hidden="1" customHeight="1" x14ac:dyDescent="0.15">
      <c r="A35" s="369"/>
      <c r="B35" s="370"/>
      <c r="C35" s="109"/>
      <c r="D35" s="110"/>
      <c r="E35" s="110"/>
      <c r="F35" s="110"/>
      <c r="G35" s="110"/>
      <c r="H35" s="110"/>
      <c r="I35" s="110"/>
      <c r="J35" s="110"/>
      <c r="K35" s="113"/>
      <c r="L35" s="114"/>
      <c r="M35" s="112"/>
      <c r="N35" s="104"/>
      <c r="O35" s="406"/>
      <c r="P35" s="406"/>
      <c r="Q35" s="406"/>
      <c r="R35" s="406"/>
      <c r="S35" s="406"/>
      <c r="T35" s="406"/>
      <c r="U35" s="406"/>
      <c r="V35" s="45"/>
    </row>
    <row r="36" spans="1:22" ht="18" customHeight="1" x14ac:dyDescent="0.15">
      <c r="A36" s="365" t="s">
        <v>260</v>
      </c>
      <c r="B36" s="366"/>
      <c r="C36" s="158">
        <v>4</v>
      </c>
      <c r="D36" s="86" t="s">
        <v>0</v>
      </c>
      <c r="E36" s="342" t="str">
        <f>IF(様式2記入例!D26="","",様式2記入例!D26)</f>
        <v>あきた</v>
      </c>
      <c r="F36" s="343"/>
      <c r="G36" s="343" t="str">
        <f>IF(様式2記入例!I26="","",様式2記入例!I26)</f>
        <v>さぶろう</v>
      </c>
      <c r="H36" s="372"/>
      <c r="I36" s="87" t="s">
        <v>24</v>
      </c>
      <c r="J36" s="87" t="s">
        <v>220</v>
      </c>
      <c r="K36" s="388" t="s">
        <v>82</v>
      </c>
      <c r="L36" s="389"/>
      <c r="M36" s="544" t="s">
        <v>25</v>
      </c>
      <c r="N36" s="103"/>
      <c r="O36" s="406"/>
      <c r="P36" s="406"/>
      <c r="Q36" s="406"/>
      <c r="R36" s="406"/>
      <c r="S36" s="406"/>
      <c r="T36" s="406"/>
      <c r="U36" s="406"/>
      <c r="V36" s="45"/>
    </row>
    <row r="37" spans="1:22" ht="21.6" customHeight="1" x14ac:dyDescent="0.15">
      <c r="A37" s="367"/>
      <c r="B37" s="368"/>
      <c r="C37" s="159"/>
      <c r="D37" s="88" t="s">
        <v>107</v>
      </c>
      <c r="E37" s="344" t="str">
        <f>IF(様式2記入例!D27="","",様式2記入例!D27)</f>
        <v>秋田</v>
      </c>
      <c r="F37" s="321"/>
      <c r="G37" s="321" t="str">
        <f>IF(様式2記入例!I27="","",様式2記入例!I27)</f>
        <v>三郎</v>
      </c>
      <c r="H37" s="322"/>
      <c r="I37" s="89" t="str">
        <f>IF(様式2記入例!N27="","",様式2記入例!N27)</f>
        <v>教諭</v>
      </c>
      <c r="J37" s="89" t="str">
        <f>IF(様式2記入例!Q27="","",様式2記入例!Q27)</f>
        <v>男</v>
      </c>
      <c r="K37" s="390"/>
      <c r="L37" s="391"/>
      <c r="M37" s="545"/>
      <c r="N37" s="103" t="s">
        <v>25</v>
      </c>
      <c r="O37" s="406"/>
      <c r="P37" s="406"/>
      <c r="Q37" s="406"/>
      <c r="R37" s="406"/>
      <c r="S37" s="406"/>
      <c r="T37" s="406"/>
      <c r="U37" s="406"/>
      <c r="V37" s="45"/>
    </row>
    <row r="38" spans="1:22" ht="15.6" hidden="1" customHeight="1" x14ac:dyDescent="0.15">
      <c r="A38" s="367"/>
      <c r="B38" s="368"/>
      <c r="C38" s="378"/>
      <c r="D38" s="379"/>
      <c r="E38" s="379"/>
      <c r="F38" s="379"/>
      <c r="G38" s="379"/>
      <c r="H38" s="379"/>
      <c r="I38" s="379"/>
      <c r="J38" s="379"/>
      <c r="K38" s="379"/>
      <c r="L38" s="379"/>
      <c r="M38" s="380"/>
      <c r="N38" s="105"/>
      <c r="O38" s="406"/>
      <c r="P38" s="406"/>
      <c r="Q38" s="406"/>
      <c r="R38" s="406"/>
      <c r="S38" s="406"/>
      <c r="T38" s="406"/>
      <c r="U38" s="406"/>
      <c r="V38" s="45"/>
    </row>
    <row r="39" spans="1:22" ht="21.6" hidden="1" customHeight="1" x14ac:dyDescent="0.15">
      <c r="A39" s="369"/>
      <c r="B39" s="370"/>
      <c r="C39" s="381"/>
      <c r="D39" s="382"/>
      <c r="E39" s="382"/>
      <c r="F39" s="382"/>
      <c r="G39" s="382"/>
      <c r="H39" s="382"/>
      <c r="I39" s="382"/>
      <c r="J39" s="382"/>
      <c r="K39" s="382"/>
      <c r="L39" s="382"/>
      <c r="M39" s="383"/>
      <c r="N39" s="105"/>
      <c r="O39" s="406"/>
      <c r="P39" s="406"/>
      <c r="Q39" s="406"/>
      <c r="R39" s="406"/>
      <c r="S39" s="406"/>
      <c r="T39" s="406"/>
      <c r="U39" s="406"/>
      <c r="V39" s="45"/>
    </row>
    <row r="40" spans="1:22" ht="18" customHeight="1" x14ac:dyDescent="0.15">
      <c r="A40" s="365" t="s">
        <v>1</v>
      </c>
      <c r="B40" s="366"/>
      <c r="C40" s="150" t="s">
        <v>294</v>
      </c>
      <c r="D40" s="163"/>
      <c r="E40" s="150" t="s">
        <v>295</v>
      </c>
      <c r="F40" s="163"/>
      <c r="G40" s="150" t="s">
        <v>297</v>
      </c>
      <c r="H40" s="151"/>
      <c r="I40" s="150" t="s">
        <v>296</v>
      </c>
      <c r="J40" s="151"/>
      <c r="K40" s="55" t="s">
        <v>205</v>
      </c>
      <c r="L40" s="57" t="s">
        <v>206</v>
      </c>
      <c r="M40" s="56" t="s">
        <v>207</v>
      </c>
      <c r="N40" s="106"/>
      <c r="O40" s="130"/>
      <c r="P40" s="125"/>
      <c r="Q40" s="125"/>
      <c r="R40" s="125"/>
      <c r="S40" s="125"/>
      <c r="T40" s="125"/>
      <c r="U40" s="125"/>
      <c r="V40" s="45"/>
    </row>
    <row r="41" spans="1:22" ht="28.35" customHeight="1" x14ac:dyDescent="0.15">
      <c r="A41" s="369"/>
      <c r="B41" s="370"/>
      <c r="C41" s="417">
        <f>IF(J29="","",COUNTIF(J28:J35,"男"))</f>
        <v>1</v>
      </c>
      <c r="D41" s="418"/>
      <c r="E41" s="420">
        <f>IF(J29="","",COUNTIF(J28:J35,"女"))</f>
        <v>1</v>
      </c>
      <c r="F41" s="421"/>
      <c r="G41" s="397">
        <f>IF(M36="","",COUNTIF(M36:M39,"有"))</f>
        <v>1</v>
      </c>
      <c r="H41" s="398"/>
      <c r="I41" s="397">
        <f>IF(SUM(C41:H41)=0,"",SUM(C41:H41))</f>
        <v>3</v>
      </c>
      <c r="J41" s="419"/>
      <c r="K41" s="117">
        <f>COUNTIF(M28:M31,"有")*1000</f>
        <v>2000</v>
      </c>
      <c r="L41" s="118">
        <f>COUNTIF(M32:M37,"有")*1000</f>
        <v>1000</v>
      </c>
      <c r="M41" s="119">
        <f>K41+L41</f>
        <v>3000</v>
      </c>
      <c r="N41" s="120"/>
      <c r="O41" s="174" t="s">
        <v>227</v>
      </c>
      <c r="P41" s="174"/>
      <c r="Q41" s="174"/>
      <c r="R41" s="174"/>
      <c r="S41" s="174"/>
      <c r="T41" s="174"/>
      <c r="U41" s="174"/>
      <c r="V41" s="45"/>
    </row>
    <row r="42" spans="1:22" ht="63.6" customHeight="1" x14ac:dyDescent="0.15">
      <c r="A42" s="362" t="s">
        <v>396</v>
      </c>
      <c r="B42" s="363"/>
      <c r="C42" s="525" t="s">
        <v>310</v>
      </c>
      <c r="D42" s="546"/>
      <c r="E42" s="546"/>
      <c r="F42" s="546"/>
      <c r="G42" s="546"/>
      <c r="H42" s="546"/>
      <c r="I42" s="546"/>
      <c r="J42" s="546"/>
      <c r="K42" s="546"/>
      <c r="L42" s="546"/>
      <c r="M42" s="547"/>
      <c r="N42" s="121"/>
      <c r="O42" s="403" t="s">
        <v>361</v>
      </c>
      <c r="P42" s="403"/>
      <c r="Q42" s="403"/>
      <c r="R42" s="403"/>
      <c r="S42" s="403"/>
      <c r="T42" s="403"/>
      <c r="U42" s="403"/>
      <c r="V42" s="45"/>
    </row>
    <row r="43" spans="1:22" ht="13.5" customHeight="1" x14ac:dyDescent="0.15">
      <c r="O43" s="61"/>
      <c r="P43" s="61"/>
      <c r="Q43" s="61"/>
      <c r="R43" s="61"/>
      <c r="S43" s="61"/>
      <c r="T43" s="61"/>
      <c r="U43" s="61"/>
      <c r="V43" s="45"/>
    </row>
    <row r="44" spans="1:22" ht="15" customHeight="1" x14ac:dyDescent="0.15">
      <c r="K44" s="242" t="s">
        <v>265</v>
      </c>
      <c r="L44" s="243"/>
      <c r="M44" s="244"/>
      <c r="N44" s="91"/>
      <c r="O44" s="69"/>
      <c r="P44" s="63"/>
      <c r="Q44" s="61"/>
      <c r="R44" s="61"/>
      <c r="S44" s="61"/>
      <c r="T44" s="61"/>
      <c r="U44" s="61"/>
      <c r="V44" s="45"/>
    </row>
    <row r="45" spans="1:22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O45" s="45"/>
      <c r="P45" s="45"/>
      <c r="Q45" s="45"/>
      <c r="R45" s="45"/>
      <c r="S45" s="45"/>
      <c r="T45" s="45"/>
      <c r="U45" s="45"/>
      <c r="V45" s="45"/>
    </row>
    <row r="46" spans="1:22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O46" s="45"/>
      <c r="P46" s="45"/>
      <c r="Q46" s="45"/>
      <c r="R46" s="45"/>
      <c r="S46" s="45"/>
      <c r="T46" s="45"/>
      <c r="U46" s="45"/>
      <c r="V46" s="45"/>
    </row>
    <row r="47" spans="1:22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O47" s="45"/>
      <c r="P47" s="45"/>
      <c r="Q47" s="45"/>
      <c r="R47" s="45"/>
      <c r="S47" s="45"/>
      <c r="T47" s="45"/>
      <c r="U47" s="45"/>
      <c r="V47" s="45"/>
    </row>
    <row r="48" spans="1:22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O48" s="45"/>
      <c r="P48" s="45"/>
      <c r="Q48" s="45"/>
      <c r="R48" s="45"/>
      <c r="S48" s="45"/>
      <c r="T48" s="45"/>
      <c r="U48" s="45"/>
      <c r="V48" s="45"/>
    </row>
    <row r="49" spans="1:22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O50" s="45"/>
      <c r="P50" s="45"/>
      <c r="Q50" s="45"/>
      <c r="R50" s="45"/>
      <c r="S50" s="45"/>
      <c r="T50" s="45"/>
      <c r="U50" s="45"/>
      <c r="V50" s="45"/>
    </row>
    <row r="51" spans="1:22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O51" s="45"/>
      <c r="P51" s="45"/>
      <c r="Q51" s="45"/>
      <c r="R51" s="45"/>
      <c r="S51" s="45"/>
      <c r="T51" s="45"/>
      <c r="U51" s="45"/>
      <c r="V51" s="45"/>
    </row>
    <row r="52" spans="1:22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O52" s="45"/>
      <c r="P52" s="45"/>
      <c r="Q52" s="45"/>
      <c r="R52" s="45"/>
      <c r="S52" s="45"/>
      <c r="T52" s="45"/>
      <c r="U52" s="45"/>
      <c r="V52" s="45"/>
    </row>
    <row r="53" spans="1:22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O53" s="45"/>
      <c r="P53" s="45"/>
      <c r="Q53" s="45"/>
      <c r="R53" s="45"/>
      <c r="S53" s="45"/>
      <c r="T53" s="45"/>
      <c r="U53" s="45"/>
      <c r="V53" s="45"/>
    </row>
    <row r="54" spans="1:22" x14ac:dyDescent="0.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O54" s="45"/>
      <c r="P54" s="45"/>
      <c r="Q54" s="45"/>
      <c r="R54" s="45"/>
      <c r="S54" s="45"/>
      <c r="T54" s="45"/>
      <c r="U54" s="45"/>
      <c r="V54" s="45"/>
    </row>
    <row r="55" spans="1:22" x14ac:dyDescent="0.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O55" s="45"/>
      <c r="P55" s="45"/>
      <c r="Q55" s="45"/>
      <c r="R55" s="45"/>
      <c r="S55" s="45"/>
      <c r="T55" s="45"/>
      <c r="U55" s="45"/>
      <c r="V55" s="45"/>
    </row>
    <row r="56" spans="1:22" x14ac:dyDescent="0.15">
      <c r="A56" s="45"/>
      <c r="B56" s="138">
        <v>1</v>
      </c>
      <c r="C56" s="138" t="b">
        <f t="shared" ref="C56:C77" si="2">COUNTIF($C$17:$I$27,D56)&gt;1</f>
        <v>0</v>
      </c>
      <c r="D56" s="138" t="s">
        <v>257</v>
      </c>
      <c r="E56" s="139" t="s">
        <v>431</v>
      </c>
      <c r="F56" s="138"/>
      <c r="G56" s="138"/>
      <c r="H56" s="138"/>
      <c r="I56" s="138"/>
      <c r="J56" s="128"/>
      <c r="K56" s="45"/>
      <c r="L56" s="45"/>
      <c r="M56" s="45"/>
      <c r="N56" s="90"/>
      <c r="O56" s="45"/>
      <c r="P56" s="45"/>
      <c r="Q56" s="45"/>
      <c r="R56" s="45"/>
      <c r="S56" s="45"/>
      <c r="T56" s="45"/>
      <c r="U56" s="45"/>
      <c r="V56" s="45"/>
    </row>
    <row r="57" spans="1:22" x14ac:dyDescent="0.15">
      <c r="A57" s="45"/>
      <c r="B57" s="138">
        <v>2</v>
      </c>
      <c r="C57" s="138" t="b">
        <f t="shared" si="2"/>
        <v>0</v>
      </c>
      <c r="D57" s="138" t="s">
        <v>429</v>
      </c>
      <c r="E57" s="139" t="s">
        <v>397</v>
      </c>
      <c r="F57" s="138"/>
      <c r="G57" s="138"/>
      <c r="H57" s="138"/>
      <c r="I57" s="138"/>
      <c r="J57" s="128"/>
      <c r="K57" s="45"/>
      <c r="L57" s="45"/>
      <c r="M57" s="45"/>
      <c r="N57" s="90"/>
      <c r="O57" s="45"/>
      <c r="P57" s="45"/>
      <c r="Q57" s="45"/>
      <c r="R57" s="45"/>
      <c r="S57" s="45"/>
      <c r="T57" s="45"/>
      <c r="U57" s="45"/>
      <c r="V57" s="45"/>
    </row>
    <row r="58" spans="1:22" x14ac:dyDescent="0.15">
      <c r="A58" s="45"/>
      <c r="B58" s="138">
        <v>3</v>
      </c>
      <c r="C58" s="138" t="b">
        <f t="shared" si="2"/>
        <v>0</v>
      </c>
      <c r="D58" s="138" t="s">
        <v>364</v>
      </c>
      <c r="E58" s="139" t="s">
        <v>398</v>
      </c>
      <c r="F58" s="140"/>
      <c r="G58" s="140"/>
      <c r="H58" s="138"/>
      <c r="I58" s="138"/>
      <c r="J58" s="128"/>
      <c r="K58" s="45"/>
      <c r="L58" s="45"/>
      <c r="M58" s="45"/>
      <c r="N58" s="90"/>
      <c r="O58" s="45"/>
      <c r="P58" s="45"/>
      <c r="Q58" s="45"/>
      <c r="R58" s="45"/>
      <c r="S58" s="45"/>
      <c r="T58" s="45"/>
      <c r="U58" s="45"/>
      <c r="V58" s="45"/>
    </row>
    <row r="59" spans="1:22" x14ac:dyDescent="0.15">
      <c r="A59" s="45"/>
      <c r="B59" s="138">
        <v>4</v>
      </c>
      <c r="C59" s="138" t="b">
        <f t="shared" si="2"/>
        <v>0</v>
      </c>
      <c r="D59" s="138" t="s">
        <v>365</v>
      </c>
      <c r="E59" s="139" t="s">
        <v>399</v>
      </c>
      <c r="F59" s="138"/>
      <c r="G59" s="138"/>
      <c r="H59" s="138"/>
      <c r="I59" s="138"/>
      <c r="J59" s="128"/>
      <c r="K59" s="45"/>
      <c r="L59" s="45"/>
      <c r="M59" s="45"/>
      <c r="N59" s="90"/>
      <c r="O59" s="45"/>
      <c r="P59" s="45"/>
      <c r="Q59" s="45"/>
      <c r="R59" s="45"/>
      <c r="S59" s="45"/>
      <c r="T59" s="45"/>
      <c r="U59" s="45"/>
      <c r="V59" s="45"/>
    </row>
    <row r="60" spans="1:22" x14ac:dyDescent="0.15">
      <c r="A60" s="45"/>
      <c r="B60" s="138">
        <v>5</v>
      </c>
      <c r="C60" s="138" t="b">
        <f t="shared" si="2"/>
        <v>0</v>
      </c>
      <c r="D60" s="138" t="s">
        <v>366</v>
      </c>
      <c r="E60" s="139" t="s">
        <v>432</v>
      </c>
      <c r="F60" s="138"/>
      <c r="G60" s="138"/>
      <c r="H60" s="138"/>
      <c r="I60" s="138"/>
      <c r="J60" s="128"/>
      <c r="K60" s="45"/>
      <c r="L60" s="45"/>
      <c r="M60" s="45"/>
      <c r="N60" s="90"/>
      <c r="O60" s="45"/>
      <c r="P60" s="45"/>
      <c r="Q60" s="45"/>
      <c r="R60" s="45"/>
      <c r="S60" s="45"/>
      <c r="T60" s="45"/>
      <c r="U60" s="45"/>
      <c r="V60" s="45"/>
    </row>
    <row r="61" spans="1:22" x14ac:dyDescent="0.15">
      <c r="A61" s="45"/>
      <c r="B61" s="138">
        <v>6</v>
      </c>
      <c r="C61" s="138" t="b">
        <f t="shared" si="2"/>
        <v>0</v>
      </c>
      <c r="D61" s="138" t="s">
        <v>367</v>
      </c>
      <c r="E61" s="139" t="s">
        <v>433</v>
      </c>
      <c r="F61" s="138"/>
      <c r="G61" s="138"/>
      <c r="H61" s="138"/>
      <c r="I61" s="138"/>
      <c r="J61" s="128"/>
      <c r="K61" s="45"/>
      <c r="L61" s="45"/>
      <c r="M61" s="45"/>
      <c r="N61" s="90"/>
      <c r="O61" s="45"/>
      <c r="P61" s="45"/>
      <c r="Q61" s="45"/>
      <c r="R61" s="45"/>
      <c r="S61" s="45"/>
      <c r="T61" s="45"/>
      <c r="U61" s="45"/>
      <c r="V61" s="45"/>
    </row>
    <row r="62" spans="1:22" x14ac:dyDescent="0.15">
      <c r="A62" s="45"/>
      <c r="B62" s="138">
        <v>7</v>
      </c>
      <c r="C62" s="138" t="b">
        <f t="shared" si="2"/>
        <v>0</v>
      </c>
      <c r="D62" s="138" t="s">
        <v>368</v>
      </c>
      <c r="E62" s="139" t="s">
        <v>400</v>
      </c>
      <c r="F62" s="138"/>
      <c r="G62" s="138"/>
      <c r="H62" s="138"/>
      <c r="I62" s="138"/>
      <c r="J62" s="128"/>
      <c r="K62" s="45"/>
      <c r="L62" s="45"/>
      <c r="M62" s="45"/>
      <c r="N62" s="90"/>
      <c r="O62" s="45"/>
      <c r="P62" s="45"/>
      <c r="Q62" s="45"/>
      <c r="R62" s="45"/>
      <c r="S62" s="45"/>
      <c r="T62" s="45"/>
      <c r="U62" s="45"/>
      <c r="V62" s="45"/>
    </row>
    <row r="63" spans="1:22" x14ac:dyDescent="0.15">
      <c r="A63" s="45"/>
      <c r="B63" s="138">
        <v>8</v>
      </c>
      <c r="C63" s="138" t="b">
        <f t="shared" si="2"/>
        <v>0</v>
      </c>
      <c r="D63" s="138" t="s">
        <v>369</v>
      </c>
      <c r="E63" s="139" t="s">
        <v>401</v>
      </c>
      <c r="F63" s="140"/>
      <c r="G63" s="140"/>
      <c r="H63" s="138"/>
      <c r="I63" s="138"/>
      <c r="J63" s="128"/>
      <c r="K63" s="45"/>
      <c r="L63" s="45"/>
      <c r="M63" s="45"/>
      <c r="N63" s="90"/>
      <c r="O63" s="45"/>
      <c r="P63" s="45"/>
      <c r="Q63" s="45"/>
      <c r="R63" s="45"/>
      <c r="S63" s="45"/>
      <c r="T63" s="45"/>
      <c r="U63" s="45"/>
      <c r="V63" s="45"/>
    </row>
    <row r="64" spans="1:22" x14ac:dyDescent="0.15">
      <c r="A64" s="45"/>
      <c r="B64" s="138">
        <v>9</v>
      </c>
      <c r="C64" s="138" t="b">
        <f t="shared" si="2"/>
        <v>0</v>
      </c>
      <c r="D64" s="138" t="s">
        <v>370</v>
      </c>
      <c r="E64" s="139" t="s">
        <v>434</v>
      </c>
      <c r="F64" s="138"/>
      <c r="G64" s="138"/>
      <c r="H64" s="138"/>
      <c r="I64" s="138"/>
      <c r="J64" s="128"/>
      <c r="K64" s="45"/>
      <c r="L64" s="45"/>
      <c r="M64" s="45"/>
      <c r="N64" s="90"/>
      <c r="O64" s="45"/>
      <c r="P64" s="45"/>
      <c r="Q64" s="45"/>
      <c r="R64" s="45"/>
      <c r="S64" s="45"/>
      <c r="T64" s="45"/>
      <c r="U64" s="45"/>
      <c r="V64" s="45"/>
    </row>
    <row r="65" spans="1:22" x14ac:dyDescent="0.15">
      <c r="A65" s="45"/>
      <c r="B65" s="138">
        <v>10</v>
      </c>
      <c r="C65" s="138" t="b">
        <f t="shared" si="2"/>
        <v>0</v>
      </c>
      <c r="D65" s="138" t="s">
        <v>372</v>
      </c>
      <c r="E65" s="139" t="s">
        <v>402</v>
      </c>
      <c r="F65" s="138"/>
      <c r="G65" s="138"/>
      <c r="H65" s="138"/>
      <c r="I65" s="138"/>
      <c r="J65" s="128"/>
      <c r="K65" s="45"/>
      <c r="L65" s="45"/>
      <c r="M65" s="45"/>
      <c r="N65" s="90"/>
      <c r="O65" s="45"/>
      <c r="P65" s="45"/>
      <c r="Q65" s="45"/>
      <c r="R65" s="45"/>
      <c r="S65" s="45"/>
      <c r="T65" s="45"/>
      <c r="U65" s="45"/>
      <c r="V65" s="45"/>
    </row>
    <row r="66" spans="1:22" x14ac:dyDescent="0.15">
      <c r="A66" s="45"/>
      <c r="B66" s="138">
        <v>11</v>
      </c>
      <c r="C66" s="138" t="b">
        <f t="shared" si="2"/>
        <v>0</v>
      </c>
      <c r="D66" s="138" t="s">
        <v>373</v>
      </c>
      <c r="E66" s="139" t="s">
        <v>403</v>
      </c>
      <c r="F66" s="138"/>
      <c r="G66" s="138"/>
      <c r="H66" s="138"/>
      <c r="I66" s="138"/>
      <c r="J66" s="128"/>
      <c r="K66" s="45"/>
      <c r="L66" s="45"/>
      <c r="M66" s="45"/>
      <c r="N66" s="90"/>
      <c r="O66" s="45"/>
      <c r="P66" s="45"/>
      <c r="Q66" s="45"/>
      <c r="R66" s="45"/>
      <c r="S66" s="45"/>
      <c r="T66" s="45"/>
      <c r="U66" s="45"/>
      <c r="V66" s="45"/>
    </row>
    <row r="67" spans="1:22" x14ac:dyDescent="0.15">
      <c r="A67" s="45"/>
      <c r="B67" s="138">
        <v>12</v>
      </c>
      <c r="C67" s="138" t="b">
        <f t="shared" si="2"/>
        <v>0</v>
      </c>
      <c r="D67" s="138" t="s">
        <v>374</v>
      </c>
      <c r="E67" s="139" t="s">
        <v>404</v>
      </c>
      <c r="F67" s="138"/>
      <c r="G67" s="138"/>
      <c r="H67" s="138"/>
      <c r="I67" s="138"/>
      <c r="J67" s="128"/>
      <c r="K67" s="45"/>
      <c r="L67" s="45"/>
      <c r="M67" s="45"/>
      <c r="N67" s="90"/>
      <c r="O67" s="45"/>
      <c r="P67" s="45"/>
      <c r="Q67" s="45"/>
      <c r="R67" s="45"/>
      <c r="S67" s="45"/>
      <c r="T67" s="45"/>
      <c r="U67" s="45"/>
      <c r="V67" s="45"/>
    </row>
    <row r="68" spans="1:22" x14ac:dyDescent="0.15">
      <c r="A68" s="45"/>
      <c r="B68" s="138">
        <v>13</v>
      </c>
      <c r="C68" s="138" t="b">
        <f t="shared" si="2"/>
        <v>0</v>
      </c>
      <c r="D68" s="138" t="s">
        <v>375</v>
      </c>
      <c r="E68" s="139" t="s">
        <v>437</v>
      </c>
      <c r="F68" s="138"/>
      <c r="G68" s="138"/>
      <c r="H68" s="138"/>
      <c r="I68" s="138"/>
      <c r="J68" s="128"/>
      <c r="K68" s="45"/>
      <c r="L68" s="45"/>
      <c r="M68" s="45"/>
      <c r="N68" s="90"/>
      <c r="O68" s="45"/>
      <c r="P68" s="45"/>
      <c r="Q68" s="45"/>
      <c r="R68" s="45"/>
      <c r="S68" s="45"/>
      <c r="T68" s="45"/>
      <c r="U68" s="45"/>
      <c r="V68" s="45"/>
    </row>
    <row r="69" spans="1:22" x14ac:dyDescent="0.15">
      <c r="A69" s="45"/>
      <c r="B69" s="138">
        <v>14</v>
      </c>
      <c r="C69" s="138" t="b">
        <f t="shared" si="2"/>
        <v>0</v>
      </c>
      <c r="D69" s="138" t="s">
        <v>376</v>
      </c>
      <c r="E69" s="139" t="s">
        <v>438</v>
      </c>
      <c r="F69" s="138"/>
      <c r="G69" s="138"/>
      <c r="H69" s="138"/>
      <c r="I69" s="138"/>
      <c r="J69" s="128"/>
      <c r="K69" s="45"/>
      <c r="L69" s="45"/>
      <c r="M69" s="45"/>
      <c r="O69" s="45"/>
      <c r="P69" s="45"/>
      <c r="Q69" s="45"/>
      <c r="R69" s="45"/>
      <c r="S69" s="45"/>
      <c r="T69" s="45"/>
      <c r="U69" s="45"/>
      <c r="V69" s="45"/>
    </row>
    <row r="70" spans="1:22" x14ac:dyDescent="0.15">
      <c r="A70" s="45"/>
      <c r="B70" s="138">
        <v>15</v>
      </c>
      <c r="C70" s="138" t="b">
        <f t="shared" si="2"/>
        <v>0</v>
      </c>
      <c r="D70" s="138" t="s">
        <v>377</v>
      </c>
      <c r="E70" s="139" t="s">
        <v>439</v>
      </c>
      <c r="F70" s="139"/>
      <c r="G70" s="138"/>
      <c r="H70" s="138"/>
      <c r="I70" s="138"/>
      <c r="J70" s="128"/>
      <c r="K70" s="45"/>
      <c r="L70" s="45"/>
      <c r="M70" s="45"/>
      <c r="O70" s="45"/>
      <c r="P70" s="45"/>
      <c r="Q70" s="45"/>
      <c r="R70" s="45"/>
      <c r="S70" s="45"/>
      <c r="T70" s="45"/>
      <c r="U70" s="45"/>
      <c r="V70" s="45"/>
    </row>
    <row r="71" spans="1:22" x14ac:dyDescent="0.15">
      <c r="A71" s="45"/>
      <c r="B71" s="138">
        <v>16</v>
      </c>
      <c r="C71" s="138" t="b">
        <f t="shared" si="2"/>
        <v>0</v>
      </c>
      <c r="D71" s="138" t="s">
        <v>378</v>
      </c>
      <c r="E71" s="139" t="s">
        <v>405</v>
      </c>
      <c r="F71" s="139"/>
      <c r="G71" s="138"/>
      <c r="H71" s="138"/>
      <c r="I71" s="138"/>
      <c r="J71" s="128"/>
      <c r="K71" s="45"/>
      <c r="L71" s="45"/>
      <c r="M71" s="45"/>
      <c r="O71" s="45"/>
      <c r="P71" s="45"/>
      <c r="Q71" s="45"/>
      <c r="R71" s="45"/>
      <c r="S71" s="45"/>
      <c r="T71" s="45"/>
      <c r="U71" s="45"/>
      <c r="V71" s="45"/>
    </row>
    <row r="72" spans="1:22" x14ac:dyDescent="0.15">
      <c r="A72" s="45"/>
      <c r="B72" s="138">
        <v>17</v>
      </c>
      <c r="C72" s="138" t="b">
        <f t="shared" si="2"/>
        <v>0</v>
      </c>
      <c r="D72" s="138" t="s">
        <v>332</v>
      </c>
      <c r="E72" s="139" t="s">
        <v>407</v>
      </c>
      <c r="F72" s="139"/>
      <c r="G72" s="138"/>
      <c r="H72" s="138"/>
      <c r="I72" s="138"/>
      <c r="J72" s="128"/>
      <c r="K72" s="45"/>
      <c r="L72" s="45"/>
      <c r="M72" s="45"/>
      <c r="O72" s="45"/>
      <c r="P72" s="45"/>
      <c r="Q72" s="45"/>
      <c r="R72" s="45"/>
      <c r="S72" s="45"/>
      <c r="T72" s="45"/>
      <c r="U72" s="45"/>
      <c r="V72" s="45"/>
    </row>
    <row r="73" spans="1:22" x14ac:dyDescent="0.15">
      <c r="A73" s="45"/>
      <c r="B73" s="138">
        <v>18</v>
      </c>
      <c r="C73" s="138" t="b">
        <f t="shared" si="2"/>
        <v>0</v>
      </c>
      <c r="D73" s="138" t="s">
        <v>333</v>
      </c>
      <c r="E73" s="139" t="s">
        <v>408</v>
      </c>
      <c r="F73" s="138"/>
      <c r="G73" s="138"/>
      <c r="H73" s="138"/>
      <c r="I73" s="138"/>
      <c r="J73" s="128"/>
      <c r="K73" s="45"/>
      <c r="L73" s="45"/>
      <c r="M73" s="45"/>
      <c r="O73" s="45"/>
      <c r="P73" s="45"/>
      <c r="Q73" s="45"/>
      <c r="R73" s="45"/>
      <c r="S73" s="45"/>
      <c r="T73" s="45"/>
      <c r="U73" s="45"/>
      <c r="V73" s="45"/>
    </row>
    <row r="74" spans="1:22" x14ac:dyDescent="0.15">
      <c r="A74" s="45"/>
      <c r="B74" s="138">
        <v>19</v>
      </c>
      <c r="C74" s="138" t="b">
        <f t="shared" si="2"/>
        <v>0</v>
      </c>
      <c r="D74" s="138" t="s">
        <v>334</v>
      </c>
      <c r="E74" s="139" t="s">
        <v>406</v>
      </c>
      <c r="F74" s="138"/>
      <c r="G74" s="138"/>
      <c r="H74" s="138"/>
      <c r="I74" s="138"/>
      <c r="J74" s="128"/>
      <c r="K74" s="45"/>
      <c r="L74" s="45"/>
      <c r="M74" s="45"/>
      <c r="O74" s="45"/>
      <c r="P74" s="45"/>
      <c r="Q74" s="45"/>
      <c r="R74" s="45"/>
      <c r="S74" s="45"/>
      <c r="T74" s="45"/>
      <c r="U74" s="45"/>
      <c r="V74" s="45"/>
    </row>
    <row r="75" spans="1:22" x14ac:dyDescent="0.15">
      <c r="A75" s="45"/>
      <c r="B75" s="138">
        <v>20</v>
      </c>
      <c r="C75" s="138" t="b">
        <f t="shared" si="2"/>
        <v>0</v>
      </c>
      <c r="D75" s="138" t="s">
        <v>379</v>
      </c>
      <c r="E75" s="139" t="s">
        <v>409</v>
      </c>
      <c r="F75" s="138"/>
      <c r="G75" s="138"/>
      <c r="H75" s="138"/>
      <c r="I75" s="138"/>
      <c r="J75" s="128"/>
      <c r="K75" s="45"/>
      <c r="L75" s="45"/>
      <c r="M75" s="45"/>
      <c r="O75" s="45"/>
      <c r="P75" s="45"/>
      <c r="Q75" s="45"/>
      <c r="R75" s="45"/>
      <c r="S75" s="45"/>
      <c r="T75" s="45"/>
      <c r="U75" s="45"/>
      <c r="V75" s="45"/>
    </row>
    <row r="76" spans="1:22" x14ac:dyDescent="0.15">
      <c r="A76" s="45"/>
      <c r="B76" s="138">
        <v>21</v>
      </c>
      <c r="C76" s="138" t="b">
        <f t="shared" si="2"/>
        <v>0</v>
      </c>
      <c r="D76" s="138" t="s">
        <v>419</v>
      </c>
      <c r="E76" s="139" t="s">
        <v>436</v>
      </c>
      <c r="F76" s="138"/>
      <c r="G76" s="138"/>
      <c r="H76" s="138"/>
      <c r="I76" s="138"/>
      <c r="J76" s="128"/>
      <c r="K76" s="45"/>
      <c r="L76" s="45"/>
      <c r="M76" s="45"/>
      <c r="O76" s="45"/>
      <c r="P76" s="45"/>
      <c r="Q76" s="45"/>
      <c r="R76" s="45"/>
      <c r="S76" s="45"/>
      <c r="T76" s="45"/>
      <c r="U76" s="45"/>
      <c r="V76" s="45"/>
    </row>
    <row r="77" spans="1:22" x14ac:dyDescent="0.15">
      <c r="A77" s="45"/>
      <c r="B77" s="138">
        <v>22</v>
      </c>
      <c r="C77" s="138" t="b">
        <f t="shared" si="2"/>
        <v>0</v>
      </c>
      <c r="D77" s="138" t="s">
        <v>430</v>
      </c>
      <c r="E77" s="139" t="s">
        <v>435</v>
      </c>
      <c r="F77" s="138"/>
      <c r="G77" s="138"/>
      <c r="H77" s="128"/>
      <c r="I77" s="128"/>
      <c r="J77" s="128"/>
      <c r="K77" s="45"/>
      <c r="L77" s="45"/>
      <c r="M77" s="45"/>
      <c r="O77" s="45"/>
      <c r="P77" s="45"/>
      <c r="Q77" s="45"/>
      <c r="R77" s="45"/>
      <c r="S77" s="45"/>
      <c r="T77" s="45"/>
      <c r="U77" s="45"/>
      <c r="V77" s="45"/>
    </row>
    <row r="78" spans="1:22" x14ac:dyDescent="0.15">
      <c r="A78" s="45"/>
      <c r="B78" s="128"/>
      <c r="C78" s="128">
        <v>0</v>
      </c>
      <c r="D78" s="128"/>
      <c r="E78" s="128"/>
      <c r="F78" s="128"/>
      <c r="G78" s="128"/>
      <c r="H78" s="128"/>
      <c r="I78" s="128"/>
      <c r="J78" s="128"/>
      <c r="K78" s="45"/>
      <c r="L78" s="45"/>
      <c r="M78" s="45"/>
      <c r="O78" s="45"/>
      <c r="P78" s="45"/>
      <c r="Q78" s="45"/>
      <c r="R78" s="45"/>
      <c r="S78" s="45"/>
      <c r="T78" s="45"/>
      <c r="U78" s="45"/>
      <c r="V78" s="45"/>
    </row>
    <row r="79" spans="1:22" x14ac:dyDescent="0.15">
      <c r="A79" s="45"/>
      <c r="B79" s="128"/>
      <c r="C79" s="128" t="b">
        <v>1</v>
      </c>
      <c r="D79" s="128"/>
      <c r="E79" s="128"/>
      <c r="F79" s="128"/>
      <c r="G79" s="128"/>
      <c r="H79" s="128"/>
      <c r="I79" s="128"/>
      <c r="J79" s="128"/>
      <c r="K79" s="45"/>
      <c r="L79" s="45"/>
      <c r="M79" s="45"/>
      <c r="O79" s="45"/>
      <c r="P79" s="45"/>
      <c r="Q79" s="45"/>
      <c r="R79" s="45"/>
      <c r="S79" s="45"/>
      <c r="T79" s="45"/>
      <c r="U79" s="45"/>
      <c r="V79" s="45"/>
    </row>
    <row r="80" spans="1:22" x14ac:dyDescent="0.1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O80" s="45"/>
      <c r="P80" s="45"/>
      <c r="Q80" s="45"/>
      <c r="R80" s="45"/>
      <c r="S80" s="45"/>
      <c r="T80" s="45"/>
      <c r="U80" s="45"/>
      <c r="V80" s="45"/>
    </row>
    <row r="81" spans="1:22" x14ac:dyDescent="0.1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O81" s="45"/>
      <c r="P81" s="45"/>
      <c r="Q81" s="45"/>
      <c r="R81" s="45"/>
      <c r="S81" s="45"/>
      <c r="T81" s="45"/>
      <c r="U81" s="45"/>
      <c r="V81" s="45"/>
    </row>
    <row r="82" spans="1:22" x14ac:dyDescent="0.1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O82" s="45"/>
      <c r="P82" s="45"/>
      <c r="Q82" s="45"/>
      <c r="R82" s="45"/>
      <c r="S82" s="45"/>
      <c r="T82" s="45"/>
      <c r="U82" s="45"/>
      <c r="V82" s="45"/>
    </row>
    <row r="83" spans="1:22" x14ac:dyDescent="0.1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O83" s="45"/>
      <c r="P83" s="45"/>
      <c r="Q83" s="45"/>
      <c r="R83" s="45"/>
      <c r="S83" s="45"/>
      <c r="T83" s="45"/>
      <c r="U83" s="45"/>
      <c r="V83" s="45"/>
    </row>
    <row r="84" spans="1:22" x14ac:dyDescent="0.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O84" s="45"/>
      <c r="P84" s="45"/>
      <c r="Q84" s="45"/>
      <c r="R84" s="45"/>
      <c r="S84" s="45"/>
      <c r="T84" s="45"/>
      <c r="U84" s="45"/>
      <c r="V84" s="45"/>
    </row>
    <row r="85" spans="1:22" x14ac:dyDescent="0.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O85" s="45"/>
      <c r="P85" s="45"/>
      <c r="Q85" s="45"/>
      <c r="R85" s="45"/>
      <c r="S85" s="45"/>
      <c r="T85" s="45"/>
      <c r="U85" s="45"/>
      <c r="V85" s="45"/>
    </row>
    <row r="86" spans="1:22" x14ac:dyDescent="0.1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O86" s="45"/>
      <c r="P86" s="45"/>
      <c r="Q86" s="45"/>
      <c r="R86" s="45"/>
      <c r="S86" s="45"/>
      <c r="T86" s="45"/>
      <c r="U86" s="45"/>
      <c r="V86" s="45"/>
    </row>
    <row r="87" spans="1:22" x14ac:dyDescent="0.1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O87" s="45"/>
      <c r="P87" s="45"/>
      <c r="Q87" s="45"/>
      <c r="R87" s="45"/>
      <c r="S87" s="45"/>
      <c r="T87" s="45"/>
      <c r="U87" s="45"/>
      <c r="V87" s="45"/>
    </row>
    <row r="88" spans="1:22" x14ac:dyDescent="0.1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O88" s="45"/>
      <c r="P88" s="45"/>
      <c r="Q88" s="45"/>
      <c r="R88" s="45"/>
      <c r="S88" s="45"/>
      <c r="T88" s="45"/>
      <c r="U88" s="45"/>
      <c r="V88" s="45"/>
    </row>
    <row r="89" spans="1:22" x14ac:dyDescent="0.1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O89" s="45"/>
      <c r="P89" s="45"/>
      <c r="Q89" s="45"/>
      <c r="R89" s="45"/>
      <c r="S89" s="45"/>
      <c r="T89" s="45"/>
      <c r="U89" s="45"/>
      <c r="V89" s="45"/>
    </row>
    <row r="90" spans="1:22" x14ac:dyDescent="0.1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O90" s="45"/>
      <c r="P90" s="45"/>
      <c r="Q90" s="45"/>
      <c r="R90" s="45"/>
      <c r="S90" s="45"/>
      <c r="T90" s="45"/>
      <c r="U90" s="45"/>
      <c r="V90" s="45"/>
    </row>
    <row r="91" spans="1:22" x14ac:dyDescent="0.1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O91" s="45"/>
      <c r="P91" s="45"/>
      <c r="Q91" s="45"/>
      <c r="R91" s="45"/>
      <c r="S91" s="45"/>
      <c r="T91" s="45"/>
      <c r="U91" s="45"/>
      <c r="V91" s="45"/>
    </row>
    <row r="92" spans="1:22" x14ac:dyDescent="0.1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O92" s="45"/>
      <c r="P92" s="45"/>
      <c r="Q92" s="45"/>
      <c r="R92" s="45"/>
      <c r="S92" s="45"/>
      <c r="T92" s="45"/>
      <c r="U92" s="45"/>
      <c r="V92" s="45"/>
    </row>
    <row r="93" spans="1:22" x14ac:dyDescent="0.1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O93" s="45"/>
      <c r="P93" s="45"/>
      <c r="Q93" s="45"/>
      <c r="R93" s="45"/>
      <c r="S93" s="45"/>
      <c r="T93" s="45"/>
      <c r="U93" s="45"/>
      <c r="V93" s="45"/>
    </row>
    <row r="94" spans="1:22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O94" s="45"/>
      <c r="P94" s="45"/>
      <c r="Q94" s="45"/>
      <c r="R94" s="45"/>
      <c r="S94" s="45"/>
      <c r="T94" s="45"/>
      <c r="U94" s="45"/>
      <c r="V94" s="45"/>
    </row>
    <row r="95" spans="1:22" x14ac:dyDescent="0.1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O95" s="45"/>
      <c r="P95" s="45"/>
      <c r="Q95" s="45"/>
      <c r="R95" s="45"/>
      <c r="S95" s="45"/>
      <c r="T95" s="45"/>
      <c r="U95" s="45"/>
      <c r="V95" s="45"/>
    </row>
    <row r="96" spans="1:22" x14ac:dyDescent="0.1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O96" s="45"/>
      <c r="P96" s="45"/>
      <c r="Q96" s="45"/>
      <c r="R96" s="45"/>
      <c r="S96" s="45"/>
      <c r="T96" s="45"/>
      <c r="U96" s="45"/>
      <c r="V96" s="45"/>
    </row>
    <row r="97" spans="1:22" x14ac:dyDescent="0.1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O97" s="45"/>
      <c r="P97" s="45"/>
      <c r="Q97" s="45"/>
      <c r="R97" s="45"/>
      <c r="S97" s="45"/>
      <c r="T97" s="45"/>
      <c r="U97" s="45"/>
      <c r="V97" s="45"/>
    </row>
    <row r="98" spans="1:22" x14ac:dyDescent="0.1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O98" s="45"/>
      <c r="P98" s="45"/>
      <c r="Q98" s="45"/>
      <c r="R98" s="45"/>
      <c r="S98" s="45"/>
      <c r="T98" s="45"/>
      <c r="U98" s="45"/>
      <c r="V98" s="45"/>
    </row>
    <row r="99" spans="1:22" x14ac:dyDescent="0.1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O99" s="45"/>
      <c r="P99" s="45"/>
      <c r="Q99" s="45"/>
      <c r="R99" s="45"/>
      <c r="S99" s="45"/>
      <c r="T99" s="45"/>
      <c r="U99" s="45"/>
      <c r="V99" s="45"/>
    </row>
    <row r="100" spans="1:22" x14ac:dyDescent="0.1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O100" s="45"/>
      <c r="P100" s="45"/>
      <c r="Q100" s="45"/>
      <c r="R100" s="45"/>
      <c r="S100" s="45"/>
      <c r="T100" s="45"/>
      <c r="U100" s="45"/>
      <c r="V100" s="45"/>
    </row>
    <row r="101" spans="1:22" x14ac:dyDescent="0.1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O101" s="45"/>
      <c r="P101" s="45"/>
      <c r="Q101" s="45"/>
      <c r="R101" s="45"/>
      <c r="S101" s="45"/>
      <c r="T101" s="45"/>
      <c r="U101" s="45"/>
      <c r="V101" s="45"/>
    </row>
    <row r="102" spans="1:22" x14ac:dyDescent="0.1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O102" s="45"/>
      <c r="P102" s="45"/>
      <c r="Q102" s="45"/>
      <c r="R102" s="45"/>
      <c r="S102" s="45"/>
      <c r="T102" s="45"/>
      <c r="U102" s="45"/>
      <c r="V102" s="45"/>
    </row>
    <row r="103" spans="1:22" x14ac:dyDescent="0.1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O103" s="45"/>
      <c r="P103" s="45"/>
      <c r="Q103" s="45"/>
      <c r="R103" s="45"/>
      <c r="S103" s="45"/>
      <c r="T103" s="45"/>
      <c r="U103" s="45"/>
      <c r="V103" s="45"/>
    </row>
    <row r="104" spans="1:22" x14ac:dyDescent="0.1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O104" s="45"/>
      <c r="P104" s="45"/>
      <c r="Q104" s="45"/>
      <c r="R104" s="45"/>
      <c r="S104" s="45"/>
      <c r="T104" s="45"/>
      <c r="U104" s="45"/>
      <c r="V104" s="45"/>
    </row>
    <row r="105" spans="1:22" x14ac:dyDescent="0.1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O105" s="45"/>
      <c r="P105" s="45"/>
      <c r="Q105" s="45"/>
      <c r="R105" s="45"/>
      <c r="S105" s="45"/>
      <c r="T105" s="45"/>
      <c r="U105" s="45"/>
      <c r="V105" s="45"/>
    </row>
    <row r="106" spans="1:22" x14ac:dyDescent="0.1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O106" s="45"/>
      <c r="P106" s="45"/>
      <c r="Q106" s="45"/>
      <c r="R106" s="45"/>
      <c r="S106" s="45"/>
      <c r="T106" s="45"/>
      <c r="U106" s="45"/>
      <c r="V106" s="45"/>
    </row>
    <row r="107" spans="1:22" x14ac:dyDescent="0.15">
      <c r="A107" s="45" t="str">
        <f>H6</f>
        <v>秋田県</v>
      </c>
      <c r="B107" s="45" t="s">
        <v>96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O107" s="45"/>
      <c r="P107" s="45"/>
      <c r="Q107" s="45"/>
      <c r="R107" s="45"/>
      <c r="S107" s="45"/>
      <c r="T107" s="45"/>
      <c r="U107" s="45"/>
      <c r="V107" s="45"/>
    </row>
    <row r="108" spans="1:22" x14ac:dyDescent="0.15">
      <c r="A108" s="45">
        <f>J6</f>
        <v>0</v>
      </c>
      <c r="B108" s="45" t="s">
        <v>94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O108" s="45"/>
      <c r="P108" s="45"/>
      <c r="Q108" s="45"/>
      <c r="R108" s="45"/>
      <c r="S108" s="45"/>
      <c r="T108" s="45"/>
      <c r="U108" s="45"/>
      <c r="V108" s="45"/>
    </row>
    <row r="109" spans="1:22" x14ac:dyDescent="0.15">
      <c r="A109" s="45">
        <f>L6</f>
        <v>0</v>
      </c>
      <c r="B109" s="45" t="s">
        <v>95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O109" s="45"/>
      <c r="P109" s="45"/>
      <c r="Q109" s="45"/>
      <c r="R109" s="45"/>
      <c r="S109" s="45"/>
      <c r="T109" s="45"/>
      <c r="U109" s="45"/>
      <c r="V109" s="45"/>
    </row>
    <row r="110" spans="1:22" x14ac:dyDescent="0.15">
      <c r="A110" s="45" t="str">
        <f>C9</f>
        <v>研究発表</v>
      </c>
      <c r="B110" s="45" t="s">
        <v>104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O110" s="45"/>
      <c r="P110" s="45"/>
      <c r="Q110" s="45"/>
      <c r="R110" s="45"/>
      <c r="S110" s="45"/>
      <c r="T110" s="45"/>
      <c r="U110" s="45"/>
      <c r="V110" s="45"/>
    </row>
    <row r="111" spans="1:22" x14ac:dyDescent="0.15">
      <c r="A111" s="45" t="str">
        <f>F9</f>
        <v>物理</v>
      </c>
      <c r="B111" s="45" t="s">
        <v>105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O111" s="45"/>
      <c r="P111" s="45"/>
      <c r="Q111" s="45"/>
      <c r="R111" s="45"/>
      <c r="S111" s="45"/>
      <c r="T111" s="45"/>
      <c r="U111" s="45"/>
      <c r="V111" s="45"/>
    </row>
    <row r="112" spans="1:22" x14ac:dyDescent="0.15">
      <c r="A112" s="45" t="str">
        <f>I9</f>
        <v>無</v>
      </c>
      <c r="B112" s="45" t="s">
        <v>106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O112" s="45"/>
      <c r="P112" s="45"/>
      <c r="Q112" s="45"/>
      <c r="R112" s="45"/>
      <c r="S112" s="45"/>
      <c r="T112" s="45"/>
      <c r="U112" s="45"/>
      <c r="V112" s="45"/>
    </row>
    <row r="113" spans="1:22" x14ac:dyDescent="0.15">
      <c r="A113" s="45" t="str">
        <f>C11</f>
        <v>秋田県立●●高等学校</v>
      </c>
      <c r="B113" s="45" t="s">
        <v>161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O113" s="45"/>
      <c r="P113" s="45"/>
      <c r="Q113" s="45"/>
      <c r="R113" s="45"/>
      <c r="S113" s="45"/>
      <c r="T113" s="45"/>
      <c r="U113" s="45"/>
      <c r="V113" s="45"/>
    </row>
    <row r="114" spans="1:22" x14ac:dyDescent="0.15">
      <c r="A114" s="45" t="str">
        <f>I11</f>
        <v>科学部</v>
      </c>
      <c r="B114" s="45" t="s">
        <v>162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O114" s="45"/>
      <c r="P114" s="45"/>
      <c r="Q114" s="45"/>
      <c r="R114" s="45"/>
      <c r="S114" s="45"/>
      <c r="T114" s="45"/>
      <c r="U114" s="45"/>
      <c r="V114" s="45"/>
    </row>
    <row r="115" spans="1:22" x14ac:dyDescent="0.15">
      <c r="A115" s="45" t="str">
        <f>C13</f>
        <v>秋田　三郎</v>
      </c>
      <c r="B115" s="45" t="s">
        <v>22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O115" s="45"/>
      <c r="P115" s="45"/>
      <c r="Q115" s="45"/>
      <c r="R115" s="45"/>
      <c r="S115" s="45"/>
      <c r="T115" s="45"/>
      <c r="U115" s="45"/>
      <c r="V115" s="45"/>
    </row>
    <row r="116" spans="1:22" x14ac:dyDescent="0.15">
      <c r="A116" s="45" t="str">
        <f>J13</f>
        <v>000-0000-0000</v>
      </c>
      <c r="B116" s="45" t="s">
        <v>173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O116" s="45"/>
      <c r="P116" s="45"/>
      <c r="Q116" s="45"/>
      <c r="R116" s="45"/>
      <c r="S116" s="45"/>
      <c r="T116" s="45"/>
      <c r="U116" s="45"/>
      <c r="V116" s="45"/>
    </row>
    <row r="117" spans="1:22" x14ac:dyDescent="0.15">
      <c r="A117" s="45" t="str">
        <f>J14</f>
        <v>▲▲▲▲@▲▲.jp</v>
      </c>
      <c r="B117" s="45" t="s">
        <v>174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O117" s="45"/>
      <c r="P117" s="45"/>
      <c r="Q117" s="45"/>
      <c r="R117" s="45"/>
      <c r="S117" s="45"/>
      <c r="T117" s="45"/>
      <c r="U117" s="45"/>
      <c r="V117" s="45"/>
    </row>
    <row r="118" spans="1:22" x14ac:dyDescent="0.15">
      <c r="A118" s="45" t="str">
        <f>C17</f>
        <v>V</v>
      </c>
      <c r="B118" s="45" t="s">
        <v>175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O118" s="45"/>
      <c r="P118" s="45"/>
      <c r="Q118" s="45"/>
      <c r="R118" s="45"/>
      <c r="S118" s="45"/>
      <c r="T118" s="45"/>
      <c r="U118" s="45"/>
      <c r="V118" s="45"/>
    </row>
    <row r="119" spans="1:22" x14ac:dyDescent="0.15">
      <c r="A119" s="45" t="str">
        <f>C18</f>
        <v>S</v>
      </c>
      <c r="B119" s="45" t="s">
        <v>176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O119" s="45"/>
      <c r="P119" s="45"/>
      <c r="Q119" s="45"/>
      <c r="R119" s="45"/>
      <c r="S119" s="45"/>
      <c r="T119" s="45"/>
      <c r="U119" s="45"/>
      <c r="V119" s="45"/>
    </row>
    <row r="120" spans="1:22" x14ac:dyDescent="0.15">
      <c r="A120" s="45" t="str">
        <f>C19</f>
        <v>R</v>
      </c>
      <c r="B120" s="45" t="s">
        <v>177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O120" s="45"/>
      <c r="P120" s="45"/>
      <c r="Q120" s="45"/>
      <c r="R120" s="45"/>
      <c r="S120" s="45"/>
      <c r="T120" s="45"/>
      <c r="U120" s="45"/>
      <c r="V120" s="45"/>
    </row>
    <row r="121" spans="1:22" x14ac:dyDescent="0.15">
      <c r="A121" s="45" t="str">
        <f>C27</f>
        <v>B</v>
      </c>
      <c r="B121" s="45" t="s">
        <v>178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O121" s="45"/>
      <c r="P121" s="45"/>
      <c r="Q121" s="45"/>
      <c r="R121" s="45"/>
      <c r="S121" s="45"/>
      <c r="T121" s="45"/>
      <c r="U121" s="45"/>
      <c r="V121" s="45"/>
    </row>
    <row r="122" spans="1:22" x14ac:dyDescent="0.15">
      <c r="A122" s="45" t="e">
        <f>#REF!</f>
        <v>#REF!</v>
      </c>
      <c r="B122" s="45" t="s">
        <v>179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O122" s="45"/>
      <c r="P122" s="45"/>
      <c r="Q122" s="45"/>
      <c r="R122" s="45"/>
      <c r="S122" s="45"/>
      <c r="T122" s="45"/>
      <c r="U122" s="45"/>
      <c r="V122" s="45"/>
    </row>
    <row r="123" spans="1:22" x14ac:dyDescent="0.15">
      <c r="A123" s="45" t="e">
        <f>#REF!</f>
        <v>#REF!</v>
      </c>
      <c r="B123" s="45" t="s">
        <v>180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O123" s="45"/>
      <c r="P123" s="45"/>
      <c r="Q123" s="45"/>
      <c r="R123" s="45"/>
      <c r="S123" s="45"/>
      <c r="T123" s="45"/>
      <c r="U123" s="45"/>
      <c r="V123" s="45"/>
    </row>
    <row r="124" spans="1:22" x14ac:dyDescent="0.15">
      <c r="A124" s="45" t="e">
        <f>#REF!</f>
        <v>#REF!</v>
      </c>
      <c r="B124" s="45" t="s">
        <v>181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O124" s="45"/>
      <c r="P124" s="45"/>
      <c r="Q124" s="45"/>
      <c r="R124" s="45"/>
      <c r="S124" s="45"/>
      <c r="T124" s="45"/>
      <c r="U124" s="45"/>
      <c r="V124" s="45"/>
    </row>
    <row r="125" spans="1:22" x14ac:dyDescent="0.15">
      <c r="A125" s="45" t="str">
        <f>I17</f>
        <v>U</v>
      </c>
      <c r="B125" s="45" t="s">
        <v>182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O125" s="45"/>
      <c r="P125" s="45"/>
      <c r="Q125" s="45"/>
      <c r="R125" s="45"/>
      <c r="S125" s="45"/>
      <c r="T125" s="45"/>
      <c r="U125" s="45"/>
      <c r="V125" s="45"/>
    </row>
    <row r="126" spans="1:22" x14ac:dyDescent="0.15">
      <c r="A126" s="45" t="str">
        <f>I18</f>
        <v>T</v>
      </c>
      <c r="B126" s="45" t="s">
        <v>183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O126" s="45"/>
      <c r="P126" s="45"/>
      <c r="Q126" s="45"/>
      <c r="R126" s="45"/>
      <c r="S126" s="45"/>
      <c r="T126" s="45"/>
      <c r="U126" s="45"/>
      <c r="V126" s="45"/>
    </row>
    <row r="127" spans="1:22" x14ac:dyDescent="0.15">
      <c r="A127" s="45" t="str">
        <f>I19</f>
        <v>Q</v>
      </c>
      <c r="B127" s="45" t="s">
        <v>184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O127" s="45"/>
      <c r="P127" s="45"/>
      <c r="Q127" s="45"/>
      <c r="R127" s="45"/>
      <c r="S127" s="45"/>
      <c r="T127" s="45"/>
      <c r="U127" s="45"/>
      <c r="V127" s="45"/>
    </row>
    <row r="128" spans="1:22" x14ac:dyDescent="0.15">
      <c r="A128" s="45" t="str">
        <f>I27</f>
        <v>A</v>
      </c>
      <c r="B128" s="45" t="s">
        <v>185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O128" s="45"/>
      <c r="P128" s="45"/>
      <c r="Q128" s="45"/>
      <c r="R128" s="45"/>
      <c r="S128" s="45"/>
      <c r="T128" s="45"/>
      <c r="U128" s="45"/>
      <c r="V128" s="45"/>
    </row>
    <row r="129" spans="1:22" x14ac:dyDescent="0.15">
      <c r="A129" s="45" t="e">
        <f>#REF!</f>
        <v>#REF!</v>
      </c>
      <c r="B129" s="45" t="s">
        <v>186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O129" s="45"/>
      <c r="P129" s="45"/>
      <c r="Q129" s="45"/>
      <c r="R129" s="45"/>
      <c r="S129" s="45"/>
      <c r="T129" s="45"/>
      <c r="U129" s="45"/>
      <c r="V129" s="45"/>
    </row>
    <row r="130" spans="1:22" x14ac:dyDescent="0.15">
      <c r="A130" s="45" t="e">
        <f>#REF!</f>
        <v>#REF!</v>
      </c>
      <c r="B130" s="45" t="s">
        <v>187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O130" s="45"/>
      <c r="P130" s="45"/>
      <c r="Q130" s="45"/>
      <c r="R130" s="45"/>
      <c r="S130" s="45"/>
      <c r="T130" s="45"/>
      <c r="U130" s="45"/>
      <c r="V130" s="45"/>
    </row>
    <row r="131" spans="1:22" x14ac:dyDescent="0.15">
      <c r="A131" s="45" t="e">
        <f>#REF!</f>
        <v>#REF!</v>
      </c>
      <c r="B131" s="45" t="s">
        <v>188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O131" s="45"/>
      <c r="P131" s="45"/>
      <c r="Q131" s="45"/>
      <c r="R131" s="45"/>
      <c r="S131" s="45"/>
      <c r="T131" s="45"/>
      <c r="U131" s="45"/>
      <c r="V131" s="45"/>
    </row>
    <row r="132" spans="1:22" x14ac:dyDescent="0.15">
      <c r="A132" s="45" t="str">
        <f>E28</f>
        <v>あきた</v>
      </c>
      <c r="B132" s="45" t="s">
        <v>149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O132" s="45"/>
      <c r="P132" s="45"/>
      <c r="Q132" s="45"/>
      <c r="R132" s="45"/>
      <c r="S132" s="45"/>
      <c r="T132" s="45"/>
      <c r="U132" s="45"/>
      <c r="V132" s="45"/>
    </row>
    <row r="133" spans="1:22" x14ac:dyDescent="0.15">
      <c r="A133" s="45" t="str">
        <f>G28</f>
        <v>はなこ</v>
      </c>
      <c r="B133" s="45" t="s">
        <v>149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O133" s="45"/>
      <c r="P133" s="45"/>
      <c r="Q133" s="45"/>
      <c r="R133" s="45"/>
      <c r="S133" s="45"/>
      <c r="T133" s="45"/>
      <c r="U133" s="45"/>
      <c r="V133" s="45"/>
    </row>
    <row r="134" spans="1:22" x14ac:dyDescent="0.15">
      <c r="A134" s="45" t="str">
        <f>E29</f>
        <v>秋田</v>
      </c>
      <c r="B134" s="45" t="s">
        <v>150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O134" s="45"/>
      <c r="P134" s="45"/>
      <c r="Q134" s="45"/>
      <c r="R134" s="45"/>
      <c r="S134" s="45"/>
      <c r="T134" s="45"/>
      <c r="U134" s="45"/>
      <c r="V134" s="45"/>
    </row>
    <row r="135" spans="1:22" x14ac:dyDescent="0.15">
      <c r="A135" s="45" t="str">
        <f>G29</f>
        <v>花子</v>
      </c>
      <c r="B135" s="45" t="s">
        <v>151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O135" s="45"/>
      <c r="P135" s="45"/>
      <c r="Q135" s="45"/>
      <c r="R135" s="45"/>
      <c r="S135" s="45"/>
      <c r="T135" s="45"/>
      <c r="U135" s="45"/>
      <c r="V135" s="45"/>
    </row>
    <row r="136" spans="1:22" x14ac:dyDescent="0.15">
      <c r="A136" s="45" t="str">
        <f>I29</f>
        <v>2年</v>
      </c>
      <c r="B136" s="45" t="s">
        <v>152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O136" s="45"/>
      <c r="P136" s="45"/>
      <c r="Q136" s="45"/>
      <c r="R136" s="45"/>
      <c r="S136" s="45"/>
      <c r="T136" s="45"/>
      <c r="U136" s="45"/>
      <c r="V136" s="45"/>
    </row>
    <row r="137" spans="1:22" x14ac:dyDescent="0.15">
      <c r="A137" s="45">
        <f>K29</f>
        <v>0</v>
      </c>
      <c r="B137" s="45" t="s">
        <v>153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O137" s="45"/>
      <c r="P137" s="45"/>
      <c r="Q137" s="45"/>
      <c r="R137" s="45"/>
      <c r="S137" s="45"/>
      <c r="T137" s="45"/>
      <c r="U137" s="45"/>
      <c r="V137" s="45"/>
    </row>
    <row r="138" spans="1:22" x14ac:dyDescent="0.15">
      <c r="A138" s="45" t="str">
        <f>M28</f>
        <v>有</v>
      </c>
      <c r="B138" s="45" t="s">
        <v>190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O138" s="45"/>
      <c r="P138" s="45"/>
      <c r="Q138" s="45"/>
      <c r="R138" s="45"/>
      <c r="S138" s="45"/>
      <c r="T138" s="45"/>
      <c r="U138" s="45"/>
      <c r="V138" s="45"/>
    </row>
    <row r="139" spans="1:22" x14ac:dyDescent="0.15">
      <c r="A139" s="45" t="str">
        <f>E30</f>
        <v>あきた</v>
      </c>
      <c r="B139" s="45" t="s">
        <v>125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O139" s="45"/>
      <c r="P139" s="45"/>
      <c r="Q139" s="45"/>
      <c r="R139" s="45"/>
      <c r="S139" s="45"/>
      <c r="T139" s="45"/>
      <c r="U139" s="45"/>
      <c r="V139" s="45"/>
    </row>
    <row r="140" spans="1:22" x14ac:dyDescent="0.15">
      <c r="A140" s="45" t="str">
        <f>G30</f>
        <v>たろう</v>
      </c>
      <c r="B140" s="45" t="s">
        <v>125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O140" s="45"/>
      <c r="P140" s="45"/>
      <c r="Q140" s="45"/>
      <c r="R140" s="45"/>
      <c r="S140" s="45"/>
      <c r="T140" s="45"/>
      <c r="U140" s="45"/>
      <c r="V140" s="45"/>
    </row>
    <row r="141" spans="1:22" x14ac:dyDescent="0.15">
      <c r="A141" s="45" t="str">
        <f>E31</f>
        <v>秋田</v>
      </c>
      <c r="B141" s="45" t="s">
        <v>126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O141" s="45"/>
      <c r="P141" s="45"/>
      <c r="Q141" s="45"/>
      <c r="R141" s="45"/>
      <c r="S141" s="45"/>
      <c r="T141" s="45"/>
      <c r="U141" s="45"/>
      <c r="V141" s="45"/>
    </row>
    <row r="142" spans="1:22" x14ac:dyDescent="0.15">
      <c r="A142" s="45" t="str">
        <f>G31</f>
        <v>太郎</v>
      </c>
      <c r="B142" s="45" t="s">
        <v>127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O142" s="45"/>
      <c r="P142" s="45"/>
      <c r="Q142" s="45"/>
      <c r="R142" s="45"/>
      <c r="S142" s="45"/>
      <c r="T142" s="45"/>
      <c r="U142" s="45"/>
      <c r="V142" s="45"/>
    </row>
    <row r="143" spans="1:22" x14ac:dyDescent="0.15">
      <c r="A143" s="45" t="str">
        <f>I31</f>
        <v>2年</v>
      </c>
      <c r="B143" s="45" t="s">
        <v>128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O143" s="45"/>
      <c r="P143" s="45"/>
      <c r="Q143" s="45"/>
      <c r="R143" s="45"/>
      <c r="S143" s="45"/>
      <c r="T143" s="45"/>
      <c r="U143" s="45"/>
      <c r="V143" s="45"/>
    </row>
    <row r="144" spans="1:22" x14ac:dyDescent="0.15">
      <c r="A144" s="45">
        <f>K31</f>
        <v>0</v>
      </c>
      <c r="B144" s="45" t="s">
        <v>189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O144" s="45"/>
      <c r="P144" s="45"/>
      <c r="Q144" s="45"/>
      <c r="R144" s="45"/>
      <c r="S144" s="45"/>
      <c r="T144" s="45"/>
      <c r="U144" s="45"/>
      <c r="V144" s="45"/>
    </row>
    <row r="145" spans="1:22" x14ac:dyDescent="0.15">
      <c r="A145" s="45" t="str">
        <f>M30</f>
        <v>有</v>
      </c>
      <c r="B145" s="45" t="s">
        <v>191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O145" s="45"/>
      <c r="P145" s="45"/>
      <c r="Q145" s="45"/>
      <c r="R145" s="45"/>
      <c r="S145" s="45"/>
      <c r="T145" s="45"/>
      <c r="U145" s="45"/>
      <c r="V145" s="45"/>
    </row>
    <row r="146" spans="1:22" x14ac:dyDescent="0.15">
      <c r="A146" s="45" t="str">
        <f>E32</f>
        <v/>
      </c>
      <c r="B146" s="45" t="s">
        <v>129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O146" s="45"/>
      <c r="P146" s="45"/>
      <c r="Q146" s="45"/>
      <c r="R146" s="45"/>
      <c r="S146" s="45"/>
      <c r="T146" s="45"/>
      <c r="U146" s="45"/>
      <c r="V146" s="45"/>
    </row>
    <row r="147" spans="1:22" x14ac:dyDescent="0.15">
      <c r="A147" s="45" t="str">
        <f>G32</f>
        <v/>
      </c>
      <c r="B147" s="45" t="s">
        <v>129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O147" s="45"/>
      <c r="P147" s="45"/>
      <c r="Q147" s="45"/>
      <c r="R147" s="45"/>
      <c r="S147" s="45"/>
      <c r="T147" s="45"/>
      <c r="U147" s="45"/>
      <c r="V147" s="45"/>
    </row>
    <row r="148" spans="1:22" x14ac:dyDescent="0.15">
      <c r="A148" s="45" t="str">
        <f>E33</f>
        <v/>
      </c>
      <c r="B148" s="45" t="s">
        <v>130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O148" s="45"/>
      <c r="P148" s="45"/>
      <c r="Q148" s="45"/>
      <c r="R148" s="45"/>
      <c r="S148" s="45"/>
      <c r="T148" s="45"/>
      <c r="U148" s="45"/>
      <c r="V148" s="45"/>
    </row>
    <row r="149" spans="1:22" x14ac:dyDescent="0.15">
      <c r="A149" s="45" t="str">
        <f>G33</f>
        <v/>
      </c>
      <c r="B149" s="45" t="s">
        <v>131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O149" s="45"/>
      <c r="P149" s="45"/>
      <c r="Q149" s="45"/>
      <c r="R149" s="45"/>
      <c r="S149" s="45"/>
      <c r="T149" s="45"/>
      <c r="U149" s="45"/>
      <c r="V149" s="45"/>
    </row>
    <row r="150" spans="1:22" x14ac:dyDescent="0.15">
      <c r="A150" s="45" t="str">
        <f>I33</f>
        <v/>
      </c>
      <c r="B150" s="45" t="s">
        <v>132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O150" s="45"/>
      <c r="P150" s="45"/>
      <c r="Q150" s="45"/>
      <c r="R150" s="45"/>
      <c r="S150" s="45"/>
      <c r="T150" s="45"/>
      <c r="U150" s="45"/>
      <c r="V150" s="45"/>
    </row>
    <row r="151" spans="1:22" x14ac:dyDescent="0.15">
      <c r="A151" s="45">
        <f>K33</f>
        <v>0</v>
      </c>
      <c r="B151" s="45" t="s">
        <v>133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O151" s="45"/>
      <c r="P151" s="45"/>
      <c r="Q151" s="45"/>
      <c r="R151" s="45"/>
      <c r="S151" s="45"/>
      <c r="T151" s="45"/>
      <c r="U151" s="45"/>
      <c r="V151" s="45"/>
    </row>
    <row r="152" spans="1:22" x14ac:dyDescent="0.15">
      <c r="A152" s="45" t="str">
        <f>M32</f>
        <v/>
      </c>
      <c r="B152" s="45" t="s">
        <v>192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O152" s="45"/>
      <c r="P152" s="45"/>
      <c r="Q152" s="45"/>
      <c r="R152" s="45"/>
      <c r="S152" s="45"/>
      <c r="T152" s="45"/>
      <c r="U152" s="45"/>
      <c r="V152" s="45"/>
    </row>
    <row r="153" spans="1:22" x14ac:dyDescent="0.15">
      <c r="A153" s="45">
        <f>E34</f>
        <v>0</v>
      </c>
      <c r="B153" s="45" t="s">
        <v>134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O153" s="45"/>
      <c r="P153" s="45"/>
      <c r="Q153" s="45"/>
      <c r="R153" s="45"/>
      <c r="S153" s="45"/>
      <c r="T153" s="45"/>
      <c r="U153" s="45"/>
      <c r="V153" s="45"/>
    </row>
    <row r="154" spans="1:22" x14ac:dyDescent="0.15">
      <c r="A154" s="45">
        <f>G34</f>
        <v>0</v>
      </c>
      <c r="B154" s="45" t="s">
        <v>134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O154" s="45"/>
      <c r="P154" s="45"/>
      <c r="Q154" s="45"/>
      <c r="R154" s="45"/>
      <c r="S154" s="45"/>
      <c r="T154" s="45"/>
      <c r="U154" s="45"/>
      <c r="V154" s="45"/>
    </row>
    <row r="155" spans="1:22" x14ac:dyDescent="0.15">
      <c r="A155" s="45">
        <f>E35</f>
        <v>0</v>
      </c>
      <c r="B155" s="45" t="s">
        <v>135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O155" s="45"/>
      <c r="P155" s="45"/>
      <c r="Q155" s="45"/>
      <c r="R155" s="45"/>
      <c r="S155" s="45"/>
      <c r="T155" s="45"/>
      <c r="U155" s="45"/>
      <c r="V155" s="45"/>
    </row>
    <row r="156" spans="1:22" x14ac:dyDescent="0.15">
      <c r="A156" s="45">
        <f>G35</f>
        <v>0</v>
      </c>
      <c r="B156" s="45" t="s">
        <v>136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O156" s="45"/>
      <c r="P156" s="45"/>
      <c r="Q156" s="45"/>
      <c r="R156" s="45"/>
      <c r="S156" s="45"/>
      <c r="T156" s="45"/>
      <c r="U156" s="45"/>
      <c r="V156" s="45"/>
    </row>
    <row r="157" spans="1:22" x14ac:dyDescent="0.15">
      <c r="A157" s="45">
        <f>I35</f>
        <v>0</v>
      </c>
      <c r="B157" s="45" t="s">
        <v>137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O157" s="45"/>
      <c r="P157" s="45"/>
      <c r="Q157" s="45"/>
      <c r="R157" s="45"/>
      <c r="S157" s="45"/>
      <c r="T157" s="45"/>
      <c r="U157" s="45"/>
      <c r="V157" s="45"/>
    </row>
    <row r="158" spans="1:22" x14ac:dyDescent="0.15">
      <c r="A158" s="45">
        <f>K35</f>
        <v>0</v>
      </c>
      <c r="B158" s="45" t="s">
        <v>138</v>
      </c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O158" s="45"/>
      <c r="P158" s="45"/>
      <c r="Q158" s="45"/>
      <c r="R158" s="45"/>
      <c r="S158" s="45"/>
      <c r="T158" s="45"/>
      <c r="U158" s="45"/>
      <c r="V158" s="45"/>
    </row>
    <row r="159" spans="1:22" x14ac:dyDescent="0.15">
      <c r="A159" s="45">
        <f>M34</f>
        <v>0</v>
      </c>
      <c r="B159" s="45" t="s">
        <v>193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O159" s="45"/>
      <c r="P159" s="45"/>
      <c r="Q159" s="45"/>
      <c r="R159" s="45"/>
      <c r="S159" s="45"/>
      <c r="T159" s="45"/>
      <c r="U159" s="45"/>
      <c r="V159" s="45"/>
    </row>
    <row r="160" spans="1:22" x14ac:dyDescent="0.15">
      <c r="A160" s="45" t="str">
        <f>E36</f>
        <v>あきた</v>
      </c>
      <c r="B160" s="45" t="s">
        <v>139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O160" s="45"/>
      <c r="P160" s="45"/>
      <c r="Q160" s="45"/>
      <c r="R160" s="45"/>
      <c r="S160" s="45"/>
      <c r="T160" s="45"/>
      <c r="U160" s="45"/>
      <c r="V160" s="45"/>
    </row>
    <row r="161" spans="1:22" x14ac:dyDescent="0.15">
      <c r="A161" s="45" t="str">
        <f>G36</f>
        <v>さぶろう</v>
      </c>
      <c r="B161" s="45" t="s">
        <v>139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O161" s="45"/>
      <c r="P161" s="45"/>
      <c r="Q161" s="45"/>
      <c r="R161" s="45"/>
      <c r="S161" s="45"/>
      <c r="T161" s="45"/>
      <c r="U161" s="45"/>
      <c r="V161" s="45"/>
    </row>
    <row r="162" spans="1:22" x14ac:dyDescent="0.15">
      <c r="A162" s="45" t="str">
        <f>E37</f>
        <v>秋田</v>
      </c>
      <c r="B162" s="45" t="s">
        <v>140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O162" s="45"/>
      <c r="P162" s="45"/>
      <c r="Q162" s="45"/>
      <c r="R162" s="45"/>
      <c r="S162" s="45"/>
      <c r="T162" s="45"/>
      <c r="U162" s="45"/>
      <c r="V162" s="45"/>
    </row>
    <row r="163" spans="1:22" x14ac:dyDescent="0.15">
      <c r="A163" s="45" t="str">
        <f>G37</f>
        <v>三郎</v>
      </c>
      <c r="B163" s="45" t="s">
        <v>141</v>
      </c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O163" s="45"/>
      <c r="P163" s="45"/>
      <c r="Q163" s="45"/>
      <c r="R163" s="45"/>
      <c r="S163" s="45"/>
      <c r="T163" s="45"/>
      <c r="U163" s="45"/>
      <c r="V163" s="45"/>
    </row>
    <row r="164" spans="1:22" x14ac:dyDescent="0.15">
      <c r="A164" s="45" t="str">
        <f>I37</f>
        <v>教諭</v>
      </c>
      <c r="B164" s="45" t="s">
        <v>142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O164" s="45"/>
      <c r="P164" s="45"/>
      <c r="Q164" s="45"/>
      <c r="R164" s="45"/>
      <c r="S164" s="45"/>
      <c r="T164" s="45"/>
      <c r="U164" s="45"/>
      <c r="V164" s="45"/>
    </row>
    <row r="165" spans="1:22" x14ac:dyDescent="0.15">
      <c r="A165" s="45">
        <f>K37</f>
        <v>0</v>
      </c>
      <c r="B165" s="45" t="s">
        <v>143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O165" s="45"/>
      <c r="P165" s="45"/>
      <c r="Q165" s="45"/>
      <c r="R165" s="45"/>
      <c r="S165" s="45"/>
      <c r="T165" s="45"/>
      <c r="U165" s="45"/>
      <c r="V165" s="45"/>
    </row>
    <row r="166" spans="1:22" x14ac:dyDescent="0.15">
      <c r="A166" s="48" t="str">
        <f>M36</f>
        <v>有</v>
      </c>
      <c r="B166" s="45" t="s">
        <v>194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O166" s="45"/>
      <c r="P166" s="45"/>
      <c r="Q166" s="45"/>
      <c r="R166" s="45"/>
      <c r="S166" s="45"/>
      <c r="T166" s="45"/>
      <c r="U166" s="45"/>
      <c r="V166" s="45"/>
    </row>
    <row r="167" spans="1:22" x14ac:dyDescent="0.15">
      <c r="A167" s="45">
        <f>E38</f>
        <v>0</v>
      </c>
      <c r="B167" s="45" t="s">
        <v>144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O167" s="45"/>
      <c r="P167" s="45"/>
      <c r="Q167" s="45"/>
      <c r="R167" s="45"/>
      <c r="S167" s="45"/>
      <c r="T167" s="45"/>
      <c r="U167" s="45"/>
      <c r="V167" s="45"/>
    </row>
    <row r="168" spans="1:22" x14ac:dyDescent="0.15">
      <c r="A168" s="45">
        <f>G38</f>
        <v>0</v>
      </c>
      <c r="B168" s="45" t="s">
        <v>144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O168" s="45"/>
      <c r="P168" s="45"/>
      <c r="Q168" s="45"/>
      <c r="R168" s="45"/>
      <c r="S168" s="45"/>
      <c r="T168" s="45"/>
      <c r="U168" s="45"/>
      <c r="V168" s="45"/>
    </row>
    <row r="169" spans="1:22" x14ac:dyDescent="0.15">
      <c r="A169" s="45">
        <f>E39</f>
        <v>0</v>
      </c>
      <c r="B169" s="45" t="s">
        <v>145</v>
      </c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O169" s="45"/>
      <c r="P169" s="45"/>
      <c r="Q169" s="45"/>
      <c r="R169" s="45"/>
      <c r="S169" s="45"/>
      <c r="T169" s="45"/>
      <c r="U169" s="45"/>
      <c r="V169" s="45"/>
    </row>
    <row r="170" spans="1:22" x14ac:dyDescent="0.15">
      <c r="A170" s="45">
        <f>G39</f>
        <v>0</v>
      </c>
      <c r="B170" s="45" t="s">
        <v>146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O170" s="45"/>
      <c r="P170" s="45"/>
      <c r="Q170" s="45"/>
      <c r="R170" s="45"/>
      <c r="S170" s="45"/>
      <c r="T170" s="45"/>
      <c r="U170" s="45"/>
      <c r="V170" s="45"/>
    </row>
    <row r="171" spans="1:22" x14ac:dyDescent="0.15">
      <c r="A171" s="45">
        <f>I39</f>
        <v>0</v>
      </c>
      <c r="B171" s="45" t="s">
        <v>147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O171" s="45"/>
      <c r="P171" s="45"/>
      <c r="Q171" s="45"/>
      <c r="R171" s="45"/>
      <c r="S171" s="45"/>
      <c r="T171" s="45"/>
      <c r="U171" s="45"/>
      <c r="V171" s="45"/>
    </row>
    <row r="172" spans="1:22" x14ac:dyDescent="0.15">
      <c r="A172" s="45">
        <f>K39</f>
        <v>0</v>
      </c>
      <c r="B172" s="45" t="s">
        <v>148</v>
      </c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O172" s="45"/>
      <c r="P172" s="45"/>
      <c r="Q172" s="45"/>
      <c r="R172" s="45"/>
      <c r="S172" s="45"/>
      <c r="T172" s="45"/>
      <c r="U172" s="45"/>
      <c r="V172" s="45"/>
    </row>
    <row r="173" spans="1:22" x14ac:dyDescent="0.15">
      <c r="A173" s="48">
        <f>M38</f>
        <v>0</v>
      </c>
      <c r="B173" s="45" t="s">
        <v>195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O173" s="45"/>
      <c r="P173" s="45"/>
      <c r="Q173" s="45"/>
      <c r="R173" s="45"/>
      <c r="S173" s="45"/>
      <c r="T173" s="45"/>
      <c r="U173" s="45"/>
      <c r="V173" s="45"/>
    </row>
    <row r="174" spans="1:22" x14ac:dyDescent="0.15">
      <c r="A174" s="48">
        <f>C41</f>
        <v>1</v>
      </c>
      <c r="B174" s="45" t="s">
        <v>196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O174" s="45"/>
      <c r="P174" s="45"/>
      <c r="Q174" s="45"/>
      <c r="R174" s="45"/>
      <c r="S174" s="45"/>
      <c r="T174" s="45"/>
      <c r="U174" s="45"/>
      <c r="V174" s="45"/>
    </row>
    <row r="175" spans="1:22" x14ac:dyDescent="0.15">
      <c r="A175" s="45">
        <f>E41</f>
        <v>1</v>
      </c>
      <c r="B175" s="45" t="s">
        <v>197</v>
      </c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O175" s="45"/>
      <c r="P175" s="45"/>
      <c r="Q175" s="45"/>
      <c r="R175" s="45"/>
      <c r="S175" s="45"/>
      <c r="T175" s="45"/>
      <c r="U175" s="45"/>
      <c r="V175" s="45"/>
    </row>
    <row r="176" spans="1:22" x14ac:dyDescent="0.15">
      <c r="A176" s="48">
        <f>G41</f>
        <v>1</v>
      </c>
      <c r="B176" s="45" t="s">
        <v>198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O176" s="45"/>
      <c r="P176" s="45"/>
      <c r="Q176" s="45"/>
      <c r="R176" s="45"/>
      <c r="S176" s="45"/>
      <c r="T176" s="45"/>
      <c r="U176" s="45"/>
      <c r="V176" s="45"/>
    </row>
    <row r="177" spans="1:22" x14ac:dyDescent="0.15">
      <c r="A177" s="48">
        <f>I41</f>
        <v>3</v>
      </c>
      <c r="B177" s="45" t="s">
        <v>199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O177" s="45"/>
      <c r="P177" s="45"/>
      <c r="Q177" s="45"/>
      <c r="R177" s="45"/>
      <c r="S177" s="45"/>
      <c r="T177" s="45"/>
      <c r="U177" s="45"/>
      <c r="V177" s="45"/>
    </row>
    <row r="178" spans="1:22" x14ac:dyDescent="0.15">
      <c r="A178" s="49">
        <f>K41</f>
        <v>2000</v>
      </c>
      <c r="B178" s="45" t="s">
        <v>200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O178" s="45"/>
      <c r="P178" s="45"/>
      <c r="Q178" s="45"/>
      <c r="R178" s="45"/>
      <c r="S178" s="45"/>
      <c r="T178" s="45"/>
      <c r="U178" s="45"/>
      <c r="V178" s="45"/>
    </row>
    <row r="179" spans="1:22" x14ac:dyDescent="0.15">
      <c r="A179" s="45" t="str">
        <f>C42</f>
        <v>なし</v>
      </c>
      <c r="B179" s="45" t="s">
        <v>201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O179" s="45"/>
      <c r="P179" s="45"/>
      <c r="Q179" s="45"/>
      <c r="R179" s="45"/>
      <c r="S179" s="45"/>
      <c r="T179" s="45"/>
      <c r="U179" s="45"/>
      <c r="V179" s="45"/>
    </row>
    <row r="180" spans="1:22" x14ac:dyDescent="0.1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O180" s="45"/>
      <c r="P180" s="45"/>
      <c r="Q180" s="45"/>
      <c r="R180" s="45"/>
      <c r="S180" s="45"/>
      <c r="T180" s="45"/>
      <c r="U180" s="45"/>
      <c r="V180" s="45"/>
    </row>
    <row r="181" spans="1:22" x14ac:dyDescent="0.15">
      <c r="A181" s="45"/>
      <c r="B181" s="58">
        <v>13.5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O181" s="45"/>
      <c r="P181" s="45"/>
      <c r="Q181" s="45"/>
      <c r="R181" s="45"/>
      <c r="S181" s="45"/>
      <c r="T181" s="45"/>
      <c r="U181" s="45"/>
      <c r="V181" s="45"/>
    </row>
    <row r="182" spans="1:22" x14ac:dyDescent="0.15">
      <c r="A182" s="45"/>
      <c r="B182" s="58">
        <v>14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O182" s="45"/>
      <c r="P182" s="45"/>
      <c r="Q182" s="45"/>
      <c r="R182" s="45"/>
      <c r="S182" s="45"/>
      <c r="T182" s="45"/>
      <c r="U182" s="45"/>
      <c r="V182" s="45"/>
    </row>
    <row r="183" spans="1:22" x14ac:dyDescent="0.15">
      <c r="A183" s="45"/>
      <c r="B183" s="58">
        <v>14.5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O183" s="45"/>
      <c r="P183" s="45"/>
      <c r="Q183" s="45"/>
      <c r="R183" s="45"/>
      <c r="S183" s="45"/>
      <c r="T183" s="45"/>
      <c r="U183" s="45"/>
      <c r="V183" s="45"/>
    </row>
    <row r="184" spans="1:22" x14ac:dyDescent="0.15">
      <c r="A184" s="45"/>
      <c r="B184" s="58">
        <v>15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O184" s="45"/>
      <c r="P184" s="45"/>
      <c r="Q184" s="45"/>
      <c r="R184" s="45"/>
      <c r="S184" s="45"/>
      <c r="T184" s="45"/>
      <c r="U184" s="45"/>
      <c r="V184" s="45"/>
    </row>
    <row r="185" spans="1:22" x14ac:dyDescent="0.15">
      <c r="A185" s="45"/>
      <c r="B185" s="58">
        <v>15.5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O185" s="45"/>
      <c r="P185" s="45"/>
      <c r="Q185" s="45"/>
      <c r="R185" s="45"/>
      <c r="S185" s="45"/>
      <c r="T185" s="45"/>
      <c r="U185" s="45"/>
      <c r="V185" s="45"/>
    </row>
    <row r="186" spans="1:22" x14ac:dyDescent="0.15">
      <c r="A186" s="45"/>
      <c r="B186" s="58">
        <v>16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O186" s="45"/>
      <c r="P186" s="45"/>
      <c r="Q186" s="45"/>
      <c r="R186" s="45"/>
      <c r="S186" s="45"/>
      <c r="T186" s="45"/>
      <c r="U186" s="45"/>
      <c r="V186" s="45"/>
    </row>
    <row r="187" spans="1:22" x14ac:dyDescent="0.15">
      <c r="A187" s="45"/>
      <c r="B187" s="58">
        <v>16.5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O187" s="45"/>
      <c r="P187" s="45"/>
      <c r="Q187" s="45"/>
      <c r="R187" s="45"/>
      <c r="S187" s="45"/>
      <c r="T187" s="45"/>
      <c r="U187" s="45"/>
      <c r="V187" s="45"/>
    </row>
    <row r="188" spans="1:22" x14ac:dyDescent="0.15">
      <c r="A188" s="45"/>
      <c r="B188" s="58">
        <v>17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O188" s="54" t="s">
        <v>203</v>
      </c>
      <c r="P188" s="45"/>
      <c r="Q188" s="45"/>
      <c r="R188" s="45"/>
      <c r="S188" s="45"/>
      <c r="T188" s="45"/>
      <c r="U188" s="45"/>
      <c r="V188" s="45"/>
    </row>
    <row r="189" spans="1:22" x14ac:dyDescent="0.15">
      <c r="A189" s="45"/>
      <c r="B189" s="58">
        <v>17.5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O189" s="45"/>
      <c r="P189" s="45"/>
      <c r="Q189" s="45"/>
      <c r="R189" s="45"/>
      <c r="S189" s="45"/>
      <c r="T189" s="45"/>
      <c r="U189" s="45"/>
      <c r="V189" s="45"/>
    </row>
    <row r="190" spans="1:22" x14ac:dyDescent="0.15">
      <c r="A190" s="45"/>
      <c r="B190" s="58">
        <v>18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O190" s="45"/>
      <c r="P190" s="45"/>
      <c r="Q190" s="45"/>
      <c r="R190" s="45"/>
      <c r="S190" s="45"/>
      <c r="T190" s="45"/>
      <c r="U190" s="45"/>
      <c r="V190" s="45"/>
    </row>
    <row r="191" spans="1:22" x14ac:dyDescent="0.15">
      <c r="A191" s="45"/>
      <c r="B191" s="58">
        <v>18.5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O191" s="45"/>
      <c r="P191" s="45"/>
      <c r="Q191" s="45"/>
      <c r="R191" s="45"/>
      <c r="S191" s="45"/>
      <c r="T191" s="45"/>
      <c r="U191" s="45"/>
      <c r="V191" s="45"/>
    </row>
    <row r="192" spans="1:22" x14ac:dyDescent="0.15">
      <c r="A192" s="45"/>
      <c r="B192" s="58">
        <v>19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O192" s="45"/>
      <c r="P192" s="45"/>
      <c r="Q192" s="45"/>
      <c r="R192" s="45"/>
      <c r="S192" s="45"/>
      <c r="T192" s="45"/>
      <c r="U192" s="45"/>
      <c r="V192" s="45"/>
    </row>
    <row r="193" spans="1:22" x14ac:dyDescent="0.15">
      <c r="A193" s="45"/>
      <c r="B193" s="58">
        <v>19.5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O193" s="45"/>
      <c r="P193" s="45"/>
      <c r="Q193" s="45"/>
      <c r="R193" s="45"/>
      <c r="S193" s="45"/>
      <c r="T193" s="45"/>
      <c r="U193" s="45"/>
      <c r="V193" s="45"/>
    </row>
    <row r="194" spans="1:22" x14ac:dyDescent="0.15">
      <c r="A194" s="45"/>
      <c r="B194" s="58">
        <v>20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O194" s="45"/>
      <c r="P194" s="45"/>
      <c r="Q194" s="45"/>
      <c r="R194" s="45"/>
      <c r="S194" s="45"/>
      <c r="T194" s="45"/>
      <c r="U194" s="45"/>
      <c r="V194" s="45"/>
    </row>
    <row r="195" spans="1:22" x14ac:dyDescent="0.15">
      <c r="A195" s="45"/>
      <c r="B195" s="58">
        <v>20.5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O195" s="45"/>
      <c r="P195" s="45"/>
      <c r="Q195" s="45"/>
      <c r="R195" s="45"/>
      <c r="S195" s="45"/>
      <c r="T195" s="45"/>
      <c r="U195" s="45"/>
      <c r="V195" s="45"/>
    </row>
    <row r="196" spans="1:22" x14ac:dyDescent="0.15">
      <c r="A196" s="45"/>
      <c r="B196" s="58">
        <v>21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O196" s="45"/>
      <c r="P196" s="45"/>
      <c r="Q196" s="45"/>
      <c r="R196" s="45"/>
      <c r="S196" s="45"/>
      <c r="T196" s="45"/>
      <c r="U196" s="45"/>
      <c r="V196" s="45"/>
    </row>
    <row r="197" spans="1:22" x14ac:dyDescent="0.15">
      <c r="A197" s="45"/>
      <c r="B197" s="58">
        <v>21.5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O197" s="45"/>
      <c r="P197" s="45"/>
      <c r="Q197" s="45"/>
      <c r="R197" s="45"/>
      <c r="S197" s="45"/>
      <c r="T197" s="45"/>
      <c r="U197" s="45"/>
      <c r="V197" s="45"/>
    </row>
    <row r="198" spans="1:22" x14ac:dyDescent="0.15">
      <c r="A198" s="45"/>
      <c r="B198" s="58">
        <v>22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O198" s="45"/>
      <c r="P198" s="45"/>
      <c r="Q198" s="45"/>
      <c r="R198" s="45"/>
      <c r="S198" s="45"/>
      <c r="T198" s="45"/>
      <c r="U198" s="45"/>
      <c r="V198" s="45"/>
    </row>
    <row r="199" spans="1:22" x14ac:dyDescent="0.15">
      <c r="A199" s="45"/>
      <c r="B199" s="58">
        <v>22.5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O199" s="45"/>
      <c r="P199" s="45"/>
      <c r="Q199" s="45"/>
      <c r="R199" s="45"/>
      <c r="S199" s="45"/>
      <c r="T199" s="45"/>
      <c r="U199" s="45"/>
      <c r="V199" s="45"/>
    </row>
    <row r="200" spans="1:22" x14ac:dyDescent="0.15">
      <c r="A200" s="45"/>
      <c r="B200" s="58">
        <v>23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O200" s="45"/>
      <c r="P200" s="45"/>
      <c r="Q200" s="45"/>
      <c r="R200" s="45"/>
      <c r="S200" s="45"/>
      <c r="T200" s="45"/>
      <c r="U200" s="45"/>
      <c r="V200" s="45"/>
    </row>
    <row r="201" spans="1:22" x14ac:dyDescent="0.15">
      <c r="A201" s="45"/>
      <c r="B201" s="58">
        <v>23.5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O201" s="45"/>
      <c r="P201" s="45"/>
      <c r="Q201" s="45"/>
      <c r="R201" s="45"/>
      <c r="S201" s="45"/>
      <c r="T201" s="45"/>
      <c r="U201" s="45"/>
      <c r="V201" s="45"/>
    </row>
    <row r="202" spans="1:22" x14ac:dyDescent="0.15">
      <c r="A202" s="45"/>
      <c r="B202" s="58">
        <v>24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O202" s="45"/>
      <c r="P202" s="45"/>
      <c r="Q202" s="45"/>
      <c r="R202" s="45"/>
      <c r="S202" s="45"/>
      <c r="T202" s="45"/>
      <c r="U202" s="45"/>
      <c r="V202" s="45"/>
    </row>
    <row r="203" spans="1:22" x14ac:dyDescent="0.15">
      <c r="A203" s="45"/>
      <c r="B203" s="58">
        <v>24.5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O203" s="45"/>
      <c r="P203" s="45"/>
      <c r="Q203" s="45"/>
      <c r="R203" s="45"/>
      <c r="S203" s="45"/>
      <c r="T203" s="45"/>
      <c r="U203" s="45"/>
      <c r="V203" s="45"/>
    </row>
    <row r="204" spans="1:22" x14ac:dyDescent="0.15">
      <c r="A204" s="45"/>
      <c r="B204" s="58">
        <v>25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O204" s="45"/>
      <c r="P204" s="45"/>
      <c r="Q204" s="45"/>
      <c r="R204" s="45"/>
      <c r="S204" s="45"/>
      <c r="T204" s="45"/>
      <c r="U204" s="45"/>
      <c r="V204" s="45"/>
    </row>
    <row r="205" spans="1:22" x14ac:dyDescent="0.15">
      <c r="A205" s="45"/>
      <c r="B205" s="58">
        <v>25.5</v>
      </c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O205" s="45"/>
      <c r="P205" s="45"/>
      <c r="Q205" s="45"/>
      <c r="R205" s="45"/>
      <c r="S205" s="45"/>
      <c r="T205" s="45"/>
      <c r="U205" s="45"/>
      <c r="V205" s="45"/>
    </row>
    <row r="206" spans="1:22" x14ac:dyDescent="0.15">
      <c r="A206" s="45"/>
      <c r="B206" s="58">
        <v>26</v>
      </c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O206" s="45"/>
      <c r="P206" s="45"/>
      <c r="Q206" s="45"/>
      <c r="R206" s="45"/>
      <c r="S206" s="45"/>
      <c r="T206" s="45"/>
      <c r="U206" s="45"/>
      <c r="V206" s="45"/>
    </row>
    <row r="207" spans="1:22" x14ac:dyDescent="0.15">
      <c r="A207" s="45"/>
      <c r="B207" s="58">
        <v>26.5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O207" s="45"/>
      <c r="P207" s="45"/>
      <c r="Q207" s="45"/>
      <c r="R207" s="45"/>
      <c r="S207" s="45"/>
      <c r="T207" s="45"/>
      <c r="U207" s="45"/>
      <c r="V207" s="45"/>
    </row>
    <row r="208" spans="1:22" x14ac:dyDescent="0.15">
      <c r="A208" s="45"/>
      <c r="B208" s="58">
        <v>27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O208" s="45"/>
      <c r="P208" s="45"/>
      <c r="Q208" s="45"/>
      <c r="R208" s="45"/>
      <c r="S208" s="45"/>
      <c r="T208" s="45"/>
      <c r="U208" s="45"/>
      <c r="V208" s="45"/>
    </row>
    <row r="209" spans="1:22" x14ac:dyDescent="0.15">
      <c r="A209" s="45"/>
      <c r="B209" s="58">
        <v>27.5</v>
      </c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O209" s="45"/>
      <c r="P209" s="45"/>
      <c r="Q209" s="45"/>
      <c r="R209" s="45"/>
      <c r="S209" s="45"/>
      <c r="T209" s="45"/>
      <c r="U209" s="45"/>
      <c r="V209" s="45"/>
    </row>
    <row r="210" spans="1:22" x14ac:dyDescent="0.15">
      <c r="A210" s="45"/>
      <c r="B210" s="58">
        <v>28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O210" s="45"/>
      <c r="P210" s="45"/>
      <c r="Q210" s="45"/>
      <c r="R210" s="45"/>
      <c r="S210" s="45"/>
      <c r="T210" s="45"/>
      <c r="U210" s="45"/>
      <c r="V210" s="45"/>
    </row>
    <row r="211" spans="1:22" x14ac:dyDescent="0.15">
      <c r="A211" s="45"/>
      <c r="B211" s="58">
        <v>28.5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O211" s="45"/>
      <c r="P211" s="45"/>
      <c r="Q211" s="45"/>
      <c r="R211" s="45"/>
      <c r="S211" s="45"/>
      <c r="T211" s="45"/>
      <c r="U211" s="45"/>
      <c r="V211" s="45"/>
    </row>
    <row r="212" spans="1:22" x14ac:dyDescent="0.15">
      <c r="A212" s="45"/>
      <c r="B212" s="58">
        <v>29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O212" s="45"/>
      <c r="P212" s="45"/>
      <c r="Q212" s="45"/>
      <c r="R212" s="45"/>
      <c r="S212" s="45"/>
      <c r="T212" s="45"/>
      <c r="U212" s="45"/>
      <c r="V212" s="45"/>
    </row>
    <row r="213" spans="1:22" x14ac:dyDescent="0.15">
      <c r="A213" s="45"/>
      <c r="B213" s="58">
        <v>29.5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O213" s="45"/>
      <c r="P213" s="45"/>
      <c r="Q213" s="45"/>
      <c r="R213" s="45"/>
      <c r="S213" s="45"/>
      <c r="T213" s="45"/>
      <c r="U213" s="45"/>
      <c r="V213" s="45"/>
    </row>
    <row r="214" spans="1:22" x14ac:dyDescent="0.15">
      <c r="A214" s="45"/>
      <c r="B214" s="58">
        <v>30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O214" s="45"/>
      <c r="P214" s="45"/>
      <c r="Q214" s="45"/>
      <c r="R214" s="45"/>
      <c r="S214" s="45"/>
      <c r="T214" s="45"/>
      <c r="U214" s="45"/>
      <c r="V214" s="45"/>
    </row>
    <row r="215" spans="1:22" x14ac:dyDescent="0.1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O215" s="45"/>
      <c r="P215" s="45"/>
      <c r="Q215" s="45"/>
      <c r="R215" s="45"/>
      <c r="S215" s="45"/>
      <c r="T215" s="45"/>
      <c r="U215" s="45"/>
      <c r="V215" s="45"/>
    </row>
    <row r="216" spans="1:22" x14ac:dyDescent="0.15">
      <c r="A216" s="45"/>
      <c r="B216" s="45" t="s">
        <v>25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O216" s="45"/>
      <c r="P216" s="45"/>
      <c r="Q216" s="45"/>
      <c r="R216" s="45"/>
      <c r="S216" s="45"/>
      <c r="T216" s="45"/>
      <c r="U216" s="45"/>
      <c r="V216" s="45"/>
    </row>
    <row r="217" spans="1:22" x14ac:dyDescent="0.15">
      <c r="A217" s="45"/>
      <c r="B217" s="45" t="s">
        <v>26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O217" s="45"/>
      <c r="P217" s="45"/>
      <c r="Q217" s="45"/>
      <c r="R217" s="45"/>
      <c r="S217" s="45"/>
      <c r="T217" s="45"/>
      <c r="U217" s="45"/>
      <c r="V217" s="45"/>
    </row>
    <row r="218" spans="1:22" x14ac:dyDescent="0.1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O218" s="45"/>
      <c r="P218" s="45"/>
      <c r="Q218" s="45"/>
      <c r="R218" s="45"/>
      <c r="S218" s="45"/>
      <c r="T218" s="45"/>
      <c r="U218" s="45"/>
      <c r="V218" s="45"/>
    </row>
    <row r="219" spans="1:22" x14ac:dyDescent="0.1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O219" s="45"/>
      <c r="P219" s="45"/>
      <c r="Q219" s="45"/>
      <c r="R219" s="45"/>
      <c r="S219" s="45"/>
      <c r="T219" s="45"/>
      <c r="U219" s="45"/>
      <c r="V219" s="45"/>
    </row>
    <row r="220" spans="1:22" x14ac:dyDescent="0.1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O220" s="45"/>
      <c r="P220" s="45"/>
      <c r="Q220" s="45"/>
      <c r="R220" s="45"/>
      <c r="S220" s="45"/>
      <c r="T220" s="45"/>
      <c r="U220" s="45"/>
      <c r="V220" s="45"/>
    </row>
    <row r="221" spans="1:22" x14ac:dyDescent="0.1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O221" s="45"/>
      <c r="P221" s="45"/>
      <c r="Q221" s="45"/>
      <c r="R221" s="45"/>
      <c r="S221" s="45"/>
      <c r="T221" s="45"/>
      <c r="U221" s="45"/>
      <c r="V221" s="45"/>
    </row>
    <row r="222" spans="1:22" x14ac:dyDescent="0.1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O222" s="45"/>
      <c r="P222" s="45"/>
      <c r="Q222" s="45"/>
      <c r="R222" s="45"/>
      <c r="S222" s="45"/>
      <c r="T222" s="45"/>
      <c r="U222" s="45"/>
      <c r="V222" s="45"/>
    </row>
    <row r="223" spans="1:22" x14ac:dyDescent="0.1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O223" s="45"/>
      <c r="P223" s="45"/>
      <c r="Q223" s="45"/>
      <c r="R223" s="45"/>
      <c r="S223" s="45"/>
      <c r="T223" s="45"/>
      <c r="U223" s="45"/>
      <c r="V223" s="45"/>
    </row>
    <row r="224" spans="1:22" x14ac:dyDescent="0.1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O224" s="45"/>
      <c r="P224" s="45"/>
      <c r="Q224" s="45"/>
      <c r="R224" s="45"/>
      <c r="S224" s="45"/>
      <c r="T224" s="45"/>
      <c r="U224" s="45"/>
      <c r="V224" s="45"/>
    </row>
    <row r="225" spans="1:22" x14ac:dyDescent="0.1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O225" s="45"/>
      <c r="P225" s="45"/>
      <c r="Q225" s="45"/>
      <c r="R225" s="45"/>
      <c r="S225" s="45"/>
      <c r="T225" s="45"/>
      <c r="U225" s="45"/>
      <c r="V225" s="45"/>
    </row>
    <row r="226" spans="1:22" x14ac:dyDescent="0.1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O226" s="45"/>
      <c r="P226" s="45"/>
      <c r="Q226" s="45"/>
      <c r="R226" s="45"/>
      <c r="S226" s="45"/>
      <c r="T226" s="45"/>
      <c r="U226" s="45"/>
      <c r="V226" s="45"/>
    </row>
    <row r="227" spans="1:22" x14ac:dyDescent="0.1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O227" s="45"/>
      <c r="P227" s="45"/>
      <c r="Q227" s="45"/>
      <c r="R227" s="45"/>
      <c r="S227" s="45"/>
      <c r="T227" s="45"/>
      <c r="U227" s="45"/>
      <c r="V227" s="45"/>
    </row>
    <row r="228" spans="1:22" x14ac:dyDescent="0.1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O228" s="45"/>
      <c r="P228" s="45"/>
      <c r="Q228" s="45"/>
      <c r="R228" s="45"/>
      <c r="S228" s="45"/>
      <c r="T228" s="45"/>
      <c r="U228" s="45"/>
      <c r="V228" s="45"/>
    </row>
    <row r="229" spans="1:22" x14ac:dyDescent="0.1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O229" s="45"/>
      <c r="P229" s="45"/>
      <c r="Q229" s="45"/>
      <c r="R229" s="45"/>
      <c r="S229" s="45"/>
      <c r="T229" s="45"/>
      <c r="U229" s="45"/>
      <c r="V229" s="45"/>
    </row>
    <row r="230" spans="1:22" x14ac:dyDescent="0.1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O230" s="45"/>
      <c r="P230" s="45"/>
      <c r="Q230" s="45"/>
      <c r="R230" s="45"/>
      <c r="S230" s="45"/>
      <c r="T230" s="45"/>
      <c r="U230" s="45"/>
      <c r="V230" s="45"/>
    </row>
    <row r="231" spans="1:22" x14ac:dyDescent="0.1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O231" s="45"/>
      <c r="P231" s="45"/>
      <c r="Q231" s="45"/>
      <c r="R231" s="45"/>
      <c r="S231" s="45"/>
      <c r="T231" s="45"/>
      <c r="U231" s="45"/>
      <c r="V231" s="45"/>
    </row>
    <row r="232" spans="1:22" x14ac:dyDescent="0.1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O232" s="45"/>
      <c r="P232" s="45"/>
      <c r="Q232" s="45"/>
      <c r="R232" s="45"/>
      <c r="S232" s="45"/>
      <c r="T232" s="45"/>
      <c r="U232" s="45"/>
      <c r="V232" s="45"/>
    </row>
    <row r="233" spans="1:22" x14ac:dyDescent="0.1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O233" s="45"/>
      <c r="P233" s="45"/>
      <c r="Q233" s="45"/>
      <c r="R233" s="45"/>
      <c r="S233" s="45"/>
      <c r="T233" s="45"/>
      <c r="U233" s="45"/>
      <c r="V233" s="45"/>
    </row>
    <row r="234" spans="1:22" x14ac:dyDescent="0.1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O234" s="45"/>
      <c r="P234" s="45"/>
      <c r="Q234" s="45"/>
      <c r="R234" s="45"/>
      <c r="S234" s="45"/>
      <c r="T234" s="45"/>
      <c r="U234" s="45"/>
      <c r="V234" s="45"/>
    </row>
    <row r="235" spans="1:22" x14ac:dyDescent="0.1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O235" s="45"/>
      <c r="P235" s="45"/>
      <c r="Q235" s="45"/>
      <c r="R235" s="45"/>
      <c r="S235" s="45"/>
      <c r="T235" s="45"/>
      <c r="U235" s="45"/>
      <c r="V235" s="45"/>
    </row>
    <row r="236" spans="1:22" x14ac:dyDescent="0.1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O236" s="45"/>
      <c r="P236" s="45"/>
      <c r="Q236" s="45"/>
      <c r="R236" s="45"/>
      <c r="S236" s="45"/>
      <c r="T236" s="45"/>
      <c r="U236" s="45"/>
      <c r="V236" s="45"/>
    </row>
    <row r="237" spans="1:22" x14ac:dyDescent="0.1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O237" s="45"/>
      <c r="P237" s="45"/>
      <c r="Q237" s="45"/>
      <c r="R237" s="45"/>
      <c r="S237" s="45"/>
      <c r="T237" s="45"/>
      <c r="U237" s="45"/>
      <c r="V237" s="45"/>
    </row>
    <row r="238" spans="1:22" x14ac:dyDescent="0.1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O238" s="45"/>
      <c r="P238" s="45"/>
      <c r="Q238" s="45"/>
      <c r="R238" s="45"/>
      <c r="S238" s="45"/>
      <c r="T238" s="45"/>
      <c r="U238" s="45"/>
      <c r="V238" s="45"/>
    </row>
    <row r="239" spans="1:22" x14ac:dyDescent="0.1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O239" s="45"/>
      <c r="P239" s="45"/>
      <c r="Q239" s="45"/>
      <c r="R239" s="45"/>
      <c r="S239" s="45"/>
      <c r="T239" s="45"/>
      <c r="U239" s="45"/>
      <c r="V239" s="45"/>
    </row>
    <row r="240" spans="1:22" x14ac:dyDescent="0.1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O240" s="45"/>
      <c r="P240" s="45"/>
      <c r="Q240" s="45"/>
      <c r="R240" s="45"/>
      <c r="S240" s="45"/>
      <c r="T240" s="45"/>
      <c r="U240" s="45"/>
      <c r="V240" s="45"/>
    </row>
    <row r="241" spans="1:22" x14ac:dyDescent="0.1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O241" s="45"/>
      <c r="P241" s="45"/>
      <c r="Q241" s="45"/>
      <c r="R241" s="45"/>
      <c r="S241" s="45"/>
      <c r="T241" s="45"/>
      <c r="U241" s="45"/>
      <c r="V241" s="45"/>
    </row>
    <row r="242" spans="1:22" x14ac:dyDescent="0.1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O242" s="45"/>
      <c r="P242" s="45"/>
      <c r="Q242" s="45"/>
      <c r="R242" s="45"/>
      <c r="S242" s="45"/>
      <c r="T242" s="45"/>
      <c r="U242" s="45"/>
      <c r="V242" s="45"/>
    </row>
    <row r="243" spans="1:22" x14ac:dyDescent="0.1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O243" s="45"/>
      <c r="P243" s="45"/>
      <c r="Q243" s="45"/>
      <c r="R243" s="45"/>
      <c r="S243" s="45"/>
      <c r="T243" s="45"/>
      <c r="U243" s="45"/>
      <c r="V243" s="45"/>
    </row>
    <row r="244" spans="1:22" x14ac:dyDescent="0.1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O244" s="45"/>
      <c r="P244" s="45"/>
      <c r="Q244" s="45"/>
      <c r="R244" s="45"/>
      <c r="S244" s="45"/>
      <c r="T244" s="45"/>
      <c r="U244" s="45"/>
      <c r="V244" s="45"/>
    </row>
    <row r="245" spans="1:22" x14ac:dyDescent="0.1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O245" s="45"/>
      <c r="P245" s="45"/>
      <c r="Q245" s="45"/>
      <c r="R245" s="45"/>
      <c r="S245" s="45"/>
      <c r="T245" s="45"/>
      <c r="U245" s="45"/>
      <c r="V245" s="45"/>
    </row>
    <row r="246" spans="1:22" x14ac:dyDescent="0.1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O246" s="45"/>
      <c r="P246" s="45"/>
      <c r="Q246" s="45"/>
      <c r="R246" s="45"/>
      <c r="S246" s="45"/>
      <c r="T246" s="45"/>
      <c r="U246" s="45"/>
      <c r="V246" s="45"/>
    </row>
    <row r="248" spans="1:22" ht="11.85" customHeight="1" x14ac:dyDescent="0.15"/>
    <row r="249" spans="1:22" ht="102" customHeight="1" x14ac:dyDescent="0.15"/>
    <row r="250" spans="1:22" ht="90" customHeight="1" x14ac:dyDescent="0.15"/>
  </sheetData>
  <sheetProtection formatRows="0" selectLockedCells="1" selectUnlockedCells="1"/>
  <dataConsolidate/>
  <mergeCells count="111">
    <mergeCell ref="A42:B42"/>
    <mergeCell ref="C42:M42"/>
    <mergeCell ref="O42:U42"/>
    <mergeCell ref="K44:M44"/>
    <mergeCell ref="A40:B41"/>
    <mergeCell ref="C40:D40"/>
    <mergeCell ref="E40:F40"/>
    <mergeCell ref="G40:H40"/>
    <mergeCell ref="I40:J40"/>
    <mergeCell ref="C41:D41"/>
    <mergeCell ref="E41:F41"/>
    <mergeCell ref="G41:H41"/>
    <mergeCell ref="I41:J41"/>
    <mergeCell ref="A36:B39"/>
    <mergeCell ref="C36:C37"/>
    <mergeCell ref="E36:F36"/>
    <mergeCell ref="G36:H36"/>
    <mergeCell ref="M36:M37"/>
    <mergeCell ref="E37:F37"/>
    <mergeCell ref="G37:H37"/>
    <mergeCell ref="C38:M39"/>
    <mergeCell ref="O41:U41"/>
    <mergeCell ref="K36:L37"/>
    <mergeCell ref="O28:U39"/>
    <mergeCell ref="E29:F29"/>
    <mergeCell ref="G29:H29"/>
    <mergeCell ref="C30:C31"/>
    <mergeCell ref="E30:F30"/>
    <mergeCell ref="G30:H30"/>
    <mergeCell ref="M30:M31"/>
    <mergeCell ref="E31:F31"/>
    <mergeCell ref="G31:H31"/>
    <mergeCell ref="C32:C33"/>
    <mergeCell ref="E32:F32"/>
    <mergeCell ref="G32:H32"/>
    <mergeCell ref="M32:M33"/>
    <mergeCell ref="E33:F33"/>
    <mergeCell ref="A28:B31"/>
    <mergeCell ref="C28:C29"/>
    <mergeCell ref="E28:F28"/>
    <mergeCell ref="G28:H28"/>
    <mergeCell ref="M28:M29"/>
    <mergeCell ref="A15:A27"/>
    <mergeCell ref="K28:L33"/>
    <mergeCell ref="A32:B35"/>
    <mergeCell ref="A13:B14"/>
    <mergeCell ref="C13:G14"/>
    <mergeCell ref="H13:I13"/>
    <mergeCell ref="J13:M13"/>
    <mergeCell ref="D24:G24"/>
    <mergeCell ref="J24:M24"/>
    <mergeCell ref="D23:G23"/>
    <mergeCell ref="J23:M23"/>
    <mergeCell ref="G33:H33"/>
    <mergeCell ref="D27:G27"/>
    <mergeCell ref="J27:M27"/>
    <mergeCell ref="D20:G20"/>
    <mergeCell ref="J20:M20"/>
    <mergeCell ref="D21:G21"/>
    <mergeCell ref="J21:M21"/>
    <mergeCell ref="D22:G22"/>
    <mergeCell ref="H14:I14"/>
    <mergeCell ref="J14:M14"/>
    <mergeCell ref="B15:G15"/>
    <mergeCell ref="H15:M15"/>
    <mergeCell ref="D16:G16"/>
    <mergeCell ref="J16:M16"/>
    <mergeCell ref="O16:U27"/>
    <mergeCell ref="D17:G17"/>
    <mergeCell ref="J17:M17"/>
    <mergeCell ref="D18:G18"/>
    <mergeCell ref="J18:M18"/>
    <mergeCell ref="D19:G19"/>
    <mergeCell ref="J19:M19"/>
    <mergeCell ref="D25:G25"/>
    <mergeCell ref="J25:M25"/>
    <mergeCell ref="D26:G26"/>
    <mergeCell ref="J26:M26"/>
    <mergeCell ref="J22:M22"/>
    <mergeCell ref="O12:U15"/>
    <mergeCell ref="A10:B10"/>
    <mergeCell ref="C10:H10"/>
    <mergeCell ref="I10:M10"/>
    <mergeCell ref="A12:B12"/>
    <mergeCell ref="C12:G12"/>
    <mergeCell ref="H12:M12"/>
    <mergeCell ref="A11:B11"/>
    <mergeCell ref="C11:H11"/>
    <mergeCell ref="I11:M11"/>
    <mergeCell ref="A7:E7"/>
    <mergeCell ref="I7:M7"/>
    <mergeCell ref="A8:B9"/>
    <mergeCell ref="C8:E8"/>
    <mergeCell ref="F8:H8"/>
    <mergeCell ref="I8:M8"/>
    <mergeCell ref="C9:E9"/>
    <mergeCell ref="I2:M2"/>
    <mergeCell ref="O2:U4"/>
    <mergeCell ref="A3:F4"/>
    <mergeCell ref="H3:M3"/>
    <mergeCell ref="A5:F6"/>
    <mergeCell ref="H5:I5"/>
    <mergeCell ref="J5:K5"/>
    <mergeCell ref="L5:M5"/>
    <mergeCell ref="H6:I6"/>
    <mergeCell ref="J6:K6"/>
    <mergeCell ref="L6:M6"/>
    <mergeCell ref="O6:U6"/>
    <mergeCell ref="F9:H9"/>
    <mergeCell ref="I9:M9"/>
    <mergeCell ref="O9:U9"/>
  </mergeCells>
  <phoneticPr fontId="2"/>
  <conditionalFormatting sqref="C17:C27">
    <cfRule type="duplicateValues" dxfId="19" priority="12"/>
    <cfRule type="cellIs" dxfId="18" priority="13" stopIfTrue="1" operator="equal">
      <formula>0</formula>
    </cfRule>
    <cfRule type="duplicateValues" dxfId="17" priority="14"/>
  </conditionalFormatting>
  <conditionalFormatting sqref="C42:M42">
    <cfRule type="cellIs" dxfId="16" priority="29" stopIfTrue="1" operator="between">
      <formula>""</formula>
      <formula>""</formula>
    </cfRule>
  </conditionalFormatting>
  <conditionalFormatting sqref="E28:E33 G28:G33 I33:J33">
    <cfRule type="cellIs" dxfId="15" priority="31" operator="between">
      <formula>""</formula>
      <formula>""</formula>
    </cfRule>
  </conditionalFormatting>
  <conditionalFormatting sqref="G6 C9:M9 C10:H10 C11:M11 C12:G14 E36:E37 G36:G37 I37:J37">
    <cfRule type="cellIs" dxfId="14" priority="33" operator="between">
      <formula>""</formula>
      <formula>""</formula>
    </cfRule>
  </conditionalFormatting>
  <conditionalFormatting sqref="H15:M15">
    <cfRule type="expression" dxfId="13" priority="34">
      <formula>$C$78&gt;0.5</formula>
    </cfRule>
  </conditionalFormatting>
  <conditionalFormatting sqref="I17:I27">
    <cfRule type="cellIs" dxfId="12" priority="5" stopIfTrue="1" operator="equal">
      <formula>0</formula>
    </cfRule>
    <cfRule type="duplicateValues" dxfId="11" priority="7"/>
    <cfRule type="cellIs" dxfId="10" priority="8" stopIfTrue="1" operator="equal">
      <formula>0</formula>
    </cfRule>
    <cfRule type="duplicateValues" dxfId="9" priority="9"/>
    <cfRule type="cellIs" dxfId="8" priority="10" stopIfTrue="1" operator="equal">
      <formula>0</formula>
    </cfRule>
    <cfRule type="duplicateValues" dxfId="7" priority="11"/>
  </conditionalFormatting>
  <conditionalFormatting sqref="I26:I27">
    <cfRule type="cellIs" dxfId="6" priority="1" stopIfTrue="1" operator="equal">
      <formula>0</formula>
    </cfRule>
    <cfRule type="duplicateValues" dxfId="5" priority="2"/>
    <cfRule type="cellIs" dxfId="4" priority="3" stopIfTrue="1" operator="equal">
      <formula>0</formula>
    </cfRule>
    <cfRule type="duplicateValues" dxfId="3" priority="4"/>
    <cfRule type="duplicateValues" dxfId="2" priority="6"/>
  </conditionalFormatting>
  <conditionalFormatting sqref="I29:J29 I31:J31">
    <cfRule type="cellIs" dxfId="1" priority="32" operator="between">
      <formula>""</formula>
      <formula>""</formula>
    </cfRule>
  </conditionalFormatting>
  <conditionalFormatting sqref="J13:M14">
    <cfRule type="cellIs" dxfId="0" priority="26" stopIfTrue="1" operator="between">
      <formula>""</formula>
      <formula>""</formula>
    </cfRule>
  </conditionalFormatting>
  <dataValidations count="3">
    <dataValidation type="list" allowBlank="1" showInputMessage="1" showErrorMessage="1" sqref="N32:N33 N36:N37 M36" xr:uid="{00000000-0002-0000-0700-000000000000}">
      <formula1>$B$216:$B$217</formula1>
    </dataValidation>
    <dataValidation type="list" allowBlank="1" showInputMessage="1" showErrorMessage="1" sqref="C17:C27" xr:uid="{47E1B82B-C503-4156-A957-B92AA8D3D3AC}">
      <formula1>D$56:D$77</formula1>
    </dataValidation>
    <dataValidation type="list" allowBlank="1" showInputMessage="1" showErrorMessage="1" sqref="I17:I27" xr:uid="{0B7C22BA-D921-494C-B4EA-7C9D2D55CA3D}">
      <formula1>D$56:D$77</formula1>
    </dataValidation>
  </dataValidations>
  <printOptions horizontalCentered="1"/>
  <pageMargins left="0.78740157480314965" right="0.78740157480314965" top="0.78740157480314965" bottom="0.59055118110236227" header="0.31496062992125984" footer="0.31496062992125984"/>
  <pageSetup paperSize="9" scale="91" orientation="portrait"/>
  <headerFooter alignWithMargins="0"/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tabColor rgb="FFFF0000"/>
  </sheetPr>
  <dimension ref="A1:I50"/>
  <sheetViews>
    <sheetView workbookViewId="0">
      <selection activeCell="S2" sqref="S2:W6"/>
    </sheetView>
  </sheetViews>
  <sheetFormatPr defaultColWidth="13" defaultRowHeight="13.5" x14ac:dyDescent="0.15"/>
  <cols>
    <col min="1" max="1" width="3.125" customWidth="1"/>
    <col min="2" max="2" width="5.125" customWidth="1"/>
    <col min="3" max="3" width="4.875" customWidth="1"/>
    <col min="4" max="4" width="4" customWidth="1"/>
    <col min="5" max="5" width="9" customWidth="1"/>
    <col min="7" max="7" width="4.125" customWidth="1"/>
    <col min="8" max="8" width="3.375" bestFit="1" customWidth="1"/>
    <col min="10" max="10" width="5.875" customWidth="1"/>
    <col min="11" max="12" width="6.375" customWidth="1"/>
    <col min="13" max="13" width="6.625" customWidth="1"/>
    <col min="14" max="14" width="6" customWidth="1"/>
    <col min="15" max="15" width="4.125" customWidth="1"/>
  </cols>
  <sheetData>
    <row r="1" spans="1:9" x14ac:dyDescent="0.15">
      <c r="A1" t="s">
        <v>5</v>
      </c>
      <c r="B1" t="s">
        <v>7</v>
      </c>
      <c r="C1" t="s">
        <v>14</v>
      </c>
      <c r="F1" t="s">
        <v>32</v>
      </c>
      <c r="G1" t="s">
        <v>25</v>
      </c>
      <c r="H1" s="442" t="s">
        <v>122</v>
      </c>
      <c r="I1" s="442"/>
    </row>
    <row r="2" spans="1:9" x14ac:dyDescent="0.15">
      <c r="A2" t="s">
        <v>6</v>
      </c>
      <c r="B2" t="s">
        <v>8</v>
      </c>
      <c r="C2" t="s">
        <v>15</v>
      </c>
      <c r="F2" t="s">
        <v>23</v>
      </c>
      <c r="G2" t="s">
        <v>26</v>
      </c>
      <c r="H2" s="443" t="s">
        <v>33</v>
      </c>
      <c r="I2" s="445" t="s">
        <v>34</v>
      </c>
    </row>
    <row r="3" spans="1:9" x14ac:dyDescent="0.15">
      <c r="B3" t="s">
        <v>9</v>
      </c>
      <c r="C3" t="s">
        <v>16</v>
      </c>
      <c r="H3" s="444"/>
      <c r="I3" s="446"/>
    </row>
    <row r="4" spans="1:9" x14ac:dyDescent="0.15">
      <c r="B4" t="s">
        <v>10</v>
      </c>
      <c r="H4" s="15">
        <v>1</v>
      </c>
      <c r="I4" s="16" t="s">
        <v>35</v>
      </c>
    </row>
    <row r="5" spans="1:9" x14ac:dyDescent="0.15">
      <c r="H5" s="17">
        <v>2</v>
      </c>
      <c r="I5" s="18" t="s">
        <v>36</v>
      </c>
    </row>
    <row r="6" spans="1:9" x14ac:dyDescent="0.15">
      <c r="H6" s="17">
        <v>3</v>
      </c>
      <c r="I6" s="18" t="s">
        <v>37</v>
      </c>
    </row>
    <row r="7" spans="1:9" x14ac:dyDescent="0.15">
      <c r="H7" s="17">
        <v>4</v>
      </c>
      <c r="I7" s="18" t="s">
        <v>38</v>
      </c>
    </row>
    <row r="8" spans="1:9" x14ac:dyDescent="0.15">
      <c r="H8" s="17">
        <v>5</v>
      </c>
      <c r="I8" s="18" t="s">
        <v>39</v>
      </c>
    </row>
    <row r="9" spans="1:9" x14ac:dyDescent="0.15">
      <c r="H9" s="17">
        <v>6</v>
      </c>
      <c r="I9" s="18" t="s">
        <v>40</v>
      </c>
    </row>
    <row r="10" spans="1:9" x14ac:dyDescent="0.15">
      <c r="H10" s="17">
        <v>7</v>
      </c>
      <c r="I10" s="18" t="s">
        <v>41</v>
      </c>
    </row>
    <row r="11" spans="1:9" x14ac:dyDescent="0.15">
      <c r="H11" s="17">
        <v>8</v>
      </c>
      <c r="I11" s="18" t="s">
        <v>42</v>
      </c>
    </row>
    <row r="12" spans="1:9" x14ac:dyDescent="0.15">
      <c r="H12" s="17">
        <v>9</v>
      </c>
      <c r="I12" s="18" t="s">
        <v>43</v>
      </c>
    </row>
    <row r="13" spans="1:9" x14ac:dyDescent="0.15">
      <c r="H13" s="17">
        <v>10</v>
      </c>
      <c r="I13" s="18" t="s">
        <v>44</v>
      </c>
    </row>
    <row r="14" spans="1:9" ht="16.5" customHeight="1" x14ac:dyDescent="0.15">
      <c r="H14" s="17">
        <v>11</v>
      </c>
      <c r="I14" s="18" t="s">
        <v>45</v>
      </c>
    </row>
    <row r="15" spans="1:9" x14ac:dyDescent="0.15">
      <c r="H15" s="17">
        <v>12</v>
      </c>
      <c r="I15" s="18" t="s">
        <v>46</v>
      </c>
    </row>
    <row r="16" spans="1:9" ht="15.75" customHeight="1" x14ac:dyDescent="0.15">
      <c r="H16" s="17">
        <v>13</v>
      </c>
      <c r="I16" s="18" t="s">
        <v>47</v>
      </c>
    </row>
    <row r="17" spans="8:9" x14ac:dyDescent="0.15">
      <c r="H17" s="17">
        <v>14</v>
      </c>
      <c r="I17" s="18" t="s">
        <v>48</v>
      </c>
    </row>
    <row r="18" spans="8:9" x14ac:dyDescent="0.15">
      <c r="H18" s="17">
        <v>15</v>
      </c>
      <c r="I18" s="18" t="s">
        <v>49</v>
      </c>
    </row>
    <row r="19" spans="8:9" x14ac:dyDescent="0.15">
      <c r="H19" s="17">
        <v>16</v>
      </c>
      <c r="I19" s="18" t="s">
        <v>50</v>
      </c>
    </row>
    <row r="20" spans="8:9" x14ac:dyDescent="0.15">
      <c r="H20" s="17">
        <v>17</v>
      </c>
      <c r="I20" s="18" t="s">
        <v>51</v>
      </c>
    </row>
    <row r="21" spans="8:9" x14ac:dyDescent="0.15">
      <c r="H21" s="17">
        <v>18</v>
      </c>
      <c r="I21" s="18" t="s">
        <v>52</v>
      </c>
    </row>
    <row r="22" spans="8:9" x14ac:dyDescent="0.15">
      <c r="H22" s="17">
        <v>19</v>
      </c>
      <c r="I22" s="18" t="s">
        <v>53</v>
      </c>
    </row>
    <row r="23" spans="8:9" x14ac:dyDescent="0.15">
      <c r="H23" s="17">
        <v>20</v>
      </c>
      <c r="I23" s="18" t="s">
        <v>54</v>
      </c>
    </row>
    <row r="24" spans="8:9" x14ac:dyDescent="0.15">
      <c r="H24" s="17">
        <v>21</v>
      </c>
      <c r="I24" s="18" t="s">
        <v>55</v>
      </c>
    </row>
    <row r="25" spans="8:9" x14ac:dyDescent="0.15">
      <c r="H25" s="17">
        <v>22</v>
      </c>
      <c r="I25" s="18" t="s">
        <v>56</v>
      </c>
    </row>
    <row r="26" spans="8:9" x14ac:dyDescent="0.15">
      <c r="H26" s="17">
        <v>23</v>
      </c>
      <c r="I26" s="18" t="s">
        <v>57</v>
      </c>
    </row>
    <row r="27" spans="8:9" x14ac:dyDescent="0.15">
      <c r="H27" s="17">
        <v>24</v>
      </c>
      <c r="I27" s="18" t="s">
        <v>58</v>
      </c>
    </row>
    <row r="28" spans="8:9" x14ac:dyDescent="0.15">
      <c r="H28" s="17">
        <v>25</v>
      </c>
      <c r="I28" s="18" t="s">
        <v>59</v>
      </c>
    </row>
    <row r="29" spans="8:9" x14ac:dyDescent="0.15">
      <c r="H29" s="17">
        <v>26</v>
      </c>
      <c r="I29" s="18" t="s">
        <v>60</v>
      </c>
    </row>
    <row r="30" spans="8:9" x14ac:dyDescent="0.15">
      <c r="H30" s="17">
        <v>27</v>
      </c>
      <c r="I30" s="18" t="s">
        <v>61</v>
      </c>
    </row>
    <row r="31" spans="8:9" x14ac:dyDescent="0.15">
      <c r="H31" s="17">
        <v>28</v>
      </c>
      <c r="I31" s="18" t="s">
        <v>62</v>
      </c>
    </row>
    <row r="32" spans="8:9" x14ac:dyDescent="0.15">
      <c r="H32" s="17">
        <v>29</v>
      </c>
      <c r="I32" s="18" t="s">
        <v>63</v>
      </c>
    </row>
    <row r="33" spans="8:9" x14ac:dyDescent="0.15">
      <c r="H33" s="17">
        <v>30</v>
      </c>
      <c r="I33" s="18" t="s">
        <v>64</v>
      </c>
    </row>
    <row r="34" spans="8:9" x14ac:dyDescent="0.15">
      <c r="H34" s="17">
        <v>31</v>
      </c>
      <c r="I34" s="18" t="s">
        <v>65</v>
      </c>
    </row>
    <row r="35" spans="8:9" x14ac:dyDescent="0.15">
      <c r="H35" s="17">
        <v>32</v>
      </c>
      <c r="I35" s="18" t="s">
        <v>66</v>
      </c>
    </row>
    <row r="36" spans="8:9" x14ac:dyDescent="0.15">
      <c r="H36" s="17">
        <v>33</v>
      </c>
      <c r="I36" s="18" t="s">
        <v>67</v>
      </c>
    </row>
    <row r="37" spans="8:9" x14ac:dyDescent="0.15">
      <c r="H37" s="17">
        <v>34</v>
      </c>
      <c r="I37" s="18" t="s">
        <v>68</v>
      </c>
    </row>
    <row r="38" spans="8:9" x14ac:dyDescent="0.15">
      <c r="H38" s="17">
        <v>35</v>
      </c>
      <c r="I38" s="18" t="s">
        <v>69</v>
      </c>
    </row>
    <row r="39" spans="8:9" x14ac:dyDescent="0.15">
      <c r="H39" s="17">
        <v>36</v>
      </c>
      <c r="I39" s="18" t="s">
        <v>70</v>
      </c>
    </row>
    <row r="40" spans="8:9" x14ac:dyDescent="0.15">
      <c r="H40" s="17">
        <v>37</v>
      </c>
      <c r="I40" s="18" t="s">
        <v>71</v>
      </c>
    </row>
    <row r="41" spans="8:9" x14ac:dyDescent="0.15">
      <c r="H41" s="17">
        <v>38</v>
      </c>
      <c r="I41" s="18" t="s">
        <v>72</v>
      </c>
    </row>
    <row r="42" spans="8:9" x14ac:dyDescent="0.15">
      <c r="H42" s="17">
        <v>39</v>
      </c>
      <c r="I42" s="18" t="s">
        <v>73</v>
      </c>
    </row>
    <row r="43" spans="8:9" x14ac:dyDescent="0.15">
      <c r="H43" s="17">
        <v>40</v>
      </c>
      <c r="I43" s="18" t="s">
        <v>74</v>
      </c>
    </row>
    <row r="44" spans="8:9" x14ac:dyDescent="0.15">
      <c r="H44" s="17">
        <v>41</v>
      </c>
      <c r="I44" s="18" t="s">
        <v>75</v>
      </c>
    </row>
    <row r="45" spans="8:9" x14ac:dyDescent="0.15">
      <c r="H45" s="17">
        <v>42</v>
      </c>
      <c r="I45" s="18" t="s">
        <v>76</v>
      </c>
    </row>
    <row r="46" spans="8:9" x14ac:dyDescent="0.15">
      <c r="H46" s="17">
        <v>43</v>
      </c>
      <c r="I46" s="18" t="s">
        <v>77</v>
      </c>
    </row>
    <row r="47" spans="8:9" x14ac:dyDescent="0.15">
      <c r="H47" s="17">
        <v>44</v>
      </c>
      <c r="I47" s="18" t="s">
        <v>78</v>
      </c>
    </row>
    <row r="48" spans="8:9" x14ac:dyDescent="0.15">
      <c r="H48" s="17">
        <v>45</v>
      </c>
      <c r="I48" s="18" t="s">
        <v>79</v>
      </c>
    </row>
    <row r="49" spans="8:9" x14ac:dyDescent="0.15">
      <c r="H49" s="17">
        <v>46</v>
      </c>
      <c r="I49" s="18" t="s">
        <v>80</v>
      </c>
    </row>
    <row r="50" spans="8:9" x14ac:dyDescent="0.15">
      <c r="H50" s="19">
        <v>47</v>
      </c>
      <c r="I50" s="20" t="s">
        <v>81</v>
      </c>
    </row>
  </sheetData>
  <mergeCells count="3">
    <mergeCell ref="H2:H3"/>
    <mergeCell ref="I2:I3"/>
    <mergeCell ref="H1:I1"/>
  </mergeCells>
  <phoneticPr fontId="2"/>
  <pageMargins left="0.78700000000000003" right="0.78700000000000003" top="0.98399999999999999" bottom="0.98399999999999999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16</vt:i4>
      </vt:variant>
    </vt:vector>
  </HeadingPairs>
  <TitlesOfParts>
    <vt:vector size="25" baseType="lpstr">
      <vt:lpstr>様式2</vt:lpstr>
      <vt:lpstr>様式３</vt:lpstr>
      <vt:lpstr>様式４</vt:lpstr>
      <vt:lpstr>（各都道府県理事用）とりまとめシート（様式５）貼付用データ</vt:lpstr>
      <vt:lpstr>県番号</vt:lpstr>
      <vt:lpstr>様式2記入例</vt:lpstr>
      <vt:lpstr>様式３記入例</vt:lpstr>
      <vt:lpstr>様式４記入例</vt:lpstr>
      <vt:lpstr>コード表</vt:lpstr>
      <vt:lpstr>様式2!Print_Area</vt:lpstr>
      <vt:lpstr>様式2記入例!Print_Area</vt:lpstr>
      <vt:lpstr>様式３!Print_Area</vt:lpstr>
      <vt:lpstr>様式３記入例!Print_Area</vt:lpstr>
      <vt:lpstr>様式４!Print_Area</vt:lpstr>
      <vt:lpstr>様式４記入例!Print_Area</vt:lpstr>
      <vt:lpstr>学年</vt:lpstr>
      <vt:lpstr>希望の有無</vt:lpstr>
      <vt:lpstr>口頭ポスター</vt:lpstr>
      <vt:lpstr>巡検</vt:lpstr>
      <vt:lpstr>性別</vt:lpstr>
      <vt:lpstr>コード表!第1希望</vt:lpstr>
      <vt:lpstr>県番号!都道府県</vt:lpstr>
      <vt:lpstr>都道府県</vt:lpstr>
      <vt:lpstr>分野</vt:lpstr>
      <vt:lpstr>有無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阿部　慎太郎</cp:lastModifiedBy>
  <cp:lastPrinted>2025-01-24T03:41:53Z</cp:lastPrinted>
  <dcterms:created xsi:type="dcterms:W3CDTF">2024-10-09T05:37:14Z</dcterms:created>
  <dcterms:modified xsi:type="dcterms:W3CDTF">2026-03-24T01:13:59Z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2023-11-25T06:44:26Z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03ab1651-0c8a-4dd2-9b35-ca2c25eca478</vt:lpwstr>
  </property>
  <property fmtid="{D5CDD505-2E9C-101B-9397-08002B2CF9AE}" pid="9" name="MSIP_Label_624c30c7-6183-4bbf-8f5a-0619846ff2e2_ContentBits">
    <vt:lpwstr>0</vt:lpwstr>
  </property>
  <property fmtid="{D5CDD505-2E9C-101B-9397-08002B2CF9AE}" pid="10" name="ContentTypeId">
    <vt:lpwstr>0x010100702E137683331D4D97308E4438D5E4D8</vt:lpwstr>
  </property>
  <property fmtid="{D5CDD505-2E9C-101B-9397-08002B2CF9AE}" pid="11" name="MSIP_Label_defa4170-0d19-0005-0004-bc88714345d2_Enabled">
    <vt:lpwstr>true</vt:lpwstr>
  </property>
  <property fmtid="{D5CDD505-2E9C-101B-9397-08002B2CF9AE}" pid="12" name="MSIP_Label_defa4170-0d19-0005-0004-bc88714345d2_SetDate">
    <vt:lpwstr>2023-11-30T01:14:13Z</vt:lpwstr>
  </property>
  <property fmtid="{D5CDD505-2E9C-101B-9397-08002B2CF9AE}" pid="13" name="MSIP_Label_defa4170-0d19-0005-0004-bc88714345d2_Method">
    <vt:lpwstr>Standard</vt:lpwstr>
  </property>
  <property fmtid="{D5CDD505-2E9C-101B-9397-08002B2CF9AE}" pid="14" name="MSIP_Label_defa4170-0d19-0005-0004-bc88714345d2_Name">
    <vt:lpwstr>defa4170-0d19-0005-0004-bc88714345d2</vt:lpwstr>
  </property>
  <property fmtid="{D5CDD505-2E9C-101B-9397-08002B2CF9AE}" pid="15" name="MSIP_Label_defa4170-0d19-0005-0004-bc88714345d2_SiteId">
    <vt:lpwstr>b3aceacd-ceff-4204-ad98-1574a3312f69</vt:lpwstr>
  </property>
  <property fmtid="{D5CDD505-2E9C-101B-9397-08002B2CF9AE}" pid="16" name="MSIP_Label_defa4170-0d19-0005-0004-bc88714345d2_ActionId">
    <vt:lpwstr>f176d448-660e-4d66-983d-c8ddcd1cd610</vt:lpwstr>
  </property>
  <property fmtid="{D5CDD505-2E9C-101B-9397-08002B2CF9AE}" pid="17" name="MSIP_Label_defa4170-0d19-0005-0004-bc88714345d2_ContentBits">
    <vt:lpwstr>0</vt:lpwstr>
  </property>
</Properties>
</file>