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defaultThemeVersion="124226"/>
  <xr:revisionPtr revIDLastSave="0" documentId="13_ncr:1_{AB096C4B-E8EC-44B4-A4A7-E7711A7E755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入力シート" sheetId="8" r:id="rId1"/>
    <sheet name="取りまとめ用紙Ｂ" sheetId="7" r:id="rId2"/>
    <sheet name="リスト" sheetId="5" r:id="rId3"/>
  </sheets>
  <definedNames>
    <definedName name="_xlnm.Print_Area" localSheetId="0">入力シート!$A$1:$I$62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8" l="1"/>
  <c r="F16" i="8"/>
  <c r="E25" i="7"/>
  <c r="J10" i="7" l="1"/>
  <c r="H32" i="7"/>
  <c r="G32" i="7"/>
  <c r="F32" i="7"/>
  <c r="E32" i="7"/>
  <c r="C32" i="7"/>
  <c r="J33" i="7" l="1"/>
  <c r="H42" i="7"/>
  <c r="G42" i="7"/>
  <c r="F42" i="7"/>
  <c r="E42" i="7"/>
  <c r="C42" i="7"/>
  <c r="H41" i="7"/>
  <c r="G41" i="7"/>
  <c r="F41" i="7"/>
  <c r="E41" i="7"/>
  <c r="C41" i="7"/>
  <c r="H40" i="7"/>
  <c r="G40" i="7"/>
  <c r="F40" i="7"/>
  <c r="E40" i="7"/>
  <c r="C40" i="7"/>
  <c r="H39" i="7"/>
  <c r="G39" i="7"/>
  <c r="F39" i="7"/>
  <c r="E39" i="7"/>
  <c r="C39" i="7"/>
  <c r="H38" i="7"/>
  <c r="G38" i="7"/>
  <c r="F38" i="7"/>
  <c r="E38" i="7"/>
  <c r="C38" i="7"/>
  <c r="H37" i="7"/>
  <c r="G37" i="7"/>
  <c r="F37" i="7"/>
  <c r="E37" i="7"/>
  <c r="C37" i="7"/>
  <c r="H36" i="7"/>
  <c r="G36" i="7"/>
  <c r="F36" i="7"/>
  <c r="E36" i="7"/>
  <c r="C36" i="7"/>
  <c r="H35" i="7"/>
  <c r="G35" i="7"/>
  <c r="F35" i="7"/>
  <c r="E35" i="7"/>
  <c r="C35" i="7"/>
  <c r="H34" i="7"/>
  <c r="G34" i="7"/>
  <c r="F34" i="7"/>
  <c r="E34" i="7"/>
  <c r="C34" i="7"/>
  <c r="H33" i="7"/>
  <c r="G33" i="7"/>
  <c r="F33" i="7"/>
  <c r="E33" i="7"/>
  <c r="C33" i="7"/>
  <c r="J31" i="7"/>
  <c r="H31" i="7"/>
  <c r="G31" i="7"/>
  <c r="F31" i="7"/>
  <c r="E31" i="7"/>
  <c r="C31" i="7"/>
  <c r="H30" i="7"/>
  <c r="G30" i="7"/>
  <c r="F30" i="7"/>
  <c r="E30" i="7"/>
  <c r="C30" i="7"/>
  <c r="H29" i="7"/>
  <c r="G29" i="7"/>
  <c r="F29" i="7"/>
  <c r="E29" i="7"/>
  <c r="C29" i="7"/>
  <c r="H28" i="7"/>
  <c r="G28" i="7"/>
  <c r="F28" i="7"/>
  <c r="E28" i="7"/>
  <c r="C28" i="7"/>
  <c r="G27" i="7"/>
  <c r="F27" i="7"/>
  <c r="C27" i="7"/>
  <c r="G26" i="7"/>
  <c r="F26" i="7"/>
  <c r="C26" i="7"/>
  <c r="H25" i="7"/>
  <c r="G25" i="7"/>
  <c r="F25" i="7"/>
  <c r="H24" i="7"/>
  <c r="G24" i="7"/>
  <c r="F24" i="7"/>
  <c r="E24" i="7"/>
  <c r="H23" i="7"/>
  <c r="G23" i="7"/>
  <c r="F23" i="7"/>
  <c r="E23" i="7"/>
  <c r="H22" i="7"/>
  <c r="G22" i="7"/>
  <c r="F22" i="7"/>
  <c r="E22" i="7"/>
  <c r="G21" i="7"/>
  <c r="F21" i="7"/>
  <c r="G20" i="7"/>
  <c r="F20" i="7"/>
  <c r="C25" i="7"/>
  <c r="C24" i="7"/>
  <c r="C23" i="7"/>
  <c r="C22" i="7"/>
  <c r="C21" i="7"/>
  <c r="C20" i="7"/>
  <c r="H19" i="7"/>
  <c r="H18" i="7"/>
  <c r="H17" i="7"/>
  <c r="H14" i="7"/>
  <c r="H13" i="7"/>
  <c r="H12" i="7"/>
  <c r="G19" i="7" l="1"/>
  <c r="G18" i="7"/>
  <c r="G17" i="7"/>
  <c r="G16" i="7"/>
  <c r="G15" i="7"/>
  <c r="F19" i="7"/>
  <c r="F18" i="7"/>
  <c r="F17" i="7"/>
  <c r="F16" i="7"/>
  <c r="F15" i="7"/>
  <c r="E19" i="7"/>
  <c r="E18" i="7"/>
  <c r="E17" i="7"/>
  <c r="C19" i="7"/>
  <c r="C18" i="7"/>
  <c r="C17" i="7"/>
  <c r="C16" i="7"/>
  <c r="C15" i="7"/>
  <c r="G14" i="7"/>
  <c r="G13" i="7"/>
  <c r="G12" i="7"/>
  <c r="G11" i="7"/>
  <c r="G10" i="7"/>
  <c r="F14" i="7"/>
  <c r="F13" i="7"/>
  <c r="F12" i="7"/>
  <c r="F11" i="7"/>
  <c r="F10" i="7"/>
  <c r="E14" i="7"/>
  <c r="E13" i="7"/>
  <c r="E12" i="7"/>
  <c r="C14" i="7"/>
  <c r="C13" i="7"/>
  <c r="C12" i="7"/>
  <c r="C11" i="7"/>
  <c r="C10" i="7"/>
  <c r="B3" i="7" l="1"/>
  <c r="K3" i="7" s="1"/>
  <c r="F37" i="8" l="1"/>
  <c r="F36" i="8"/>
  <c r="F30" i="8"/>
  <c r="F29" i="8"/>
  <c r="F22" i="8"/>
  <c r="F21" i="8"/>
  <c r="I42" i="7"/>
  <c r="I41" i="7"/>
  <c r="I40" i="7"/>
  <c r="I39" i="7"/>
  <c r="I38" i="7"/>
  <c r="I37" i="7"/>
  <c r="I36" i="7"/>
  <c r="I35" i="7"/>
  <c r="I34" i="7"/>
  <c r="I33" i="7"/>
  <c r="I32" i="7"/>
  <c r="I31" i="7"/>
  <c r="I30" i="7"/>
  <c r="I29" i="7"/>
  <c r="G43" i="7"/>
  <c r="I28" i="7"/>
  <c r="I25" i="7"/>
  <c r="I24" i="7"/>
  <c r="I23" i="7"/>
  <c r="I22" i="7"/>
  <c r="I19" i="7"/>
  <c r="I18" i="7"/>
  <c r="I17" i="7"/>
  <c r="I14" i="7"/>
  <c r="I13" i="7"/>
  <c r="I12" i="7"/>
  <c r="F43" i="7"/>
  <c r="E27" i="7" l="1"/>
  <c r="H27" i="7"/>
  <c r="I27" i="7" s="1"/>
  <c r="H26" i="7"/>
  <c r="I26" i="7" s="1"/>
  <c r="E26" i="7"/>
  <c r="H21" i="7"/>
  <c r="I21" i="7" s="1"/>
  <c r="E21" i="7"/>
  <c r="J20" i="7"/>
  <c r="H20" i="7"/>
  <c r="I20" i="7" s="1"/>
  <c r="E20" i="7"/>
  <c r="H16" i="7"/>
  <c r="I16" i="7" s="1"/>
  <c r="E16" i="7"/>
  <c r="H15" i="7"/>
  <c r="I15" i="7" s="1"/>
  <c r="J15" i="7"/>
  <c r="E15" i="7"/>
  <c r="H11" i="7"/>
  <c r="I11" i="7" s="1"/>
  <c r="E11" i="7"/>
  <c r="H10" i="7"/>
  <c r="I10" i="7" s="1"/>
  <c r="E10" i="7"/>
  <c r="H43" i="7" l="1"/>
  <c r="I43" i="7"/>
  <c r="E43" i="7"/>
  <c r="J43" i="7"/>
  <c r="B5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G15" authorId="0" shapeId="0" xr:uid="{00000000-0006-0000-0000-000001000000}">
      <text>
        <r>
          <rPr>
            <b/>
            <sz val="9"/>
            <color indexed="81"/>
            <rFont val="MS P ゴシック"/>
            <family val="3"/>
            <charset val="128"/>
          </rPr>
          <t>「参加者数」に加える人数がない場合は、参加者数欄と同数を入力してください。</t>
        </r>
      </text>
    </comment>
    <comment ref="G21" authorId="0" shapeId="0" xr:uid="{00000000-0006-0000-0000-000002000000}">
      <text>
        <r>
          <rPr>
            <b/>
            <sz val="9"/>
            <color indexed="81"/>
            <rFont val="MS P ゴシック"/>
            <family val="3"/>
            <charset val="128"/>
          </rPr>
          <t>「参加者数」に加える人数がない場合は、参加者数欄と同数を入力してください。</t>
        </r>
      </text>
    </comment>
    <comment ref="G29" authorId="0" shapeId="0" xr:uid="{00000000-0006-0000-0000-000003000000}">
      <text>
        <r>
          <rPr>
            <b/>
            <sz val="9"/>
            <color indexed="81"/>
            <rFont val="MS P ゴシック"/>
            <family val="3"/>
            <charset val="128"/>
          </rPr>
          <t>「参加者数」に加える人数がない場合は、参加者数欄と同数を入力してください。</t>
        </r>
      </text>
    </comment>
    <comment ref="F44" authorId="0" shapeId="0" xr:uid="{00000000-0006-0000-0000-000004000000}">
      <text>
        <r>
          <rPr>
            <b/>
            <sz val="9"/>
            <color indexed="81"/>
            <rFont val="MS P ゴシック"/>
            <family val="3"/>
            <charset val="128"/>
          </rPr>
          <t>「参加者数」に加える人数がない場合は、参加者数欄と同数を入力してください。</t>
        </r>
      </text>
    </comment>
    <comment ref="G49" authorId="0" shapeId="0" xr:uid="{00000000-0006-0000-0000-000005000000}">
      <text>
        <r>
          <rPr>
            <b/>
            <sz val="9"/>
            <color indexed="81"/>
            <rFont val="MS P ゴシック"/>
            <family val="3"/>
            <charset val="128"/>
          </rPr>
          <t>「参加者数」に加える人数がない場合は、参加者数欄と同数を入力してください。</t>
        </r>
      </text>
    </comment>
  </commentList>
</comments>
</file>

<file path=xl/sharedStrings.xml><?xml version="1.0" encoding="utf-8"?>
<sst xmlns="http://schemas.openxmlformats.org/spreadsheetml/2006/main" count="154" uniqueCount="94">
  <si>
    <r>
      <rPr>
        <sz val="11"/>
        <color theme="1"/>
        <rFont val="ＭＳ ゴシック"/>
        <family val="3"/>
        <charset val="128"/>
      </rPr>
      <t>【参加負担金の算出】　（★が算出対象です。）</t>
    </r>
    <r>
      <rPr>
        <sz val="11"/>
        <color theme="1"/>
        <rFont val="ＭＳ 明朝"/>
        <family val="1"/>
        <charset val="128"/>
      </rPr>
      <t xml:space="preserve">
●個人取扱部門は、Ａの数字を対象数として、それに1,000円を乗じ算出する。</t>
    </r>
    <phoneticPr fontId="6"/>
  </si>
  <si>
    <t>都道府県名をプルダウンから選択してください。</t>
    <rPh sb="0" eb="4">
      <t>トドウフケン</t>
    </rPh>
    <rPh sb="4" eb="5">
      <t>メイ</t>
    </rPh>
    <rPh sb="13" eb="15">
      <t>センタク</t>
    </rPh>
    <phoneticPr fontId="6"/>
  </si>
  <si>
    <t>囲碁</t>
    <rPh sb="0" eb="2">
      <t>イゴ</t>
    </rPh>
    <phoneticPr fontId="6"/>
  </si>
  <si>
    <t>●下記の項目について入力してください。
【個人戦】
　・学校名（正式名称）
　・参加者数は自動で入力されます。
　・出場者以外の生徒も含めた参加生徒数
　・引率者数
【団体戦】
　・学校名（正式名称）
　・参加者数
　・出場者以外の生徒も含めた参加人数
　・引率者数</t>
    <rPh sb="1" eb="3">
      <t>カキ</t>
    </rPh>
    <rPh sb="4" eb="6">
      <t>コウモク</t>
    </rPh>
    <rPh sb="10" eb="12">
      <t>ニュウリョク</t>
    </rPh>
    <rPh sb="21" eb="23">
      <t>コジン</t>
    </rPh>
    <rPh sb="23" eb="24">
      <t>セン</t>
    </rPh>
    <rPh sb="40" eb="43">
      <t>サンカシャ</t>
    </rPh>
    <rPh sb="43" eb="44">
      <t>スウ</t>
    </rPh>
    <rPh sb="45" eb="47">
      <t>ジドウ</t>
    </rPh>
    <rPh sb="48" eb="50">
      <t>ニュウリョク</t>
    </rPh>
    <rPh sb="58" eb="61">
      <t>シュツジョウシャ</t>
    </rPh>
    <rPh sb="61" eb="63">
      <t>イガイ</t>
    </rPh>
    <rPh sb="64" eb="66">
      <t>セイト</t>
    </rPh>
    <rPh sb="67" eb="68">
      <t>フク</t>
    </rPh>
    <rPh sb="70" eb="72">
      <t>サンカ</t>
    </rPh>
    <rPh sb="78" eb="81">
      <t>インソツシャ</t>
    </rPh>
    <rPh sb="81" eb="82">
      <t>スウ</t>
    </rPh>
    <phoneticPr fontId="6"/>
  </si>
  <si>
    <t>種目</t>
    <rPh sb="0" eb="2">
      <t>シュモク</t>
    </rPh>
    <phoneticPr fontId="6"/>
  </si>
  <si>
    <t>学校名</t>
    <rPh sb="0" eb="3">
      <t>ガッコウメイ</t>
    </rPh>
    <phoneticPr fontId="6"/>
  </si>
  <si>
    <t>参加者数★</t>
    <rPh sb="0" eb="2">
      <t>サンカ</t>
    </rPh>
    <rPh sb="2" eb="3">
      <t>シャ</t>
    </rPh>
    <rPh sb="3" eb="4">
      <t>スウ</t>
    </rPh>
    <phoneticPr fontId="6"/>
  </si>
  <si>
    <t>出場者以外の
生徒も含めた
参加生徒数</t>
    <rPh sb="0" eb="3">
      <t>シュツジョウシャ</t>
    </rPh>
    <rPh sb="3" eb="5">
      <t>イガイ</t>
    </rPh>
    <rPh sb="7" eb="9">
      <t>セイト</t>
    </rPh>
    <rPh sb="10" eb="11">
      <t>フク</t>
    </rPh>
    <rPh sb="14" eb="16">
      <t>サンカ</t>
    </rPh>
    <rPh sb="16" eb="18">
      <t>セイト</t>
    </rPh>
    <rPh sb="18" eb="19">
      <t>スウ</t>
    </rPh>
    <phoneticPr fontId="6"/>
  </si>
  <si>
    <t>引率者数</t>
    <rPh sb="0" eb="3">
      <t>インソツシャ</t>
    </rPh>
    <rPh sb="3" eb="4">
      <t>スウ</t>
    </rPh>
    <phoneticPr fontId="6"/>
  </si>
  <si>
    <t>男子個人戦</t>
    <rPh sb="0" eb="2">
      <t>ダンシ</t>
    </rPh>
    <rPh sb="2" eb="4">
      <t>コジン</t>
    </rPh>
    <rPh sb="4" eb="5">
      <t>セン</t>
    </rPh>
    <phoneticPr fontId="6"/>
  </si>
  <si>
    <t>女子個人戦</t>
    <rPh sb="0" eb="2">
      <t>ジョシ</t>
    </rPh>
    <rPh sb="2" eb="4">
      <t>コジン</t>
    </rPh>
    <rPh sb="4" eb="5">
      <t>セン</t>
    </rPh>
    <phoneticPr fontId="6"/>
  </si>
  <si>
    <t>団体戦</t>
    <rPh sb="0" eb="2">
      <t>ダンタイ</t>
    </rPh>
    <rPh sb="2" eb="3">
      <t>セン</t>
    </rPh>
    <phoneticPr fontId="6"/>
  </si>
  <si>
    <t>将棋</t>
    <rPh sb="0" eb="2">
      <t>ショウギ</t>
    </rPh>
    <phoneticPr fontId="6"/>
  </si>
  <si>
    <t>●下記の項目について入力してください。
【団体戦】
　・学校名（正式名称）
　・参加者数は自動で入力されます。
　・出場者以外の生徒も含めた参加生徒数
　・引率者数
【個人戦】
　・種目
　・学校名（正式名称）
　・参加者数
　・出場者以外の生徒も含めた参加生徒数
　・引率者数</t>
    <rPh sb="1" eb="3">
      <t>カキ</t>
    </rPh>
    <rPh sb="4" eb="6">
      <t>コウモク</t>
    </rPh>
    <rPh sb="10" eb="12">
      <t>ニュウリョク</t>
    </rPh>
    <rPh sb="21" eb="23">
      <t>ダンタイ</t>
    </rPh>
    <rPh sb="23" eb="24">
      <t>セン</t>
    </rPh>
    <rPh sb="40" eb="43">
      <t>サンカシャ</t>
    </rPh>
    <rPh sb="43" eb="44">
      <t>スウ</t>
    </rPh>
    <rPh sb="45" eb="47">
      <t>ジドウ</t>
    </rPh>
    <rPh sb="48" eb="50">
      <t>ニュウリョク</t>
    </rPh>
    <rPh sb="58" eb="61">
      <t>シュツジョウシャ</t>
    </rPh>
    <rPh sb="61" eb="63">
      <t>イガイ</t>
    </rPh>
    <rPh sb="64" eb="66">
      <t>セイト</t>
    </rPh>
    <rPh sb="67" eb="68">
      <t>フク</t>
    </rPh>
    <rPh sb="70" eb="72">
      <t>サンカ</t>
    </rPh>
    <rPh sb="78" eb="81">
      <t>インソツシャ</t>
    </rPh>
    <rPh sb="81" eb="82">
      <t>スウ</t>
    </rPh>
    <rPh sb="129" eb="131">
      <t>セイト</t>
    </rPh>
    <phoneticPr fontId="6"/>
  </si>
  <si>
    <t>男子団体戦</t>
    <rPh sb="0" eb="2">
      <t>ダンシ</t>
    </rPh>
    <rPh sb="2" eb="5">
      <t>ダンタイセン</t>
    </rPh>
    <phoneticPr fontId="6"/>
  </si>
  <si>
    <t>女子団体戦</t>
    <rPh sb="0" eb="2">
      <t>ジョシ</t>
    </rPh>
    <rPh sb="2" eb="5">
      <t>ダンタイセン</t>
    </rPh>
    <phoneticPr fontId="6"/>
  </si>
  <si>
    <t>弁論</t>
    <rPh sb="0" eb="2">
      <t>ベンロン</t>
    </rPh>
    <phoneticPr fontId="6"/>
  </si>
  <si>
    <t>●下記の項目について入力してください。
　・学校名（正式名称）
　・参加者数
　・出場者以外の生徒も含めた参加生徒数
　・引率者数</t>
    <rPh sb="1" eb="3">
      <t>カキ</t>
    </rPh>
    <rPh sb="4" eb="6">
      <t>コウモク</t>
    </rPh>
    <rPh sb="10" eb="12">
      <t>ニュウリョク</t>
    </rPh>
    <rPh sb="34" eb="37">
      <t>サンカシャ</t>
    </rPh>
    <rPh sb="37" eb="38">
      <t>スウ</t>
    </rPh>
    <rPh sb="41" eb="44">
      <t>シュツジョウシャ</t>
    </rPh>
    <rPh sb="44" eb="46">
      <t>イガイ</t>
    </rPh>
    <rPh sb="47" eb="49">
      <t>セイト</t>
    </rPh>
    <rPh sb="50" eb="51">
      <t>フク</t>
    </rPh>
    <rPh sb="53" eb="55">
      <t>サンカ</t>
    </rPh>
    <rPh sb="55" eb="57">
      <t>セイト</t>
    </rPh>
    <rPh sb="57" eb="58">
      <t>スウ</t>
    </rPh>
    <rPh sb="61" eb="64">
      <t>インソツシャ</t>
    </rPh>
    <rPh sb="64" eb="65">
      <t>スウ</t>
    </rPh>
    <phoneticPr fontId="6"/>
  </si>
  <si>
    <t>出場者以外の
生徒も含めた
参加生徒数</t>
    <rPh sb="0" eb="2">
      <t>シュツジョウ</t>
    </rPh>
    <rPh sb="2" eb="3">
      <t>シャ</t>
    </rPh>
    <rPh sb="3" eb="5">
      <t>イガイ</t>
    </rPh>
    <rPh sb="7" eb="9">
      <t>セイト</t>
    </rPh>
    <rPh sb="10" eb="11">
      <t>フク</t>
    </rPh>
    <rPh sb="14" eb="16">
      <t>サンカ</t>
    </rPh>
    <rPh sb="16" eb="18">
      <t>セイト</t>
    </rPh>
    <rPh sb="18" eb="19">
      <t>スウ</t>
    </rPh>
    <phoneticPr fontId="6"/>
  </si>
  <si>
    <t>小倉百人一首かるた</t>
    <rPh sb="0" eb="2">
      <t>オグラ</t>
    </rPh>
    <rPh sb="2" eb="6">
      <t>ヒャクニンイッシュ</t>
    </rPh>
    <phoneticPr fontId="6"/>
  </si>
  <si>
    <t>競技</t>
    <rPh sb="0" eb="2">
      <t>キョウギ</t>
    </rPh>
    <phoneticPr fontId="6"/>
  </si>
  <si>
    <t>読手</t>
    <rPh sb="0" eb="1">
      <t>ドク</t>
    </rPh>
    <rPh sb="1" eb="2">
      <t>シュ</t>
    </rPh>
    <phoneticPr fontId="6"/>
  </si>
  <si>
    <t>都道府県名</t>
    <rPh sb="0" eb="4">
      <t>トドウフケン</t>
    </rPh>
    <rPh sb="4" eb="5">
      <t>メイ</t>
    </rPh>
    <phoneticPr fontId="6"/>
  </si>
  <si>
    <t>【参加負担金の算出】
●個人取扱部門は、Ａの数字を対象数として、それに1,000円を乗じ算出する。</t>
    <phoneticPr fontId="6"/>
  </si>
  <si>
    <t>納入金合計額（Ｃ）</t>
    <rPh sb="0" eb="2">
      <t>ノウニュウ</t>
    </rPh>
    <rPh sb="2" eb="3">
      <t>キン</t>
    </rPh>
    <rPh sb="3" eb="5">
      <t>ゴウケイ</t>
    </rPh>
    <rPh sb="5" eb="6">
      <t>ガク</t>
    </rPh>
    <phoneticPr fontId="6"/>
  </si>
  <si>
    <t>部門</t>
    <rPh sb="0" eb="2">
      <t>ブモン</t>
    </rPh>
    <phoneticPr fontId="6"/>
  </si>
  <si>
    <t>学校名</t>
    <rPh sb="0" eb="2">
      <t>ガッコウ</t>
    </rPh>
    <phoneticPr fontId="6"/>
  </si>
  <si>
    <t>Ａ</t>
    <phoneticPr fontId="6"/>
  </si>
  <si>
    <t>各校の参加人数（Ｂ）</t>
    <rPh sb="0" eb="2">
      <t>カクコウ</t>
    </rPh>
    <rPh sb="3" eb="5">
      <t>サンカ</t>
    </rPh>
    <rPh sb="5" eb="7">
      <t>ニンズウ</t>
    </rPh>
    <phoneticPr fontId="6"/>
  </si>
  <si>
    <t>参加負担金</t>
    <rPh sb="0" eb="2">
      <t>サンカ</t>
    </rPh>
    <rPh sb="2" eb="4">
      <t>フタン</t>
    </rPh>
    <rPh sb="4" eb="5">
      <t>キン</t>
    </rPh>
    <phoneticPr fontId="6"/>
  </si>
  <si>
    <t>備考</t>
    <rPh sb="0" eb="2">
      <t>ビコウ</t>
    </rPh>
    <phoneticPr fontId="6"/>
  </si>
  <si>
    <t>参加生徒数</t>
    <phoneticPr fontId="6"/>
  </si>
  <si>
    <t>生徒（出場者以外を含む）</t>
    <rPh sb="0" eb="2">
      <t>セイト</t>
    </rPh>
    <rPh sb="3" eb="6">
      <t>シュツジョウシャ</t>
    </rPh>
    <rPh sb="6" eb="8">
      <t>イガイ</t>
    </rPh>
    <rPh sb="7" eb="8">
      <t>ガイ</t>
    </rPh>
    <rPh sb="9" eb="10">
      <t>フク</t>
    </rPh>
    <phoneticPr fontId="6"/>
  </si>
  <si>
    <t>引率者</t>
    <rPh sb="0" eb="3">
      <t>インソツシャ</t>
    </rPh>
    <phoneticPr fontId="6"/>
  </si>
  <si>
    <t>対象数</t>
    <rPh sb="0" eb="2">
      <t>タイショウ</t>
    </rPh>
    <rPh sb="2" eb="3">
      <t>ス</t>
    </rPh>
    <phoneticPr fontId="6"/>
  </si>
  <si>
    <t>小計</t>
    <rPh sb="0" eb="2">
      <t>ショウケイ</t>
    </rPh>
    <phoneticPr fontId="6"/>
  </si>
  <si>
    <t>部門計（Ｃ）</t>
    <rPh sb="0" eb="2">
      <t>ブモン</t>
    </rPh>
    <rPh sb="2" eb="3">
      <t>ケイ</t>
    </rPh>
    <phoneticPr fontId="6"/>
  </si>
  <si>
    <t>【開催県枠】</t>
    <rPh sb="1" eb="3">
      <t>カイサイ</t>
    </rPh>
    <rPh sb="3" eb="4">
      <t>ケン</t>
    </rPh>
    <rPh sb="4" eb="5">
      <t>ワク</t>
    </rPh>
    <phoneticPr fontId="6"/>
  </si>
  <si>
    <t>小倉百人一首かるた</t>
    <rPh sb="0" eb="2">
      <t>オグラ</t>
    </rPh>
    <rPh sb="2" eb="4">
      <t>ヒャクニン</t>
    </rPh>
    <rPh sb="4" eb="6">
      <t>イッシュ</t>
    </rPh>
    <phoneticPr fontId="6"/>
  </si>
  <si>
    <t>読手</t>
    <rPh sb="0" eb="1">
      <t>ヨ</t>
    </rPh>
    <rPh sb="1" eb="2">
      <t>テ</t>
    </rPh>
    <phoneticPr fontId="6"/>
  </si>
  <si>
    <t>合　　　計</t>
    <rPh sb="0" eb="1">
      <t>ゴウ</t>
    </rPh>
    <rPh sb="4" eb="5">
      <t>ケイ</t>
    </rPh>
    <phoneticPr fontId="6"/>
  </si>
  <si>
    <t>NO</t>
    <phoneticPr fontId="6"/>
  </si>
  <si>
    <t>都道府県名</t>
    <rPh sb="0" eb="4">
      <t>トドウフケン</t>
    </rPh>
    <rPh sb="4" eb="5">
      <t>メイ</t>
    </rPh>
    <phoneticPr fontId="2"/>
  </si>
  <si>
    <t>北海道</t>
    <phoneticPr fontId="2"/>
  </si>
  <si>
    <t>青森県</t>
    <phoneticPr fontId="2"/>
  </si>
  <si>
    <t>岩手県</t>
    <phoneticPr fontId="2"/>
  </si>
  <si>
    <t>宮城県</t>
    <phoneticPr fontId="2"/>
  </si>
  <si>
    <t>秋田県</t>
    <phoneticPr fontId="2"/>
  </si>
  <si>
    <t>山形県</t>
    <phoneticPr fontId="2"/>
  </si>
  <si>
    <t>福島県</t>
    <phoneticPr fontId="2"/>
  </si>
  <si>
    <t>茨城県</t>
    <phoneticPr fontId="2"/>
  </si>
  <si>
    <t>栃木県</t>
    <phoneticPr fontId="2"/>
  </si>
  <si>
    <t>群馬県</t>
    <phoneticPr fontId="2"/>
  </si>
  <si>
    <t>埼玉県</t>
    <phoneticPr fontId="2"/>
  </si>
  <si>
    <t>千葉県</t>
    <phoneticPr fontId="2"/>
  </si>
  <si>
    <t>東京都</t>
    <phoneticPr fontId="2"/>
  </si>
  <si>
    <t>神奈川県</t>
    <phoneticPr fontId="2"/>
  </si>
  <si>
    <t>新潟県</t>
    <phoneticPr fontId="2"/>
  </si>
  <si>
    <t>富山県</t>
    <phoneticPr fontId="2"/>
  </si>
  <si>
    <t>石川県</t>
    <phoneticPr fontId="2"/>
  </si>
  <si>
    <t>福井県</t>
    <phoneticPr fontId="2"/>
  </si>
  <si>
    <t>山梨県</t>
    <phoneticPr fontId="2"/>
  </si>
  <si>
    <t>長野県</t>
    <phoneticPr fontId="2"/>
  </si>
  <si>
    <t>岐阜県</t>
    <phoneticPr fontId="2"/>
  </si>
  <si>
    <t>静岡県</t>
    <phoneticPr fontId="2"/>
  </si>
  <si>
    <t>愛知県</t>
    <phoneticPr fontId="2"/>
  </si>
  <si>
    <t>三重県</t>
    <phoneticPr fontId="2"/>
  </si>
  <si>
    <t>滋賀県</t>
    <phoneticPr fontId="2"/>
  </si>
  <si>
    <t>京都府</t>
    <phoneticPr fontId="2"/>
  </si>
  <si>
    <t>大阪府</t>
    <phoneticPr fontId="6"/>
  </si>
  <si>
    <t>兵庫県</t>
    <phoneticPr fontId="2"/>
  </si>
  <si>
    <t>奈良県</t>
    <phoneticPr fontId="2"/>
  </si>
  <si>
    <t>和歌山県</t>
    <phoneticPr fontId="2"/>
  </si>
  <si>
    <t>鳥取県</t>
    <phoneticPr fontId="2"/>
  </si>
  <si>
    <t>島根県</t>
    <phoneticPr fontId="2"/>
  </si>
  <si>
    <t>岡山県</t>
    <phoneticPr fontId="2"/>
  </si>
  <si>
    <t>広島県</t>
    <phoneticPr fontId="2"/>
  </si>
  <si>
    <t>山口県</t>
    <phoneticPr fontId="2"/>
  </si>
  <si>
    <t>徳島県</t>
    <phoneticPr fontId="2"/>
  </si>
  <si>
    <t>香川県</t>
    <phoneticPr fontId="2"/>
  </si>
  <si>
    <t>愛媛県</t>
    <phoneticPr fontId="2"/>
  </si>
  <si>
    <t>高知県</t>
    <phoneticPr fontId="2"/>
  </si>
  <si>
    <t>福岡県</t>
    <phoneticPr fontId="6"/>
  </si>
  <si>
    <t>佐賀県</t>
    <phoneticPr fontId="2"/>
  </si>
  <si>
    <t>長崎県</t>
    <phoneticPr fontId="2"/>
  </si>
  <si>
    <t>熊本県</t>
    <phoneticPr fontId="2"/>
  </si>
  <si>
    <t>大分県</t>
    <phoneticPr fontId="2"/>
  </si>
  <si>
    <t>宮崎県</t>
    <phoneticPr fontId="2"/>
  </si>
  <si>
    <t>鹿児島</t>
    <phoneticPr fontId="2"/>
  </si>
  <si>
    <t>沖縄県</t>
    <phoneticPr fontId="2"/>
  </si>
  <si>
    <t>【前年度優勝枠・開催県枠】</t>
    <rPh sb="1" eb="4">
      <t>ゼンネンド</t>
    </rPh>
    <rPh sb="2" eb="3">
      <t>ドシ</t>
    </rPh>
    <rPh sb="3" eb="4">
      <t>ド</t>
    </rPh>
    <rPh sb="4" eb="6">
      <t>ユウショウ</t>
    </rPh>
    <rPh sb="6" eb="7">
      <t>ワク</t>
    </rPh>
    <rPh sb="8" eb="10">
      <t>カイサイ</t>
    </rPh>
    <rPh sb="10" eb="11">
      <t>ケン</t>
    </rPh>
    <rPh sb="11" eb="12">
      <t>ワク</t>
    </rPh>
    <phoneticPr fontId="6"/>
  </si>
  <si>
    <r>
      <t>第５０回全国高等学校総合文化祭　参加申込取りまとめ用紙Ｂ　【</t>
    </r>
    <r>
      <rPr>
        <b/>
        <sz val="16"/>
        <color rgb="FFFF0000"/>
        <rFont val="ＭＳ ゴシック"/>
        <family val="3"/>
        <charset val="128"/>
      </rPr>
      <t>令和８年６月１日（月）</t>
    </r>
    <r>
      <rPr>
        <b/>
        <sz val="16"/>
        <color theme="1"/>
        <rFont val="ＭＳ ゴシック"/>
        <family val="3"/>
        <charset val="128"/>
      </rPr>
      <t>締切分】　入力シート</t>
    </r>
    <rPh sb="3" eb="4">
      <t>カイ</t>
    </rPh>
    <rPh sb="30" eb="32">
      <t>レイワ</t>
    </rPh>
    <rPh sb="39" eb="40">
      <t>ゲツ</t>
    </rPh>
    <phoneticPr fontId="6"/>
  </si>
  <si>
    <t>第５０回全国高等学校総合文化祭　参加申込取りまとめ用紙Ｂ　【令和８年６月１日（月）締切分】</t>
    <rPh sb="0" eb="1">
      <t>ダイ</t>
    </rPh>
    <rPh sb="3" eb="4">
      <t>カイ</t>
    </rPh>
    <rPh sb="4" eb="6">
      <t>ゼンコク</t>
    </rPh>
    <rPh sb="6" eb="8">
      <t>コウトウ</t>
    </rPh>
    <rPh sb="8" eb="10">
      <t>ガッコウ</t>
    </rPh>
    <rPh sb="10" eb="12">
      <t>ソウゴウ</t>
    </rPh>
    <rPh sb="12" eb="15">
      <t>ブンカサイ</t>
    </rPh>
    <rPh sb="16" eb="18">
      <t>サンカ</t>
    </rPh>
    <rPh sb="18" eb="20">
      <t>モウシコミ</t>
    </rPh>
    <rPh sb="20" eb="21">
      <t>ト</t>
    </rPh>
    <rPh sb="25" eb="27">
      <t>ヨウシ</t>
    </rPh>
    <rPh sb="39" eb="40">
      <t>ゲツ</t>
    </rPh>
    <phoneticPr fontId="6"/>
  </si>
  <si>
    <t>都道府県番号</t>
    <rPh sb="0" eb="4">
      <t>トドウフケン</t>
    </rPh>
    <rPh sb="4" eb="6">
      <t>バンゴウ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</si>
</sst>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¥&quot;#,##0;&quot;¥&quot;\-#,##0"/>
  </numFmts>
  <fonts count="25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0"/>
      <color theme="1"/>
      <name val="メイリオ"/>
      <family val="3"/>
      <charset val="128"/>
    </font>
    <font>
      <sz val="11"/>
      <color theme="1"/>
      <name val="ＭＳ Ｐゴシック"/>
      <family val="2"/>
      <scheme val="minor"/>
    </font>
    <font>
      <b/>
      <sz val="16"/>
      <color theme="1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14"/>
      <color theme="1"/>
      <name val="ＭＳ ゴシック"/>
      <family val="3"/>
      <charset val="128"/>
    </font>
    <font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1"/>
      <color theme="1"/>
      <name val="ＭＳ 明朝"/>
      <family val="3"/>
      <charset val="128"/>
    </font>
    <font>
      <sz val="11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sz val="20"/>
      <color theme="1"/>
      <name val="ＭＳ ゴシック"/>
      <family val="3"/>
      <charset val="128"/>
    </font>
    <font>
      <sz val="14"/>
      <color theme="1"/>
      <name val="ＭＳ 明朝"/>
      <family val="1"/>
      <charset val="128"/>
    </font>
    <font>
      <b/>
      <sz val="14"/>
      <color theme="1"/>
      <name val="ＭＳ ゴシック"/>
      <family val="3"/>
      <charset val="128"/>
    </font>
    <font>
      <sz val="12"/>
      <color theme="1"/>
      <name val="ＭＳ 明朝"/>
      <family val="1"/>
      <charset val="128"/>
    </font>
    <font>
      <b/>
      <sz val="9"/>
      <color indexed="81"/>
      <name val="MS P ゴシック"/>
      <family val="3"/>
      <charset val="128"/>
    </font>
    <font>
      <b/>
      <sz val="18"/>
      <color theme="1"/>
      <name val="ＭＳ Ｐゴシック"/>
      <family val="3"/>
      <charset val="128"/>
      <scheme val="minor"/>
    </font>
    <font>
      <b/>
      <sz val="16"/>
      <color theme="1"/>
      <name val="ＭＳ Ｐゴシック"/>
      <family val="3"/>
      <charset val="128"/>
      <scheme val="minor"/>
    </font>
    <font>
      <sz val="18"/>
      <color theme="1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sz val="8"/>
      <color theme="1"/>
      <name val="ＭＳ 明朝"/>
      <family val="1"/>
      <charset val="128"/>
    </font>
    <font>
      <sz val="11"/>
      <name val="ＭＳ 明朝"/>
      <family val="1"/>
      <charset val="128"/>
    </font>
    <font>
      <b/>
      <sz val="16"/>
      <color rgb="FFFF0000"/>
      <name val="ＭＳ ゴシック"/>
      <family val="3"/>
      <charset val="128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9FF99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231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7" fillId="2" borderId="0" xfId="0" applyFont="1" applyFill="1" applyAlignment="1" applyProtection="1">
      <alignment vertical="center"/>
    </xf>
    <xf numFmtId="0" fontId="7" fillId="3" borderId="0" xfId="0" applyFont="1" applyFill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8" fillId="2" borderId="0" xfId="0" applyFont="1" applyFill="1" applyAlignment="1" applyProtection="1">
      <alignment vertical="center"/>
    </xf>
    <xf numFmtId="0" fontId="9" fillId="2" borderId="0" xfId="0" applyFont="1" applyFill="1" applyAlignment="1" applyProtection="1">
      <alignment vertical="center"/>
    </xf>
    <xf numFmtId="0" fontId="8" fillId="3" borderId="0" xfId="0" applyFont="1" applyFill="1" applyAlignment="1" applyProtection="1">
      <alignment vertical="center"/>
    </xf>
    <xf numFmtId="0" fontId="8" fillId="2" borderId="0" xfId="0" applyFont="1" applyFill="1" applyBorder="1" applyAlignment="1" applyProtection="1">
      <alignment horizontal="left" vertical="center"/>
    </xf>
    <xf numFmtId="0" fontId="13" fillId="3" borderId="9" xfId="0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Border="1" applyAlignment="1" applyProtection="1">
      <alignment horizontal="center" vertical="center"/>
    </xf>
    <xf numFmtId="0" fontId="14" fillId="2" borderId="0" xfId="0" applyFont="1" applyFill="1" applyBorder="1" applyAlignment="1" applyProtection="1">
      <alignment horizontal="center" vertical="center"/>
    </xf>
    <xf numFmtId="0" fontId="8" fillId="2" borderId="0" xfId="0" applyFont="1" applyFill="1" applyBorder="1" applyAlignment="1" applyProtection="1">
      <alignment vertical="center"/>
    </xf>
    <xf numFmtId="0" fontId="15" fillId="2" borderId="0" xfId="0" applyFont="1" applyFill="1" applyAlignment="1" applyProtection="1">
      <alignment vertical="center"/>
    </xf>
    <xf numFmtId="0" fontId="8" fillId="4" borderId="9" xfId="0" applyFont="1" applyFill="1" applyBorder="1" applyAlignment="1" applyProtection="1">
      <alignment horizontal="center" vertical="center"/>
    </xf>
    <xf numFmtId="0" fontId="8" fillId="4" borderId="11" xfId="0" applyFont="1" applyFill="1" applyBorder="1" applyAlignment="1" applyProtection="1">
      <alignment horizontal="center" vertical="center" wrapText="1"/>
    </xf>
    <xf numFmtId="0" fontId="8" fillId="4" borderId="12" xfId="0" applyFont="1" applyFill="1" applyBorder="1" applyAlignment="1" applyProtection="1">
      <alignment horizontal="center" vertical="center" wrapText="1"/>
    </xf>
    <xf numFmtId="0" fontId="9" fillId="4" borderId="12" xfId="0" applyFont="1" applyFill="1" applyBorder="1" applyAlignment="1" applyProtection="1">
      <alignment horizontal="center" vertical="center" wrapText="1"/>
    </xf>
    <xf numFmtId="0" fontId="8" fillId="4" borderId="13" xfId="0" applyFont="1" applyFill="1" applyBorder="1" applyAlignment="1" applyProtection="1">
      <alignment horizontal="center" vertical="center"/>
    </xf>
    <xf numFmtId="0" fontId="8" fillId="4" borderId="14" xfId="0" applyFont="1" applyFill="1" applyBorder="1" applyAlignment="1" applyProtection="1">
      <alignment horizontal="center" vertical="center" shrinkToFit="1"/>
    </xf>
    <xf numFmtId="0" fontId="8" fillId="0" borderId="15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16" xfId="0" applyFont="1" applyBorder="1" applyAlignment="1" applyProtection="1">
      <alignment horizontal="center" vertical="center"/>
      <protection locked="0"/>
    </xf>
    <xf numFmtId="0" fontId="8" fillId="4" borderId="17" xfId="0" applyFont="1" applyFill="1" applyBorder="1" applyAlignment="1" applyProtection="1">
      <alignment horizontal="center" vertical="center" shrinkToFit="1"/>
    </xf>
    <xf numFmtId="0" fontId="8" fillId="0" borderId="19" xfId="0" applyFont="1" applyBorder="1" applyAlignment="1" applyProtection="1">
      <alignment horizontal="center" vertical="center"/>
    </xf>
    <xf numFmtId="0" fontId="8" fillId="0" borderId="19" xfId="0" applyFont="1" applyBorder="1" applyAlignment="1" applyProtection="1">
      <alignment horizontal="center" vertical="center"/>
      <protection locked="0"/>
    </xf>
    <xf numFmtId="0" fontId="8" fillId="0" borderId="20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0" fontId="8" fillId="0" borderId="24" xfId="0" applyFont="1" applyBorder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center" vertical="center"/>
      <protection locked="0"/>
    </xf>
    <xf numFmtId="0" fontId="8" fillId="0" borderId="27" xfId="0" applyFont="1" applyBorder="1" applyAlignment="1" applyProtection="1">
      <alignment horizontal="center" vertical="center"/>
      <protection locked="0"/>
    </xf>
    <xf numFmtId="0" fontId="8" fillId="2" borderId="0" xfId="0" applyFont="1" applyFill="1" applyAlignment="1" applyProtection="1">
      <alignment vertical="center" wrapText="1"/>
    </xf>
    <xf numFmtId="0" fontId="16" fillId="0" borderId="10" xfId="0" applyFont="1" applyFill="1" applyBorder="1" applyAlignment="1" applyProtection="1">
      <alignment horizontal="right" vertical="center" wrapText="1"/>
    </xf>
    <xf numFmtId="0" fontId="8" fillId="2" borderId="10" xfId="0" applyFont="1" applyFill="1" applyBorder="1" applyAlignment="1" applyProtection="1">
      <alignment vertical="center" wrapText="1"/>
    </xf>
    <xf numFmtId="0" fontId="8" fillId="2" borderId="0" xfId="0" applyFont="1" applyFill="1" applyAlignment="1" applyProtection="1">
      <alignment horizontal="left" vertical="top" wrapText="1"/>
    </xf>
    <xf numFmtId="0" fontId="8" fillId="2" borderId="0" xfId="0" applyFont="1" applyFill="1" applyBorder="1" applyAlignment="1" applyProtection="1">
      <alignment horizontal="left" vertical="top" wrapText="1"/>
    </xf>
    <xf numFmtId="0" fontId="8" fillId="2" borderId="0" xfId="0" applyFont="1" applyFill="1" applyBorder="1" applyAlignment="1" applyProtection="1">
      <alignment horizontal="center" vertical="center" shrinkToFit="1"/>
    </xf>
    <xf numFmtId="0" fontId="9" fillId="2" borderId="0" xfId="0" applyFont="1" applyFill="1" applyBorder="1" applyAlignment="1" applyProtection="1">
      <alignment horizontal="center" vertical="center"/>
    </xf>
    <xf numFmtId="0" fontId="8" fillId="2" borderId="0" xfId="0" applyFont="1" applyFill="1" applyAlignment="1" applyProtection="1">
      <alignment vertical="top" wrapText="1"/>
    </xf>
    <xf numFmtId="0" fontId="8" fillId="2" borderId="10" xfId="0" applyFont="1" applyFill="1" applyBorder="1" applyAlignment="1" applyProtection="1">
      <alignment vertical="top" wrapText="1"/>
    </xf>
    <xf numFmtId="0" fontId="8" fillId="4" borderId="21" xfId="0" applyFont="1" applyFill="1" applyBorder="1" applyAlignment="1" applyProtection="1">
      <alignment horizontal="center" vertical="center" shrinkToFit="1"/>
    </xf>
    <xf numFmtId="0" fontId="0" fillId="2" borderId="0" xfId="0" applyFill="1" applyAlignment="1" applyProtection="1">
      <alignment vertical="center"/>
    </xf>
    <xf numFmtId="0" fontId="8" fillId="4" borderId="30" xfId="0" applyFont="1" applyFill="1" applyBorder="1" applyAlignment="1" applyProtection="1">
      <alignment horizontal="center" vertical="center" wrapText="1"/>
    </xf>
    <xf numFmtId="0" fontId="9" fillId="0" borderId="15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</xf>
    <xf numFmtId="0" fontId="9" fillId="0" borderId="19" xfId="0" applyFont="1" applyBorder="1" applyAlignment="1" applyProtection="1">
      <alignment horizontal="center" vertical="center"/>
      <protection locked="0"/>
    </xf>
    <xf numFmtId="0" fontId="8" fillId="0" borderId="36" xfId="0" applyFont="1" applyBorder="1" applyAlignment="1" applyProtection="1">
      <alignment horizontal="center" vertical="center"/>
      <protection locked="0"/>
    </xf>
    <xf numFmtId="0" fontId="8" fillId="0" borderId="37" xfId="0" applyFont="1" applyBorder="1" applyAlignment="1" applyProtection="1">
      <alignment horizontal="center" vertical="center"/>
      <protection locked="0"/>
    </xf>
    <xf numFmtId="0" fontId="8" fillId="0" borderId="39" xfId="0" applyFont="1" applyBorder="1" applyAlignment="1" applyProtection="1">
      <alignment horizontal="center" vertical="center"/>
      <protection locked="0"/>
    </xf>
    <xf numFmtId="0" fontId="8" fillId="0" borderId="40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19" fillId="0" borderId="0" xfId="0" applyFont="1" applyAlignment="1" applyProtection="1">
      <alignment horizontal="center" vertical="center"/>
    </xf>
    <xf numFmtId="0" fontId="8" fillId="0" borderId="0" xfId="0" applyFont="1" applyBorder="1" applyAlignment="1" applyProtection="1">
      <alignment horizontal="center" vertical="center"/>
    </xf>
    <xf numFmtId="0" fontId="20" fillId="0" borderId="9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  <protection locked="0"/>
    </xf>
    <xf numFmtId="0" fontId="21" fillId="0" borderId="0" xfId="0" applyFont="1" applyBorder="1" applyAlignment="1" applyProtection="1">
      <alignment vertical="center"/>
    </xf>
    <xf numFmtId="5" fontId="14" fillId="0" borderId="9" xfId="0" applyNumberFormat="1" applyFont="1" applyBorder="1" applyAlignment="1" applyProtection="1">
      <alignment horizontal="center" vertical="center"/>
    </xf>
    <xf numFmtId="5" fontId="14" fillId="0" borderId="0" xfId="0" applyNumberFormat="1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43" xfId="0" applyFont="1" applyBorder="1" applyAlignment="1" applyProtection="1">
      <alignment horizontal="center" vertical="center"/>
    </xf>
    <xf numFmtId="5" fontId="8" fillId="0" borderId="43" xfId="0" applyNumberFormat="1" applyFont="1" applyBorder="1" applyAlignment="1" applyProtection="1">
      <alignment vertical="center"/>
    </xf>
    <xf numFmtId="5" fontId="8" fillId="0" borderId="0" xfId="0" applyNumberFormat="1" applyFont="1" applyBorder="1" applyAlignment="1" applyProtection="1">
      <alignment vertical="center"/>
    </xf>
    <xf numFmtId="0" fontId="8" fillId="0" borderId="0" xfId="0" applyFont="1" applyAlignment="1" applyProtection="1">
      <alignment vertical="center" shrinkToFit="1"/>
    </xf>
    <xf numFmtId="0" fontId="8" fillId="0" borderId="7" xfId="0" applyFont="1" applyBorder="1" applyAlignment="1" applyProtection="1">
      <alignment horizontal="center" vertical="center"/>
    </xf>
    <xf numFmtId="0" fontId="22" fillId="5" borderId="44" xfId="0" applyFont="1" applyFill="1" applyBorder="1" applyAlignment="1" applyProtection="1">
      <alignment horizontal="center" vertical="center" wrapText="1"/>
    </xf>
    <xf numFmtId="0" fontId="22" fillId="5" borderId="51" xfId="0" applyFont="1" applyFill="1" applyBorder="1" applyAlignment="1" applyProtection="1">
      <alignment horizontal="center" vertical="center" wrapText="1"/>
    </xf>
    <xf numFmtId="0" fontId="22" fillId="5" borderId="52" xfId="0" applyFont="1" applyFill="1" applyBorder="1" applyAlignment="1" applyProtection="1">
      <alignment horizontal="center" vertical="center" wrapText="1"/>
    </xf>
    <xf numFmtId="0" fontId="22" fillId="5" borderId="53" xfId="0" applyFont="1" applyFill="1" applyBorder="1" applyAlignment="1" applyProtection="1">
      <alignment horizontal="center" vertical="center" wrapText="1"/>
    </xf>
    <xf numFmtId="0" fontId="22" fillId="5" borderId="54" xfId="0" applyFont="1" applyFill="1" applyBorder="1" applyAlignment="1" applyProtection="1">
      <alignment horizontal="center" vertical="center" wrapText="1"/>
    </xf>
    <xf numFmtId="0" fontId="8" fillId="0" borderId="44" xfId="0" applyFont="1" applyFill="1" applyBorder="1" applyAlignment="1" applyProtection="1">
      <alignment horizontal="center" vertical="center" shrinkToFit="1"/>
    </xf>
    <xf numFmtId="38" fontId="8" fillId="3" borderId="44" xfId="2" applyFont="1" applyFill="1" applyBorder="1" applyAlignment="1" applyProtection="1">
      <alignment vertical="center" shrinkToFit="1"/>
      <protection locked="0"/>
    </xf>
    <xf numFmtId="38" fontId="8" fillId="3" borderId="44" xfId="2" applyFont="1" applyFill="1" applyBorder="1" applyAlignment="1" applyProtection="1">
      <alignment horizontal="right" vertical="center" shrinkToFit="1"/>
      <protection locked="0"/>
    </xf>
    <xf numFmtId="38" fontId="8" fillId="0" borderId="44" xfId="2" applyFont="1" applyFill="1" applyBorder="1" applyAlignment="1" applyProtection="1">
      <alignment vertical="center" shrinkToFit="1"/>
      <protection locked="0"/>
    </xf>
    <xf numFmtId="38" fontId="23" fillId="6" borderId="44" xfId="2" applyFont="1" applyFill="1" applyBorder="1" applyAlignment="1" applyProtection="1">
      <alignment vertical="center" shrinkToFit="1"/>
      <protection locked="0"/>
    </xf>
    <xf numFmtId="0" fontId="8" fillId="0" borderId="44" xfId="0" applyFont="1" applyBorder="1" applyAlignment="1" applyProtection="1">
      <alignment vertical="center" wrapText="1" shrinkToFit="1"/>
      <protection locked="0"/>
    </xf>
    <xf numFmtId="0" fontId="8" fillId="0" borderId="51" xfId="0" applyFont="1" applyFill="1" applyBorder="1" applyAlignment="1" applyProtection="1">
      <alignment horizontal="center" vertical="center" shrinkToFit="1"/>
    </xf>
    <xf numFmtId="38" fontId="8" fillId="3" borderId="51" xfId="2" applyFont="1" applyFill="1" applyBorder="1" applyAlignment="1" applyProtection="1">
      <alignment vertical="center" shrinkToFit="1"/>
      <protection locked="0"/>
    </xf>
    <xf numFmtId="38" fontId="8" fillId="3" borderId="51" xfId="2" applyFont="1" applyFill="1" applyBorder="1" applyAlignment="1" applyProtection="1">
      <alignment horizontal="right" vertical="center" shrinkToFit="1"/>
      <protection locked="0"/>
    </xf>
    <xf numFmtId="38" fontId="8" fillId="0" borderId="51" xfId="2" applyFont="1" applyFill="1" applyBorder="1" applyAlignment="1" applyProtection="1">
      <alignment vertical="center" shrinkToFit="1"/>
      <protection locked="0"/>
    </xf>
    <xf numFmtId="38" fontId="8" fillId="7" borderId="51" xfId="2" applyFont="1" applyFill="1" applyBorder="1" applyAlignment="1" applyProtection="1">
      <alignment horizontal="center" vertical="center" shrinkToFit="1"/>
      <protection locked="0"/>
    </xf>
    <xf numFmtId="0" fontId="8" fillId="0" borderId="51" xfId="0" applyFont="1" applyBorder="1" applyAlignment="1" applyProtection="1">
      <alignment vertical="center" wrapText="1" shrinkToFit="1"/>
      <protection locked="0"/>
    </xf>
    <xf numFmtId="38" fontId="8" fillId="0" borderId="32" xfId="2" applyFont="1" applyFill="1" applyBorder="1" applyAlignment="1" applyProtection="1">
      <alignment vertical="center" shrinkToFit="1"/>
      <protection locked="0"/>
    </xf>
    <xf numFmtId="38" fontId="8" fillId="7" borderId="44" xfId="2" applyFont="1" applyFill="1" applyBorder="1" applyAlignment="1" applyProtection="1">
      <alignment horizontal="center" vertical="center" shrinkToFit="1"/>
      <protection locked="0"/>
    </xf>
    <xf numFmtId="38" fontId="8" fillId="3" borderId="59" xfId="2" applyFont="1" applyFill="1" applyBorder="1" applyAlignment="1" applyProtection="1">
      <alignment vertical="center" shrinkToFit="1"/>
      <protection locked="0"/>
    </xf>
    <xf numFmtId="38" fontId="8" fillId="3" borderId="59" xfId="2" applyFont="1" applyFill="1" applyBorder="1" applyAlignment="1" applyProtection="1">
      <alignment horizontal="right" vertical="center" shrinkToFit="1"/>
      <protection locked="0"/>
    </xf>
    <xf numFmtId="38" fontId="8" fillId="0" borderId="59" xfId="2" applyFont="1" applyFill="1" applyBorder="1" applyAlignment="1" applyProtection="1">
      <alignment vertical="center" shrinkToFit="1"/>
      <protection locked="0"/>
    </xf>
    <xf numFmtId="38" fontId="8" fillId="7" borderId="59" xfId="2" applyFont="1" applyFill="1" applyBorder="1" applyAlignment="1" applyProtection="1">
      <alignment horizontal="center" vertical="center" shrinkToFit="1"/>
      <protection locked="0"/>
    </xf>
    <xf numFmtId="0" fontId="8" fillId="0" borderId="59" xfId="0" applyFont="1" applyBorder="1" applyAlignment="1" applyProtection="1">
      <alignment vertical="center" wrapText="1" shrinkToFit="1"/>
      <protection locked="0"/>
    </xf>
    <xf numFmtId="38" fontId="8" fillId="0" borderId="50" xfId="2" applyFont="1" applyFill="1" applyBorder="1" applyAlignment="1" applyProtection="1">
      <alignment vertical="center" shrinkToFit="1"/>
      <protection locked="0"/>
    </xf>
    <xf numFmtId="0" fontId="8" fillId="8" borderId="44" xfId="0" applyFont="1" applyFill="1" applyBorder="1" applyAlignment="1" applyProtection="1">
      <alignment horizontal="center" vertical="center" shrinkToFit="1"/>
    </xf>
    <xf numFmtId="38" fontId="8" fillId="8" borderId="44" xfId="2" applyFont="1" applyFill="1" applyBorder="1" applyAlignment="1" applyProtection="1">
      <alignment vertical="center" shrinkToFit="1"/>
      <protection locked="0"/>
    </xf>
    <xf numFmtId="38" fontId="8" fillId="8" borderId="44" xfId="2" applyFont="1" applyFill="1" applyBorder="1" applyAlignment="1" applyProtection="1">
      <alignment horizontal="right" vertical="center" shrinkToFit="1"/>
      <protection locked="0"/>
    </xf>
    <xf numFmtId="0" fontId="8" fillId="8" borderId="51" xfId="0" applyFont="1" applyFill="1" applyBorder="1" applyAlignment="1" applyProtection="1">
      <alignment horizontal="center" vertical="center" shrinkToFit="1"/>
    </xf>
    <xf numFmtId="38" fontId="8" fillId="8" borderId="51" xfId="2" applyFont="1" applyFill="1" applyBorder="1" applyAlignment="1" applyProtection="1">
      <alignment vertical="center" shrinkToFit="1"/>
      <protection locked="0"/>
    </xf>
    <xf numFmtId="38" fontId="8" fillId="8" borderId="51" xfId="2" applyFont="1" applyFill="1" applyBorder="1" applyAlignment="1" applyProtection="1">
      <alignment horizontal="right" vertical="center" shrinkToFit="1"/>
      <protection locked="0"/>
    </xf>
    <xf numFmtId="38" fontId="8" fillId="8" borderId="32" xfId="2" applyFont="1" applyFill="1" applyBorder="1" applyAlignment="1" applyProtection="1">
      <alignment vertical="center" shrinkToFit="1"/>
      <protection locked="0"/>
    </xf>
    <xf numFmtId="38" fontId="8" fillId="8" borderId="59" xfId="2" applyFont="1" applyFill="1" applyBorder="1" applyAlignment="1" applyProtection="1">
      <alignment vertical="center" shrinkToFit="1"/>
      <protection locked="0"/>
    </xf>
    <xf numFmtId="38" fontId="8" fillId="8" borderId="59" xfId="2" applyFont="1" applyFill="1" applyBorder="1" applyAlignment="1" applyProtection="1">
      <alignment horizontal="right" vertical="center" shrinkToFit="1"/>
      <protection locked="0"/>
    </xf>
    <xf numFmtId="38" fontId="8" fillId="8" borderId="50" xfId="2" applyFont="1" applyFill="1" applyBorder="1" applyAlignment="1" applyProtection="1">
      <alignment vertical="center" shrinkToFit="1"/>
      <protection locked="0"/>
    </xf>
    <xf numFmtId="38" fontId="8" fillId="6" borderId="44" xfId="2" applyFont="1" applyFill="1" applyBorder="1" applyAlignment="1" applyProtection="1">
      <alignment vertical="center" shrinkToFit="1"/>
      <protection locked="0"/>
    </xf>
    <xf numFmtId="38" fontId="8" fillId="3" borderId="60" xfId="2" applyFont="1" applyFill="1" applyBorder="1" applyAlignment="1" applyProtection="1">
      <alignment vertical="center" shrinkToFit="1"/>
      <protection locked="0"/>
    </xf>
    <xf numFmtId="38" fontId="8" fillId="3" borderId="60" xfId="2" applyFont="1" applyFill="1" applyBorder="1" applyAlignment="1" applyProtection="1">
      <alignment horizontal="right" vertical="center" shrinkToFit="1"/>
      <protection locked="0"/>
    </xf>
    <xf numFmtId="38" fontId="8" fillId="0" borderId="60" xfId="2" applyFont="1" applyFill="1" applyBorder="1" applyAlignment="1" applyProtection="1">
      <alignment vertical="center" shrinkToFit="1"/>
      <protection locked="0"/>
    </xf>
    <xf numFmtId="38" fontId="8" fillId="7" borderId="60" xfId="2" applyFont="1" applyFill="1" applyBorder="1" applyAlignment="1" applyProtection="1">
      <alignment horizontal="center" vertical="center" shrinkToFit="1"/>
      <protection locked="0"/>
    </xf>
    <xf numFmtId="0" fontId="8" fillId="0" borderId="60" xfId="0" applyFont="1" applyBorder="1" applyAlignment="1" applyProtection="1">
      <alignment vertical="center" wrapText="1" shrinkToFit="1"/>
      <protection locked="0"/>
    </xf>
    <xf numFmtId="38" fontId="8" fillId="7" borderId="44" xfId="2" applyFont="1" applyFill="1" applyBorder="1" applyAlignment="1" applyProtection="1">
      <alignment vertical="center" shrinkToFit="1"/>
      <protection locked="0"/>
    </xf>
    <xf numFmtId="0" fontId="8" fillId="8" borderId="32" xfId="0" applyFont="1" applyFill="1" applyBorder="1" applyAlignment="1" applyProtection="1">
      <alignment horizontal="center" vertical="center" shrinkToFit="1"/>
    </xf>
    <xf numFmtId="38" fontId="8" fillId="8" borderId="32" xfId="2" applyFont="1" applyFill="1" applyBorder="1" applyAlignment="1" applyProtection="1">
      <alignment horizontal="right" vertical="center" shrinkToFit="1"/>
      <protection locked="0"/>
    </xf>
    <xf numFmtId="38" fontId="8" fillId="7" borderId="32" xfId="2" applyFont="1" applyFill="1" applyBorder="1" applyAlignment="1" applyProtection="1">
      <alignment horizontal="center" vertical="center" shrinkToFit="1"/>
      <protection locked="0"/>
    </xf>
    <xf numFmtId="0" fontId="8" fillId="0" borderId="32" xfId="0" applyFont="1" applyBorder="1" applyAlignment="1" applyProtection="1">
      <alignment vertical="center" wrapText="1" shrinkToFit="1"/>
      <protection locked="0"/>
    </xf>
    <xf numFmtId="0" fontId="22" fillId="0" borderId="44" xfId="0" applyFont="1" applyBorder="1" applyAlignment="1" applyProtection="1">
      <alignment vertical="top" wrapText="1"/>
      <protection locked="0"/>
    </xf>
    <xf numFmtId="38" fontId="8" fillId="7" borderId="59" xfId="2" applyFont="1" applyFill="1" applyBorder="1" applyAlignment="1" applyProtection="1">
      <alignment vertical="center" shrinkToFit="1"/>
      <protection locked="0"/>
    </xf>
    <xf numFmtId="0" fontId="22" fillId="0" borderId="59" xfId="0" applyFont="1" applyBorder="1" applyAlignment="1" applyProtection="1">
      <alignment vertical="top" wrapText="1"/>
      <protection locked="0"/>
    </xf>
    <xf numFmtId="38" fontId="8" fillId="7" borderId="51" xfId="2" applyFont="1" applyFill="1" applyBorder="1" applyAlignment="1" applyProtection="1">
      <alignment vertical="center" shrinkToFit="1"/>
      <protection locked="0"/>
    </xf>
    <xf numFmtId="0" fontId="22" fillId="0" borderId="51" xfId="0" applyFont="1" applyBorder="1" applyAlignment="1" applyProtection="1">
      <alignment vertical="top" wrapText="1"/>
      <protection locked="0"/>
    </xf>
    <xf numFmtId="38" fontId="8" fillId="5" borderId="26" xfId="2" applyFont="1" applyFill="1" applyBorder="1" applyProtection="1">
      <alignment vertical="center"/>
      <protection locked="0"/>
    </xf>
    <xf numFmtId="38" fontId="8" fillId="0" borderId="0" xfId="2" applyFont="1" applyProtection="1">
      <alignment vertical="center"/>
      <protection locked="0"/>
    </xf>
    <xf numFmtId="0" fontId="8" fillId="0" borderId="0" xfId="0" applyFont="1" applyAlignment="1" applyProtection="1">
      <alignment vertical="center" shrinkToFit="1"/>
      <protection locked="0"/>
    </xf>
    <xf numFmtId="0" fontId="0" fillId="0" borderId="0" xfId="0" applyAlignment="1" applyProtection="1">
      <alignment vertical="center" shrinkToFit="1"/>
      <protection locked="0"/>
    </xf>
    <xf numFmtId="0" fontId="3" fillId="0" borderId="26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 applyAlignment="1">
      <alignment vertical="center" wrapText="1"/>
    </xf>
    <xf numFmtId="0" fontId="8" fillId="4" borderId="3" xfId="0" applyFont="1" applyFill="1" applyBorder="1" applyAlignment="1" applyProtection="1">
      <alignment vertical="center"/>
    </xf>
    <xf numFmtId="0" fontId="8" fillId="4" borderId="5" xfId="0" applyFont="1" applyFill="1" applyBorder="1" applyAlignment="1" applyProtection="1">
      <alignment vertical="center"/>
    </xf>
    <xf numFmtId="0" fontId="8" fillId="0" borderId="5" xfId="0" applyFont="1" applyBorder="1" applyAlignment="1" applyProtection="1">
      <alignment horizontal="left" vertical="center" shrinkToFit="1"/>
      <protection locked="0"/>
    </xf>
    <xf numFmtId="0" fontId="8" fillId="0" borderId="18" xfId="0" applyFont="1" applyBorder="1" applyAlignment="1" applyProtection="1">
      <alignment horizontal="left" vertical="center" shrinkToFit="1"/>
      <protection locked="0"/>
    </xf>
    <xf numFmtId="0" fontId="8" fillId="0" borderId="22" xfId="0" applyFont="1" applyBorder="1" applyAlignment="1" applyProtection="1">
      <alignment horizontal="left" vertical="center" shrinkToFit="1"/>
      <protection locked="0"/>
    </xf>
    <xf numFmtId="0" fontId="8" fillId="0" borderId="25" xfId="0" applyFont="1" applyBorder="1" applyAlignment="1" applyProtection="1">
      <alignment horizontal="left" vertical="center" shrinkToFit="1"/>
      <protection locked="0"/>
    </xf>
    <xf numFmtId="0" fontId="8" fillId="0" borderId="31" xfId="0" applyFont="1" applyBorder="1" applyAlignment="1" applyProtection="1">
      <alignment horizontal="left" vertical="center" shrinkToFit="1"/>
      <protection locked="0"/>
    </xf>
    <xf numFmtId="0" fontId="8" fillId="0" borderId="34" xfId="0" applyFont="1" applyBorder="1" applyAlignment="1" applyProtection="1">
      <alignment horizontal="left" vertical="center" shrinkToFit="1"/>
      <protection locked="0"/>
    </xf>
    <xf numFmtId="0" fontId="8" fillId="0" borderId="35" xfId="0" applyFont="1" applyBorder="1" applyAlignment="1" applyProtection="1">
      <alignment horizontal="left" vertical="center" shrinkToFit="1"/>
      <protection locked="0"/>
    </xf>
    <xf numFmtId="0" fontId="8" fillId="0" borderId="33" xfId="0" applyFont="1" applyBorder="1" applyAlignment="1" applyProtection="1">
      <alignment horizontal="left" vertical="center" shrinkToFit="1"/>
      <protection locked="0"/>
    </xf>
    <xf numFmtId="0" fontId="8" fillId="0" borderId="38" xfId="0" applyFont="1" applyBorder="1" applyAlignment="1" applyProtection="1">
      <alignment horizontal="left" vertical="center" shrinkToFit="1"/>
      <protection locked="0"/>
    </xf>
    <xf numFmtId="0" fontId="8" fillId="0" borderId="4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 wrapText="1"/>
    </xf>
    <xf numFmtId="0" fontId="16" fillId="0" borderId="42" xfId="0" applyFont="1" applyBorder="1" applyAlignment="1" applyProtection="1">
      <alignment horizontal="center" vertical="center" shrinkToFit="1"/>
    </xf>
    <xf numFmtId="0" fontId="8" fillId="0" borderId="0" xfId="0" applyFont="1" applyAlignment="1" applyProtection="1">
      <alignment horizontal="left" vertical="center" wrapText="1"/>
    </xf>
    <xf numFmtId="0" fontId="8" fillId="0" borderId="10" xfId="0" applyFont="1" applyBorder="1" applyAlignment="1" applyProtection="1">
      <alignment horizontal="left" vertical="center" wrapText="1"/>
    </xf>
    <xf numFmtId="0" fontId="8" fillId="4" borderId="21" xfId="0" applyFont="1" applyFill="1" applyBorder="1" applyAlignment="1" applyProtection="1">
      <alignment horizontal="center" vertical="center" shrinkToFit="1"/>
    </xf>
    <xf numFmtId="0" fontId="8" fillId="4" borderId="14" xfId="0" applyFont="1" applyFill="1" applyBorder="1" applyAlignment="1" applyProtection="1">
      <alignment horizontal="center" vertical="center" shrinkToFit="1"/>
    </xf>
    <xf numFmtId="0" fontId="8" fillId="4" borderId="28" xfId="0" applyFont="1" applyFill="1" applyBorder="1" applyAlignment="1" applyProtection="1">
      <alignment horizontal="center" vertical="center" shrinkToFit="1"/>
    </xf>
    <xf numFmtId="0" fontId="8" fillId="0" borderId="0" xfId="0" applyFont="1" applyAlignment="1" applyProtection="1">
      <alignment horizontal="left" vertical="top" wrapText="1"/>
    </xf>
    <xf numFmtId="0" fontId="8" fillId="0" borderId="10" xfId="0" applyFont="1" applyBorder="1" applyAlignment="1" applyProtection="1">
      <alignment horizontal="left" vertical="top" wrapText="1"/>
    </xf>
    <xf numFmtId="0" fontId="16" fillId="0" borderId="0" xfId="0" applyFont="1" applyFill="1" applyAlignment="1" applyProtection="1">
      <alignment horizontal="right" vertical="center" wrapText="1"/>
    </xf>
    <xf numFmtId="0" fontId="16" fillId="0" borderId="10" xfId="0" applyFont="1" applyFill="1" applyBorder="1" applyAlignment="1" applyProtection="1">
      <alignment horizontal="right" vertical="center" wrapText="1"/>
    </xf>
    <xf numFmtId="0" fontId="8" fillId="2" borderId="0" xfId="0" applyFont="1" applyFill="1" applyAlignment="1" applyProtection="1">
      <alignment horizontal="left" vertical="top" wrapText="1"/>
    </xf>
    <xf numFmtId="0" fontId="8" fillId="2" borderId="10" xfId="0" applyFont="1" applyFill="1" applyBorder="1" applyAlignment="1" applyProtection="1">
      <alignment horizontal="left" vertical="top" wrapText="1"/>
    </xf>
    <xf numFmtId="0" fontId="8" fillId="4" borderId="29" xfId="0" applyFont="1" applyFill="1" applyBorder="1" applyAlignment="1" applyProtection="1">
      <alignment horizontal="center" vertical="center" shrinkToFit="1"/>
    </xf>
    <xf numFmtId="0" fontId="5" fillId="9" borderId="0" xfId="0" applyFont="1" applyFill="1" applyAlignment="1" applyProtection="1">
      <alignment horizontal="center" vertical="center" shrinkToFit="1"/>
    </xf>
    <xf numFmtId="0" fontId="10" fillId="0" borderId="1" xfId="0" applyFont="1" applyFill="1" applyBorder="1" applyAlignment="1" applyProtection="1">
      <alignment horizontal="left" vertical="center" wrapText="1"/>
    </xf>
    <xf numFmtId="0" fontId="10" fillId="0" borderId="2" xfId="0" applyFont="1" applyFill="1" applyBorder="1" applyAlignment="1" applyProtection="1">
      <alignment horizontal="left" vertical="center" wrapText="1"/>
    </xf>
    <xf numFmtId="0" fontId="10" fillId="0" borderId="3" xfId="0" applyFont="1" applyFill="1" applyBorder="1" applyAlignment="1" applyProtection="1">
      <alignment horizontal="left" vertical="center" wrapText="1"/>
    </xf>
    <xf numFmtId="0" fontId="10" fillId="0" borderId="4" xfId="0" applyFont="1" applyFill="1" applyBorder="1" applyAlignment="1" applyProtection="1">
      <alignment horizontal="left" vertical="center" wrapText="1"/>
    </xf>
    <xf numFmtId="0" fontId="10" fillId="0" borderId="0" xfId="0" applyFont="1" applyFill="1" applyBorder="1" applyAlignment="1" applyProtection="1">
      <alignment horizontal="left" vertical="center" wrapText="1"/>
    </xf>
    <xf numFmtId="0" fontId="10" fillId="0" borderId="5" xfId="0" applyFont="1" applyFill="1" applyBorder="1" applyAlignment="1" applyProtection="1">
      <alignment horizontal="left" vertical="center" wrapText="1"/>
    </xf>
    <xf numFmtId="0" fontId="10" fillId="0" borderId="6" xfId="0" applyFont="1" applyFill="1" applyBorder="1" applyAlignment="1" applyProtection="1">
      <alignment horizontal="left" vertical="center" wrapText="1"/>
    </xf>
    <xf numFmtId="0" fontId="10" fillId="0" borderId="7" xfId="0" applyFont="1" applyFill="1" applyBorder="1" applyAlignment="1" applyProtection="1">
      <alignment horizontal="left" vertical="center" wrapText="1"/>
    </xf>
    <xf numFmtId="0" fontId="10" fillId="0" borderId="8" xfId="0" applyFont="1" applyFill="1" applyBorder="1" applyAlignment="1" applyProtection="1">
      <alignment horizontal="left" vertical="center" wrapText="1"/>
    </xf>
    <xf numFmtId="0" fontId="12" fillId="3" borderId="0" xfId="0" applyFont="1" applyFill="1" applyAlignment="1" applyProtection="1">
      <alignment horizontal="left" vertical="center"/>
    </xf>
    <xf numFmtId="38" fontId="8" fillId="5" borderId="61" xfId="2" applyFont="1" applyFill="1" applyBorder="1" applyAlignment="1" applyProtection="1">
      <alignment horizontal="center" vertical="center"/>
    </xf>
    <xf numFmtId="38" fontId="8" fillId="5" borderId="62" xfId="2" applyFont="1" applyFill="1" applyBorder="1" applyAlignment="1" applyProtection="1">
      <alignment horizontal="center" vertical="center"/>
    </xf>
    <xf numFmtId="38" fontId="8" fillId="5" borderId="25" xfId="2" applyFont="1" applyFill="1" applyBorder="1" applyAlignment="1" applyProtection="1">
      <alignment horizontal="center" vertical="center"/>
    </xf>
    <xf numFmtId="0" fontId="8" fillId="4" borderId="32" xfId="0" applyFont="1" applyFill="1" applyBorder="1" applyAlignment="1" applyProtection="1">
      <alignment horizontal="center" vertical="center"/>
    </xf>
    <xf numFmtId="0" fontId="8" fillId="4" borderId="15" xfId="0" applyFont="1" applyFill="1" applyBorder="1" applyAlignment="1" applyProtection="1">
      <alignment horizontal="center" vertical="center"/>
    </xf>
    <xf numFmtId="0" fontId="8" fillId="4" borderId="50" xfId="0" applyFont="1" applyFill="1" applyBorder="1" applyAlignment="1" applyProtection="1">
      <alignment horizontal="center" vertical="center"/>
    </xf>
    <xf numFmtId="0" fontId="8" fillId="0" borderId="32" xfId="0" applyFont="1" applyFill="1" applyBorder="1" applyAlignment="1" applyProtection="1">
      <alignment horizontal="center" vertical="center" shrinkToFit="1"/>
    </xf>
    <xf numFmtId="0" fontId="8" fillId="0" borderId="15" xfId="0" applyFont="1" applyFill="1" applyBorder="1" applyAlignment="1" applyProtection="1">
      <alignment horizontal="center" vertical="center" shrinkToFit="1"/>
    </xf>
    <xf numFmtId="0" fontId="8" fillId="0" borderId="50" xfId="0" applyFont="1" applyFill="1" applyBorder="1" applyAlignment="1" applyProtection="1">
      <alignment horizontal="center" vertical="center" shrinkToFit="1"/>
    </xf>
    <xf numFmtId="0" fontId="8" fillId="3" borderId="1" xfId="0" applyFont="1" applyFill="1" applyBorder="1" applyAlignment="1" applyProtection="1">
      <alignment horizontal="left" vertical="center" shrinkToFit="1"/>
      <protection locked="0"/>
    </xf>
    <xf numFmtId="0" fontId="8" fillId="3" borderId="3" xfId="0" applyFont="1" applyFill="1" applyBorder="1" applyAlignment="1" applyProtection="1">
      <alignment horizontal="left" vertical="center" shrinkToFit="1"/>
      <protection locked="0"/>
    </xf>
    <xf numFmtId="0" fontId="8" fillId="3" borderId="57" xfId="0" applyFont="1" applyFill="1" applyBorder="1" applyAlignment="1" applyProtection="1">
      <alignment horizontal="left" vertical="center" shrinkToFit="1"/>
      <protection locked="0"/>
    </xf>
    <xf numFmtId="0" fontId="8" fillId="3" borderId="58" xfId="0" applyFont="1" applyFill="1" applyBorder="1" applyAlignment="1" applyProtection="1">
      <alignment horizontal="left" vertical="center" shrinkToFit="1"/>
      <protection locked="0"/>
    </xf>
    <xf numFmtId="0" fontId="8" fillId="3" borderId="6" xfId="0" applyFont="1" applyFill="1" applyBorder="1" applyAlignment="1" applyProtection="1">
      <alignment horizontal="left" vertical="center" shrinkToFit="1"/>
      <protection locked="0"/>
    </xf>
    <xf numFmtId="0" fontId="8" fillId="3" borderId="8" xfId="0" applyFont="1" applyFill="1" applyBorder="1" applyAlignment="1" applyProtection="1">
      <alignment horizontal="left" vertical="center" shrinkToFit="1"/>
      <protection locked="0"/>
    </xf>
    <xf numFmtId="0" fontId="8" fillId="3" borderId="55" xfId="0" applyFont="1" applyFill="1" applyBorder="1" applyAlignment="1" applyProtection="1">
      <alignment horizontal="left" vertical="center" shrinkToFit="1"/>
      <protection locked="0"/>
    </xf>
    <xf numFmtId="0" fontId="8" fillId="3" borderId="56" xfId="0" applyFont="1" applyFill="1" applyBorder="1" applyAlignment="1" applyProtection="1">
      <alignment horizontal="left" vertical="center" shrinkToFit="1"/>
      <protection locked="0"/>
    </xf>
    <xf numFmtId="0" fontId="9" fillId="4" borderId="15" xfId="0" applyFont="1" applyFill="1" applyBorder="1" applyAlignment="1" applyProtection="1">
      <alignment horizontal="right" vertical="top" shrinkToFit="1"/>
    </xf>
    <xf numFmtId="0" fontId="9" fillId="4" borderId="50" xfId="0" applyFont="1" applyFill="1" applyBorder="1" applyAlignment="1" applyProtection="1">
      <alignment horizontal="right" vertical="top" shrinkToFit="1"/>
    </xf>
    <xf numFmtId="0" fontId="8" fillId="8" borderId="45" xfId="0" applyFont="1" applyFill="1" applyBorder="1" applyAlignment="1" applyProtection="1">
      <alignment horizontal="left" vertical="center" shrinkToFit="1"/>
      <protection locked="0"/>
    </xf>
    <xf numFmtId="0" fontId="8" fillId="8" borderId="46" xfId="0" applyFont="1" applyFill="1" applyBorder="1" applyAlignment="1" applyProtection="1">
      <alignment horizontal="left" vertical="center" shrinkToFit="1"/>
      <protection locked="0"/>
    </xf>
    <xf numFmtId="0" fontId="8" fillId="8" borderId="55" xfId="0" applyFont="1" applyFill="1" applyBorder="1" applyAlignment="1" applyProtection="1">
      <alignment horizontal="left" vertical="center" shrinkToFit="1"/>
      <protection locked="0"/>
    </xf>
    <xf numFmtId="0" fontId="8" fillId="8" borderId="56" xfId="0" applyFont="1" applyFill="1" applyBorder="1" applyAlignment="1" applyProtection="1">
      <alignment horizontal="left" vertical="center" shrinkToFit="1"/>
      <protection locked="0"/>
    </xf>
    <xf numFmtId="0" fontId="8" fillId="8" borderId="1" xfId="0" applyFont="1" applyFill="1" applyBorder="1" applyAlignment="1" applyProtection="1">
      <alignment horizontal="left" vertical="center" shrinkToFit="1"/>
      <protection locked="0"/>
    </xf>
    <xf numFmtId="0" fontId="8" fillId="8" borderId="3" xfId="0" applyFont="1" applyFill="1" applyBorder="1" applyAlignment="1" applyProtection="1">
      <alignment horizontal="left" vertical="center" shrinkToFit="1"/>
      <protection locked="0"/>
    </xf>
    <xf numFmtId="0" fontId="8" fillId="8" borderId="60" xfId="0" applyFont="1" applyFill="1" applyBorder="1" applyAlignment="1" applyProtection="1">
      <alignment horizontal="center" vertical="center" shrinkToFit="1"/>
    </xf>
    <xf numFmtId="0" fontId="8" fillId="8" borderId="50" xfId="0" applyFont="1" applyFill="1" applyBorder="1" applyAlignment="1" applyProtection="1">
      <alignment horizontal="center" vertical="center" shrinkToFit="1"/>
    </xf>
    <xf numFmtId="0" fontId="8" fillId="8" borderId="57" xfId="0" applyFont="1" applyFill="1" applyBorder="1" applyAlignment="1" applyProtection="1">
      <alignment horizontal="left" vertical="center" shrinkToFit="1"/>
      <protection locked="0"/>
    </xf>
    <xf numFmtId="0" fontId="8" fillId="8" borderId="58" xfId="0" applyFont="1" applyFill="1" applyBorder="1" applyAlignment="1" applyProtection="1">
      <alignment horizontal="left" vertical="center" shrinkToFit="1"/>
      <protection locked="0"/>
    </xf>
    <xf numFmtId="0" fontId="8" fillId="8" borderId="6" xfId="0" applyFont="1" applyFill="1" applyBorder="1" applyAlignment="1" applyProtection="1">
      <alignment horizontal="left" vertical="center" shrinkToFit="1"/>
      <protection locked="0"/>
    </xf>
    <xf numFmtId="0" fontId="8" fillId="8" borderId="8" xfId="0" applyFont="1" applyFill="1" applyBorder="1" applyAlignment="1" applyProtection="1">
      <alignment horizontal="left" vertical="center" shrinkToFit="1"/>
      <protection locked="0"/>
    </xf>
    <xf numFmtId="0" fontId="8" fillId="3" borderId="45" xfId="0" applyFont="1" applyFill="1" applyBorder="1" applyAlignment="1" applyProtection="1">
      <alignment horizontal="left" vertical="center" shrinkToFit="1"/>
      <protection locked="0"/>
    </xf>
    <xf numFmtId="0" fontId="8" fillId="3" borderId="46" xfId="0" applyFont="1" applyFill="1" applyBorder="1" applyAlignment="1" applyProtection="1">
      <alignment horizontal="left" vertical="center" shrinkToFit="1"/>
      <protection locked="0"/>
    </xf>
    <xf numFmtId="0" fontId="8" fillId="3" borderId="4" xfId="0" applyFont="1" applyFill="1" applyBorder="1" applyAlignment="1" applyProtection="1">
      <alignment horizontal="left" vertical="center" shrinkToFit="1"/>
      <protection locked="0"/>
    </xf>
    <xf numFmtId="0" fontId="8" fillId="3" borderId="5" xfId="0" applyFont="1" applyFill="1" applyBorder="1" applyAlignment="1" applyProtection="1">
      <alignment horizontal="left" vertical="center" shrinkToFit="1"/>
      <protection locked="0"/>
    </xf>
    <xf numFmtId="0" fontId="18" fillId="0" borderId="0" xfId="0" applyFont="1" applyAlignment="1" applyProtection="1">
      <alignment horizontal="center" vertical="center"/>
    </xf>
    <xf numFmtId="0" fontId="16" fillId="0" borderId="41" xfId="0" applyFont="1" applyBorder="1" applyAlignment="1" applyProtection="1">
      <alignment horizontal="center" vertical="center" shrinkToFit="1"/>
    </xf>
    <xf numFmtId="0" fontId="16" fillId="0" borderId="42" xfId="0" applyFont="1" applyBorder="1" applyAlignment="1" applyProtection="1">
      <alignment horizontal="center" vertical="center" shrinkToFit="1"/>
    </xf>
    <xf numFmtId="0" fontId="20" fillId="0" borderId="21" xfId="0" applyFont="1" applyBorder="1" applyAlignment="1" applyProtection="1">
      <alignment horizontal="center" vertical="center"/>
    </xf>
    <xf numFmtId="0" fontId="20" fillId="0" borderId="28" xfId="0" applyFont="1" applyBorder="1" applyAlignment="1" applyProtection="1">
      <alignment horizontal="center" vertical="center"/>
    </xf>
    <xf numFmtId="0" fontId="8" fillId="5" borderId="32" xfId="0" applyFont="1" applyFill="1" applyBorder="1" applyAlignment="1" applyProtection="1">
      <alignment horizontal="center" vertical="center"/>
    </xf>
    <xf numFmtId="0" fontId="8" fillId="5" borderId="50" xfId="0" applyFont="1" applyFill="1" applyBorder="1" applyAlignment="1" applyProtection="1">
      <alignment horizontal="center" vertical="center"/>
    </xf>
    <xf numFmtId="0" fontId="8" fillId="5" borderId="32" xfId="0" applyFont="1" applyFill="1" applyBorder="1" applyAlignment="1" applyProtection="1">
      <alignment horizontal="center" vertical="center" shrinkToFit="1"/>
    </xf>
    <xf numFmtId="0" fontId="8" fillId="5" borderId="50" xfId="0" applyFont="1" applyFill="1" applyBorder="1" applyAlignment="1" applyProtection="1">
      <alignment horizontal="center" vertical="center" shrinkToFit="1"/>
    </xf>
    <xf numFmtId="0" fontId="22" fillId="5" borderId="45" xfId="0" applyFont="1" applyFill="1" applyBorder="1" applyAlignment="1" applyProtection="1">
      <alignment horizontal="center" vertical="center" shrinkToFit="1"/>
    </xf>
    <xf numFmtId="0" fontId="22" fillId="5" borderId="46" xfId="0" applyFont="1" applyFill="1" applyBorder="1" applyAlignment="1" applyProtection="1">
      <alignment horizontal="center" vertical="center" shrinkToFit="1"/>
    </xf>
    <xf numFmtId="0" fontId="22" fillId="5" borderId="47" xfId="0" applyFont="1" applyFill="1" applyBorder="1" applyAlignment="1" applyProtection="1">
      <alignment horizontal="center" vertical="center" wrapText="1"/>
    </xf>
    <xf numFmtId="0" fontId="22" fillId="5" borderId="48" xfId="0" applyFont="1" applyFill="1" applyBorder="1" applyAlignment="1" applyProtection="1">
      <alignment horizontal="center" vertical="center" wrapText="1"/>
    </xf>
    <xf numFmtId="0" fontId="22" fillId="5" borderId="49" xfId="0" applyFont="1" applyFill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left" vertical="center" wrapText="1"/>
    </xf>
    <xf numFmtId="0" fontId="8" fillId="0" borderId="2" xfId="0" applyFont="1" applyBorder="1" applyAlignment="1" applyProtection="1">
      <alignment horizontal="left" vertical="center" wrapText="1"/>
    </xf>
    <xf numFmtId="0" fontId="8" fillId="0" borderId="3" xfId="0" applyFont="1" applyBorder="1" applyAlignment="1" applyProtection="1">
      <alignment horizontal="left" vertical="center" wrapText="1"/>
    </xf>
    <xf numFmtId="0" fontId="8" fillId="0" borderId="4" xfId="0" applyFont="1" applyBorder="1" applyAlignment="1" applyProtection="1">
      <alignment horizontal="left" vertical="center" wrapText="1"/>
    </xf>
    <xf numFmtId="0" fontId="8" fillId="0" borderId="0" xfId="0" applyFont="1" applyBorder="1" applyAlignment="1" applyProtection="1">
      <alignment horizontal="left" vertical="center" wrapText="1"/>
    </xf>
    <xf numFmtId="0" fontId="8" fillId="0" borderId="5" xfId="0" applyFont="1" applyBorder="1" applyAlignment="1" applyProtection="1">
      <alignment horizontal="left" vertical="center" wrapText="1"/>
    </xf>
    <xf numFmtId="0" fontId="8" fillId="0" borderId="6" xfId="0" applyFont="1" applyBorder="1" applyAlignment="1" applyProtection="1">
      <alignment horizontal="left" vertical="center" wrapText="1"/>
    </xf>
    <xf numFmtId="0" fontId="8" fillId="0" borderId="7" xfId="0" applyFont="1" applyBorder="1" applyAlignment="1" applyProtection="1">
      <alignment horizontal="left" vertical="center" wrapText="1"/>
    </xf>
    <xf numFmtId="0" fontId="8" fillId="0" borderId="8" xfId="0" applyFont="1" applyBorder="1" applyAlignment="1" applyProtection="1">
      <alignment horizontal="left" vertical="center" wrapText="1"/>
    </xf>
    <xf numFmtId="0" fontId="16" fillId="0" borderId="63" xfId="0" applyFont="1" applyBorder="1" applyAlignment="1" applyProtection="1">
      <alignment horizontal="center" vertical="center"/>
    </xf>
    <xf numFmtId="0" fontId="16" fillId="0" borderId="64" xfId="0" applyFont="1" applyBorder="1" applyAlignment="1" applyProtection="1">
      <alignment horizontal="center" vertical="center"/>
    </xf>
    <xf numFmtId="0" fontId="8" fillId="4" borderId="1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 applyProtection="1">
      <alignment horizontal="center" vertical="center"/>
    </xf>
    <xf numFmtId="0" fontId="8" fillId="5" borderId="1" xfId="0" applyFont="1" applyFill="1" applyBorder="1" applyAlignment="1" applyProtection="1">
      <alignment horizontal="center" vertical="center" shrinkToFit="1"/>
    </xf>
    <xf numFmtId="0" fontId="8" fillId="5" borderId="3" xfId="0" applyFont="1" applyFill="1" applyBorder="1" applyAlignment="1" applyProtection="1">
      <alignment horizontal="center" vertical="center" shrinkToFit="1"/>
    </xf>
    <xf numFmtId="0" fontId="8" fillId="5" borderId="6" xfId="0" applyFont="1" applyFill="1" applyBorder="1" applyAlignment="1" applyProtection="1">
      <alignment horizontal="center" vertical="center" shrinkToFit="1"/>
    </xf>
    <xf numFmtId="0" fontId="8" fillId="5" borderId="8" xfId="0" applyFont="1" applyFill="1" applyBorder="1" applyAlignment="1" applyProtection="1">
      <alignment horizontal="center" vertical="center" shrinkToFit="1"/>
    </xf>
    <xf numFmtId="0" fontId="8" fillId="4" borderId="15" xfId="0" applyFont="1" applyFill="1" applyBorder="1" applyAlignment="1" applyProtection="1">
      <alignment horizontal="right" vertical="top"/>
    </xf>
    <xf numFmtId="0" fontId="8" fillId="4" borderId="50" xfId="0" applyFont="1" applyFill="1" applyBorder="1" applyAlignment="1" applyProtection="1">
      <alignment horizontal="right" vertical="top"/>
    </xf>
    <xf numFmtId="0" fontId="8" fillId="8" borderId="32" xfId="0" applyFont="1" applyFill="1" applyBorder="1" applyAlignment="1" applyProtection="1">
      <alignment horizontal="center" vertical="center" shrinkToFit="1"/>
    </xf>
    <xf numFmtId="0" fontId="8" fillId="8" borderId="15" xfId="0" applyFont="1" applyFill="1" applyBorder="1" applyAlignment="1" applyProtection="1">
      <alignment horizontal="center" vertical="center" shrinkToFit="1"/>
    </xf>
  </cellXfs>
  <cellStyles count="3">
    <cellStyle name="桁区切り" xfId="2" builtinId="6"/>
    <cellStyle name="標準" xfId="0" builtinId="0"/>
    <cellStyle name="標準 2" xfId="1" xr:uid="{00000000-0005-0000-0000-000002000000}"/>
  </cellStyles>
  <dxfs count="2">
    <dxf>
      <fill>
        <patternFill>
          <bgColor rgb="FF99CCFF"/>
        </patternFill>
      </fill>
    </dxf>
    <dxf>
      <fill>
        <patternFill>
          <bgColor rgb="FF99FF99"/>
        </patternFill>
      </fill>
    </dxf>
  </dxfs>
  <tableStyles count="0" defaultTableStyle="TableStyleMedium2" defaultPivotStyle="PivotStyleMedium9"/>
  <colors>
    <mruColors>
      <color rgb="FF99FF99"/>
      <color rgb="FF66FF33"/>
      <color rgb="FFE1E1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</sheetPr>
  <dimension ref="A1:M62"/>
  <sheetViews>
    <sheetView tabSelected="1" view="pageBreakPreview" zoomScale="85" zoomScaleNormal="85" zoomScaleSheetLayoutView="85" zoomScalePageLayoutView="70" workbookViewId="0">
      <selection activeCell="B11" sqref="B11"/>
    </sheetView>
  </sheetViews>
  <sheetFormatPr defaultColWidth="9" defaultRowHeight="13.5"/>
  <cols>
    <col min="1" max="1" width="3.75" style="45" customWidth="1"/>
    <col min="2" max="2" width="22.875" style="45" customWidth="1"/>
    <col min="3" max="3" width="19.75" style="45" customWidth="1"/>
    <col min="4" max="4" width="27.5" style="45" customWidth="1"/>
    <col min="5" max="5" width="23.125" style="45" customWidth="1"/>
    <col min="6" max="9" width="13.75" style="45" customWidth="1"/>
    <col min="10" max="16384" width="9" style="45"/>
  </cols>
  <sheetData>
    <row r="1" spans="1:13" s="5" customFormat="1" ht="37.5" customHeight="1">
      <c r="A1" s="150" t="s">
        <v>91</v>
      </c>
      <c r="B1" s="150"/>
      <c r="C1" s="150"/>
      <c r="D1" s="150"/>
      <c r="E1" s="150"/>
      <c r="F1" s="150"/>
      <c r="G1" s="150"/>
      <c r="H1" s="150"/>
      <c r="I1" s="150"/>
      <c r="J1" s="3"/>
      <c r="K1" s="4"/>
      <c r="L1" s="4"/>
      <c r="M1" s="4"/>
    </row>
    <row r="2" spans="1:13" s="5" customFormat="1" ht="18.75" customHeight="1">
      <c r="A2" s="6"/>
      <c r="B2" s="6"/>
      <c r="C2" s="6"/>
      <c r="D2" s="6"/>
      <c r="E2" s="6"/>
      <c r="F2" s="6"/>
      <c r="G2" s="7"/>
      <c r="H2" s="6"/>
      <c r="I2" s="6"/>
      <c r="J2" s="6"/>
      <c r="K2" s="8"/>
      <c r="L2" s="8"/>
      <c r="M2" s="8"/>
    </row>
    <row r="3" spans="1:13" s="5" customFormat="1" ht="7.5" customHeight="1">
      <c r="A3" s="151" t="s">
        <v>0</v>
      </c>
      <c r="B3" s="152"/>
      <c r="C3" s="152"/>
      <c r="D3" s="152"/>
      <c r="E3" s="152"/>
      <c r="F3" s="152"/>
      <c r="G3" s="152"/>
      <c r="H3" s="152"/>
      <c r="I3" s="153"/>
      <c r="J3" s="6"/>
      <c r="K3" s="8"/>
      <c r="L3" s="8"/>
      <c r="M3" s="8"/>
    </row>
    <row r="4" spans="1:13" s="5" customFormat="1" ht="7.5" customHeight="1">
      <c r="A4" s="154"/>
      <c r="B4" s="155"/>
      <c r="C4" s="155"/>
      <c r="D4" s="155"/>
      <c r="E4" s="155"/>
      <c r="F4" s="155"/>
      <c r="G4" s="155"/>
      <c r="H4" s="155"/>
      <c r="I4" s="156"/>
      <c r="J4" s="6"/>
      <c r="K4" s="8"/>
      <c r="L4" s="8"/>
      <c r="M4" s="8"/>
    </row>
    <row r="5" spans="1:13" s="5" customFormat="1" ht="7.5" customHeight="1">
      <c r="A5" s="154"/>
      <c r="B5" s="155"/>
      <c r="C5" s="155"/>
      <c r="D5" s="155"/>
      <c r="E5" s="155"/>
      <c r="F5" s="155"/>
      <c r="G5" s="155"/>
      <c r="H5" s="155"/>
      <c r="I5" s="156"/>
      <c r="J5" s="6"/>
      <c r="K5" s="8"/>
      <c r="L5" s="8"/>
      <c r="M5" s="8"/>
    </row>
    <row r="6" spans="1:13" s="5" customFormat="1" ht="7.5" customHeight="1">
      <c r="A6" s="154"/>
      <c r="B6" s="155"/>
      <c r="C6" s="155"/>
      <c r="D6" s="155"/>
      <c r="E6" s="155"/>
      <c r="F6" s="155"/>
      <c r="G6" s="155"/>
      <c r="H6" s="155"/>
      <c r="I6" s="156"/>
      <c r="J6" s="6"/>
      <c r="K6" s="8"/>
      <c r="L6" s="8"/>
      <c r="M6" s="8"/>
    </row>
    <row r="7" spans="1:13" s="5" customFormat="1" ht="7.5" customHeight="1">
      <c r="A7" s="154"/>
      <c r="B7" s="155"/>
      <c r="C7" s="155"/>
      <c r="D7" s="155"/>
      <c r="E7" s="155"/>
      <c r="F7" s="155"/>
      <c r="G7" s="155"/>
      <c r="H7" s="155"/>
      <c r="I7" s="156"/>
      <c r="J7" s="6"/>
      <c r="K7" s="8"/>
      <c r="L7" s="8"/>
      <c r="M7" s="8"/>
    </row>
    <row r="8" spans="1:13" s="5" customFormat="1" ht="7.5" customHeight="1">
      <c r="A8" s="157"/>
      <c r="B8" s="158"/>
      <c r="C8" s="158"/>
      <c r="D8" s="158"/>
      <c r="E8" s="158"/>
      <c r="F8" s="158"/>
      <c r="G8" s="158"/>
      <c r="H8" s="158"/>
      <c r="I8" s="159"/>
      <c r="J8" s="6"/>
      <c r="K8" s="8"/>
      <c r="L8" s="8"/>
      <c r="M8" s="8"/>
    </row>
    <row r="9" spans="1:13" s="5" customFormat="1" ht="18.75" customHeight="1">
      <c r="A9" s="9"/>
      <c r="B9" s="9"/>
      <c r="C9" s="9"/>
      <c r="D9" s="9"/>
      <c r="E9" s="9"/>
      <c r="F9" s="9"/>
      <c r="G9" s="9"/>
      <c r="H9" s="9"/>
      <c r="I9" s="6"/>
      <c r="J9" s="6"/>
      <c r="K9" s="8"/>
      <c r="L9" s="8"/>
      <c r="M9" s="8"/>
    </row>
    <row r="10" spans="1:13" s="5" customFormat="1" ht="22.5" customHeight="1" thickBot="1">
      <c r="A10" s="6"/>
      <c r="B10" s="160" t="s">
        <v>1</v>
      </c>
      <c r="C10" s="160"/>
      <c r="D10" s="160"/>
      <c r="E10" s="6"/>
      <c r="F10" s="6"/>
      <c r="G10" s="7"/>
      <c r="H10" s="6"/>
      <c r="I10" s="6"/>
      <c r="J10" s="6"/>
      <c r="K10" s="8"/>
      <c r="L10" s="8"/>
      <c r="M10" s="8"/>
    </row>
    <row r="11" spans="1:13" s="5" customFormat="1" ht="37.5" customHeight="1" thickBot="1">
      <c r="A11" s="6"/>
      <c r="B11" s="10"/>
      <c r="C11" s="11"/>
      <c r="D11" s="6"/>
      <c r="E11" s="6"/>
      <c r="F11" s="6"/>
      <c r="G11" s="7"/>
      <c r="H11" s="6"/>
      <c r="I11" s="6"/>
      <c r="J11" s="6"/>
      <c r="K11" s="8"/>
      <c r="L11" s="8"/>
      <c r="M11" s="8"/>
    </row>
    <row r="12" spans="1:13" s="5" customFormat="1" ht="11.25" customHeight="1">
      <c r="A12" s="6"/>
      <c r="B12" s="12"/>
      <c r="C12" s="13"/>
      <c r="D12" s="6"/>
      <c r="E12" s="6"/>
      <c r="F12" s="6"/>
      <c r="G12" s="7"/>
      <c r="H12" s="6"/>
      <c r="I12" s="6"/>
      <c r="J12" s="6"/>
      <c r="K12" s="8"/>
      <c r="L12" s="8"/>
      <c r="M12" s="8"/>
    </row>
    <row r="13" spans="1:13" s="5" customFormat="1" ht="18.75" customHeight="1" thickBot="1">
      <c r="A13" s="14">
        <v>1</v>
      </c>
      <c r="B13" s="14" t="s">
        <v>2</v>
      </c>
      <c r="C13" s="6"/>
      <c r="D13" s="6"/>
      <c r="E13" s="6"/>
      <c r="F13" s="6"/>
      <c r="G13" s="7"/>
      <c r="H13" s="6"/>
      <c r="I13" s="6"/>
      <c r="J13" s="6"/>
    </row>
    <row r="14" spans="1:13" s="5" customFormat="1" ht="45" customHeight="1" thickBot="1">
      <c r="A14" s="6"/>
      <c r="B14" s="143" t="s">
        <v>3</v>
      </c>
      <c r="C14" s="144"/>
      <c r="D14" s="15" t="s">
        <v>4</v>
      </c>
      <c r="E14" s="16" t="s">
        <v>5</v>
      </c>
      <c r="F14" s="17" t="s">
        <v>6</v>
      </c>
      <c r="G14" s="18" t="s">
        <v>7</v>
      </c>
      <c r="H14" s="19" t="s">
        <v>8</v>
      </c>
      <c r="I14" s="6"/>
      <c r="J14" s="6"/>
    </row>
    <row r="15" spans="1:13" s="5" customFormat="1" ht="21" customHeight="1">
      <c r="A15" s="6"/>
      <c r="B15" s="143"/>
      <c r="C15" s="144"/>
      <c r="D15" s="20" t="s">
        <v>9</v>
      </c>
      <c r="E15" s="126"/>
      <c r="F15" s="21">
        <f>COUNTA(E15)</f>
        <v>0</v>
      </c>
      <c r="G15" s="22"/>
      <c r="H15" s="23"/>
      <c r="I15" s="6"/>
      <c r="J15" s="6"/>
    </row>
    <row r="16" spans="1:13" s="5" customFormat="1" ht="21" customHeight="1" thickBot="1">
      <c r="A16" s="6"/>
      <c r="B16" s="143"/>
      <c r="C16" s="144"/>
      <c r="D16" s="24" t="s">
        <v>10</v>
      </c>
      <c r="E16" s="127"/>
      <c r="F16" s="25">
        <f>COUNTA(E16)</f>
        <v>0</v>
      </c>
      <c r="G16" s="26"/>
      <c r="H16" s="27"/>
      <c r="I16" s="6"/>
      <c r="J16" s="6"/>
    </row>
    <row r="17" spans="1:10" s="5" customFormat="1" ht="21" customHeight="1">
      <c r="A17" s="6"/>
      <c r="B17" s="143"/>
      <c r="C17" s="144"/>
      <c r="D17" s="140" t="s">
        <v>11</v>
      </c>
      <c r="E17" s="128"/>
      <c r="F17" s="28"/>
      <c r="G17" s="28"/>
      <c r="H17" s="29"/>
      <c r="I17" s="6"/>
      <c r="J17" s="6"/>
    </row>
    <row r="18" spans="1:10" s="5" customFormat="1" ht="21" customHeight="1">
      <c r="A18" s="6"/>
      <c r="B18" s="143"/>
      <c r="C18" s="144"/>
      <c r="D18" s="141"/>
      <c r="E18" s="129"/>
      <c r="F18" s="30"/>
      <c r="G18" s="30"/>
      <c r="H18" s="31"/>
      <c r="I18" s="6"/>
      <c r="J18" s="6"/>
    </row>
    <row r="19" spans="1:10" s="5" customFormat="1" ht="21" customHeight="1" thickBot="1">
      <c r="A19" s="6"/>
      <c r="B19" s="143"/>
      <c r="C19" s="144"/>
      <c r="D19" s="142"/>
      <c r="E19" s="127"/>
      <c r="F19" s="26"/>
      <c r="G19" s="26"/>
      <c r="H19" s="27"/>
      <c r="I19" s="6"/>
      <c r="J19" s="6"/>
    </row>
    <row r="20" spans="1:10" s="5" customFormat="1" ht="45" customHeight="1" thickBot="1">
      <c r="A20" s="6"/>
      <c r="B20" s="32"/>
      <c r="C20" s="33" t="s">
        <v>37</v>
      </c>
      <c r="D20" s="15" t="s">
        <v>4</v>
      </c>
      <c r="E20" s="16" t="s">
        <v>5</v>
      </c>
      <c r="F20" s="17" t="s">
        <v>6</v>
      </c>
      <c r="G20" s="18" t="s">
        <v>7</v>
      </c>
      <c r="H20" s="19" t="s">
        <v>8</v>
      </c>
      <c r="I20" s="6"/>
      <c r="J20" s="6"/>
    </row>
    <row r="21" spans="1:10" s="5" customFormat="1" ht="18.75" customHeight="1">
      <c r="A21" s="6"/>
      <c r="B21" s="32"/>
      <c r="C21" s="34"/>
      <c r="D21" s="20" t="s">
        <v>9</v>
      </c>
      <c r="E21" s="126"/>
      <c r="F21" s="21">
        <f>COUNTA(E21)</f>
        <v>0</v>
      </c>
      <c r="G21" s="22"/>
      <c r="H21" s="23"/>
      <c r="I21" s="6"/>
      <c r="J21" s="6"/>
    </row>
    <row r="22" spans="1:10" s="5" customFormat="1" ht="18.75" customHeight="1" thickBot="1">
      <c r="A22" s="6"/>
      <c r="B22" s="32"/>
      <c r="C22" s="34"/>
      <c r="D22" s="24" t="s">
        <v>10</v>
      </c>
      <c r="E22" s="127"/>
      <c r="F22" s="25">
        <f>COUNTA(E22)</f>
        <v>0</v>
      </c>
      <c r="G22" s="26"/>
      <c r="H22" s="27"/>
      <c r="I22" s="6"/>
      <c r="J22" s="6"/>
    </row>
    <row r="23" spans="1:10" s="5" customFormat="1" ht="18.75" customHeight="1">
      <c r="A23" s="6"/>
      <c r="B23" s="32"/>
      <c r="C23" s="34"/>
      <c r="D23" s="140" t="s">
        <v>11</v>
      </c>
      <c r="E23" s="128"/>
      <c r="F23" s="28"/>
      <c r="G23" s="28"/>
      <c r="H23" s="29"/>
      <c r="I23" s="6"/>
      <c r="J23" s="6"/>
    </row>
    <row r="24" spans="1:10" s="5" customFormat="1" ht="18.75" customHeight="1">
      <c r="A24" s="6"/>
      <c r="B24" s="32"/>
      <c r="C24" s="34"/>
      <c r="D24" s="141"/>
      <c r="E24" s="129"/>
      <c r="F24" s="30"/>
      <c r="G24" s="30"/>
      <c r="H24" s="31"/>
      <c r="I24" s="6"/>
      <c r="J24" s="6"/>
    </row>
    <row r="25" spans="1:10" s="5" customFormat="1" ht="18.75" customHeight="1" thickBot="1">
      <c r="A25" s="6"/>
      <c r="B25" s="32"/>
      <c r="C25" s="34"/>
      <c r="D25" s="142"/>
      <c r="E25" s="127"/>
      <c r="F25" s="26"/>
      <c r="G25" s="26"/>
      <c r="H25" s="27"/>
      <c r="I25" s="6"/>
      <c r="J25" s="6"/>
    </row>
    <row r="26" spans="1:10" s="5" customFormat="1" ht="22.5" customHeight="1">
      <c r="A26" s="6"/>
      <c r="B26" s="35"/>
      <c r="C26" s="36"/>
      <c r="D26" s="37"/>
      <c r="E26" s="37"/>
      <c r="F26" s="11"/>
      <c r="G26" s="38"/>
      <c r="H26" s="11"/>
      <c r="I26" s="6"/>
      <c r="J26" s="6"/>
    </row>
    <row r="27" spans="1:10" s="5" customFormat="1" ht="18.75" customHeight="1" thickBot="1">
      <c r="A27" s="14">
        <v>2</v>
      </c>
      <c r="B27" s="14" t="s">
        <v>12</v>
      </c>
      <c r="C27" s="6"/>
      <c r="D27" s="6"/>
      <c r="E27" s="6"/>
      <c r="F27" s="6"/>
      <c r="G27" s="7"/>
      <c r="H27" s="6"/>
      <c r="I27" s="6"/>
      <c r="J27" s="6"/>
    </row>
    <row r="28" spans="1:10" s="5" customFormat="1" ht="45" customHeight="1" thickBot="1">
      <c r="A28" s="6"/>
      <c r="B28" s="143" t="s">
        <v>13</v>
      </c>
      <c r="C28" s="144"/>
      <c r="D28" s="15" t="s">
        <v>4</v>
      </c>
      <c r="E28" s="16" t="s">
        <v>5</v>
      </c>
      <c r="F28" s="17" t="s">
        <v>6</v>
      </c>
      <c r="G28" s="18" t="s">
        <v>7</v>
      </c>
      <c r="H28" s="19" t="s">
        <v>8</v>
      </c>
      <c r="I28" s="6"/>
      <c r="J28" s="6"/>
    </row>
    <row r="29" spans="1:10" s="5" customFormat="1" ht="20.25" customHeight="1">
      <c r="A29" s="6"/>
      <c r="B29" s="143"/>
      <c r="C29" s="144"/>
      <c r="D29" s="20" t="s">
        <v>14</v>
      </c>
      <c r="E29" s="126"/>
      <c r="F29" s="21">
        <f>COUNTA(E29)*3</f>
        <v>0</v>
      </c>
      <c r="G29" s="22"/>
      <c r="H29" s="23"/>
      <c r="I29" s="6"/>
      <c r="J29" s="6"/>
    </row>
    <row r="30" spans="1:10" s="5" customFormat="1" ht="20.25" customHeight="1" thickBot="1">
      <c r="A30" s="6"/>
      <c r="B30" s="143"/>
      <c r="C30" s="144"/>
      <c r="D30" s="24" t="s">
        <v>15</v>
      </c>
      <c r="E30" s="127"/>
      <c r="F30" s="25">
        <f>COUNTA(E30)*3</f>
        <v>0</v>
      </c>
      <c r="G30" s="26"/>
      <c r="H30" s="27"/>
      <c r="I30" s="6"/>
      <c r="J30" s="6"/>
    </row>
    <row r="31" spans="1:10" s="5" customFormat="1" ht="20.25" customHeight="1">
      <c r="A31" s="6"/>
      <c r="B31" s="143"/>
      <c r="C31" s="144"/>
      <c r="D31" s="140" t="s">
        <v>9</v>
      </c>
      <c r="E31" s="128"/>
      <c r="F31" s="28"/>
      <c r="G31" s="28"/>
      <c r="H31" s="29"/>
      <c r="I31" s="6"/>
      <c r="J31" s="6"/>
    </row>
    <row r="32" spans="1:10" s="5" customFormat="1" ht="20.25" customHeight="1" thickBot="1">
      <c r="A32" s="6"/>
      <c r="B32" s="143"/>
      <c r="C32" s="144"/>
      <c r="D32" s="142"/>
      <c r="E32" s="127"/>
      <c r="F32" s="26"/>
      <c r="G32" s="26"/>
      <c r="H32" s="27"/>
      <c r="I32" s="6"/>
      <c r="J32" s="6"/>
    </row>
    <row r="33" spans="1:10" s="5" customFormat="1" ht="20.25" customHeight="1">
      <c r="A33" s="6"/>
      <c r="B33" s="143"/>
      <c r="C33" s="144"/>
      <c r="D33" s="141" t="s">
        <v>10</v>
      </c>
      <c r="E33" s="126"/>
      <c r="F33" s="22"/>
      <c r="G33" s="22"/>
      <c r="H33" s="23"/>
      <c r="I33" s="6"/>
      <c r="J33" s="6"/>
    </row>
    <row r="34" spans="1:10" s="5" customFormat="1" ht="20.25" customHeight="1" thickBot="1">
      <c r="A34" s="6"/>
      <c r="B34" s="143"/>
      <c r="C34" s="144"/>
      <c r="D34" s="142"/>
      <c r="E34" s="127"/>
      <c r="F34" s="26"/>
      <c r="G34" s="26"/>
      <c r="H34" s="27"/>
      <c r="I34" s="6"/>
      <c r="J34" s="6"/>
    </row>
    <row r="35" spans="1:10" s="5" customFormat="1" ht="45" customHeight="1" thickBot="1">
      <c r="A35" s="6"/>
      <c r="B35" s="145" t="s">
        <v>90</v>
      </c>
      <c r="C35" s="146"/>
      <c r="D35" s="15" t="s">
        <v>4</v>
      </c>
      <c r="E35" s="16" t="s">
        <v>5</v>
      </c>
      <c r="F35" s="17" t="s">
        <v>6</v>
      </c>
      <c r="G35" s="18" t="s">
        <v>7</v>
      </c>
      <c r="H35" s="19" t="s">
        <v>8</v>
      </c>
      <c r="I35" s="6"/>
      <c r="J35" s="6"/>
    </row>
    <row r="36" spans="1:10" s="5" customFormat="1" ht="18.75" customHeight="1">
      <c r="A36" s="6"/>
      <c r="B36" s="39"/>
      <c r="C36" s="40"/>
      <c r="D36" s="20" t="s">
        <v>14</v>
      </c>
      <c r="E36" s="126"/>
      <c r="F36" s="21">
        <f>COUNTA(E36)*3</f>
        <v>0</v>
      </c>
      <c r="G36" s="22"/>
      <c r="H36" s="23"/>
      <c r="I36" s="6"/>
      <c r="J36" s="6"/>
    </row>
    <row r="37" spans="1:10" s="5" customFormat="1" ht="18.75" customHeight="1" thickBot="1">
      <c r="A37" s="6"/>
      <c r="B37" s="39"/>
      <c r="C37" s="40"/>
      <c r="D37" s="24" t="s">
        <v>15</v>
      </c>
      <c r="E37" s="127"/>
      <c r="F37" s="25">
        <f>COUNTA(E37)*3</f>
        <v>0</v>
      </c>
      <c r="G37" s="26"/>
      <c r="H37" s="27"/>
      <c r="I37" s="6"/>
      <c r="J37" s="6"/>
    </row>
    <row r="38" spans="1:10" s="5" customFormat="1" ht="18.75" customHeight="1">
      <c r="A38" s="6"/>
      <c r="B38" s="147"/>
      <c r="C38" s="148"/>
      <c r="D38" s="41" t="s">
        <v>9</v>
      </c>
      <c r="E38" s="128"/>
      <c r="F38" s="28"/>
      <c r="G38" s="28"/>
      <c r="H38" s="29"/>
      <c r="I38" s="6"/>
      <c r="J38" s="6"/>
    </row>
    <row r="39" spans="1:10" s="5" customFormat="1" ht="18.75" customHeight="1">
      <c r="A39" s="6"/>
      <c r="B39" s="147"/>
      <c r="C39" s="148"/>
      <c r="D39" s="149" t="s">
        <v>10</v>
      </c>
      <c r="E39" s="126"/>
      <c r="F39" s="22"/>
      <c r="G39" s="22"/>
      <c r="H39" s="23"/>
      <c r="I39" s="6"/>
      <c r="J39" s="6"/>
    </row>
    <row r="40" spans="1:10" s="5" customFormat="1" ht="18.75" customHeight="1" thickBot="1">
      <c r="A40" s="6"/>
      <c r="B40" s="147"/>
      <c r="C40" s="148"/>
      <c r="D40" s="142"/>
      <c r="E40" s="127"/>
      <c r="F40" s="26"/>
      <c r="G40" s="26"/>
      <c r="H40" s="27"/>
      <c r="I40" s="6"/>
      <c r="J40" s="6"/>
    </row>
    <row r="41" spans="1:10" s="5" customFormat="1" ht="22.5" customHeight="1">
      <c r="A41" s="6"/>
      <c r="B41" s="39"/>
      <c r="C41" s="39"/>
      <c r="D41" s="42"/>
      <c r="E41" s="42"/>
      <c r="F41" s="42"/>
      <c r="G41" s="42"/>
      <c r="H41" s="42"/>
      <c r="I41" s="6"/>
      <c r="J41" s="6"/>
    </row>
    <row r="42" spans="1:10" s="5" customFormat="1" ht="18.75" customHeight="1" thickBot="1">
      <c r="A42" s="14">
        <v>3</v>
      </c>
      <c r="B42" s="14" t="s">
        <v>16</v>
      </c>
      <c r="C42" s="6"/>
      <c r="D42" s="6"/>
      <c r="E42" s="6"/>
      <c r="F42" s="6"/>
      <c r="G42" s="7"/>
      <c r="H42" s="6"/>
      <c r="I42" s="6"/>
      <c r="J42" s="6"/>
    </row>
    <row r="43" spans="1:10" s="5" customFormat="1" ht="45" customHeight="1" thickBot="1">
      <c r="A43" s="6"/>
      <c r="B43" s="138" t="s">
        <v>17</v>
      </c>
      <c r="C43" s="139"/>
      <c r="D43" s="43" t="s">
        <v>5</v>
      </c>
      <c r="E43" s="17" t="s">
        <v>6</v>
      </c>
      <c r="F43" s="18" t="s">
        <v>18</v>
      </c>
      <c r="G43" s="19" t="s">
        <v>8</v>
      </c>
      <c r="H43" s="6"/>
      <c r="I43" s="6"/>
      <c r="J43" s="6"/>
    </row>
    <row r="44" spans="1:10" s="5" customFormat="1" ht="22.5" customHeight="1">
      <c r="A44" s="6"/>
      <c r="B44" s="138"/>
      <c r="C44" s="139"/>
      <c r="D44" s="130"/>
      <c r="E44" s="22"/>
      <c r="F44" s="44"/>
      <c r="G44" s="23"/>
      <c r="H44" s="6"/>
      <c r="I44" s="6"/>
      <c r="J44" s="6"/>
    </row>
    <row r="45" spans="1:10" ht="22.5" customHeight="1" thickBot="1">
      <c r="A45" s="42"/>
      <c r="B45" s="138"/>
      <c r="C45" s="139"/>
      <c r="D45" s="131"/>
      <c r="E45" s="26"/>
      <c r="F45" s="46"/>
      <c r="G45" s="27"/>
      <c r="H45" s="42"/>
      <c r="I45" s="42"/>
      <c r="J45" s="42"/>
    </row>
    <row r="46" spans="1:10" ht="22.5" customHeight="1">
      <c r="A46" s="42"/>
      <c r="B46" s="42"/>
      <c r="C46" s="42"/>
      <c r="D46" s="42"/>
      <c r="E46" s="42"/>
      <c r="F46" s="42"/>
      <c r="G46" s="42"/>
      <c r="H46" s="42"/>
      <c r="I46" s="42"/>
      <c r="J46" s="42"/>
    </row>
    <row r="47" spans="1:10" s="5" customFormat="1" ht="18" thickBot="1">
      <c r="A47" s="14">
        <v>4</v>
      </c>
      <c r="B47" s="14" t="s">
        <v>19</v>
      </c>
      <c r="C47" s="6"/>
      <c r="D47" s="6"/>
      <c r="E47" s="6"/>
      <c r="F47" s="6"/>
      <c r="G47" s="7"/>
      <c r="H47" s="6"/>
      <c r="I47" s="6"/>
      <c r="J47" s="6"/>
    </row>
    <row r="48" spans="1:10" s="5" customFormat="1" ht="45" customHeight="1" thickBot="1">
      <c r="A48" s="6"/>
      <c r="B48" s="143" t="s">
        <v>17</v>
      </c>
      <c r="C48" s="144"/>
      <c r="D48" s="15" t="s">
        <v>4</v>
      </c>
      <c r="E48" s="16" t="s">
        <v>5</v>
      </c>
      <c r="F48" s="17" t="s">
        <v>6</v>
      </c>
      <c r="G48" s="18" t="s">
        <v>18</v>
      </c>
      <c r="H48" s="19" t="s">
        <v>8</v>
      </c>
      <c r="I48" s="6"/>
      <c r="J48" s="6"/>
    </row>
    <row r="49" spans="1:10" s="5" customFormat="1" ht="18.75" customHeight="1">
      <c r="A49" s="6"/>
      <c r="B49" s="143"/>
      <c r="C49" s="144"/>
      <c r="D49" s="140" t="s">
        <v>20</v>
      </c>
      <c r="E49" s="132"/>
      <c r="F49" s="47"/>
      <c r="G49" s="47"/>
      <c r="H49" s="48"/>
      <c r="I49" s="6"/>
      <c r="J49" s="6"/>
    </row>
    <row r="50" spans="1:10" s="5" customFormat="1" ht="18.75" customHeight="1">
      <c r="A50" s="6"/>
      <c r="B50" s="143"/>
      <c r="C50" s="144"/>
      <c r="D50" s="141"/>
      <c r="E50" s="133"/>
      <c r="F50" s="30"/>
      <c r="G50" s="30"/>
      <c r="H50" s="31"/>
      <c r="I50" s="6"/>
      <c r="J50" s="6"/>
    </row>
    <row r="51" spans="1:10" s="5" customFormat="1" ht="18.75" customHeight="1">
      <c r="A51" s="6"/>
      <c r="B51" s="39"/>
      <c r="C51" s="40"/>
      <c r="D51" s="141"/>
      <c r="E51" s="133"/>
      <c r="F51" s="30"/>
      <c r="G51" s="30"/>
      <c r="H51" s="31"/>
      <c r="I51" s="6"/>
      <c r="J51" s="6"/>
    </row>
    <row r="52" spans="1:10" s="5" customFormat="1" ht="18.75" customHeight="1">
      <c r="A52" s="6"/>
      <c r="B52" s="39"/>
      <c r="C52" s="40"/>
      <c r="D52" s="141"/>
      <c r="E52" s="133"/>
      <c r="F52" s="30"/>
      <c r="G52" s="30"/>
      <c r="H52" s="31"/>
      <c r="I52" s="6"/>
      <c r="J52" s="6"/>
    </row>
    <row r="53" spans="1:10" s="5" customFormat="1" ht="18.75" customHeight="1">
      <c r="A53" s="6"/>
      <c r="B53" s="147"/>
      <c r="C53" s="148"/>
      <c r="D53" s="141"/>
      <c r="E53" s="133"/>
      <c r="F53" s="30"/>
      <c r="G53" s="30"/>
      <c r="H53" s="31"/>
      <c r="I53" s="6"/>
      <c r="J53" s="6"/>
    </row>
    <row r="54" spans="1:10" s="5" customFormat="1" ht="18.75" customHeight="1">
      <c r="A54" s="6"/>
      <c r="B54" s="147"/>
      <c r="C54" s="148"/>
      <c r="D54" s="141"/>
      <c r="E54" s="133"/>
      <c r="F54" s="30"/>
      <c r="G54" s="30"/>
      <c r="H54" s="31"/>
      <c r="I54" s="6"/>
      <c r="J54" s="6"/>
    </row>
    <row r="55" spans="1:10" s="5" customFormat="1" ht="18.75" customHeight="1">
      <c r="A55" s="6"/>
      <c r="B55" s="147"/>
      <c r="C55" s="148"/>
      <c r="D55" s="141"/>
      <c r="E55" s="133"/>
      <c r="F55" s="30"/>
      <c r="G55" s="30"/>
      <c r="H55" s="31"/>
      <c r="I55" s="6"/>
      <c r="J55" s="6"/>
    </row>
    <row r="56" spans="1:10" s="5" customFormat="1" ht="18.75" customHeight="1" thickBot="1">
      <c r="A56" s="6"/>
      <c r="B56" s="42"/>
      <c r="C56" s="42"/>
      <c r="D56" s="142"/>
      <c r="E56" s="134"/>
      <c r="F56" s="49"/>
      <c r="G56" s="49"/>
      <c r="H56" s="50"/>
      <c r="I56" s="6"/>
      <c r="J56" s="6"/>
    </row>
    <row r="57" spans="1:10" ht="7.5" customHeight="1" thickBot="1">
      <c r="A57" s="42"/>
      <c r="B57" s="42"/>
      <c r="C57" s="42"/>
      <c r="D57" s="42"/>
      <c r="E57" s="42"/>
      <c r="F57" s="42"/>
      <c r="G57" s="42"/>
      <c r="H57" s="42"/>
      <c r="I57" s="42"/>
      <c r="J57" s="42"/>
    </row>
    <row r="58" spans="1:10" ht="45" customHeight="1" thickBot="1">
      <c r="A58" s="42"/>
      <c r="B58" s="42"/>
      <c r="C58" s="42"/>
      <c r="D58" s="15" t="s">
        <v>4</v>
      </c>
      <c r="E58" s="16" t="s">
        <v>5</v>
      </c>
      <c r="F58" s="17" t="s">
        <v>6</v>
      </c>
      <c r="G58" s="18" t="s">
        <v>7</v>
      </c>
      <c r="H58" s="19" t="s">
        <v>8</v>
      </c>
      <c r="I58" s="42"/>
      <c r="J58" s="42"/>
    </row>
    <row r="59" spans="1:10" ht="18.75" customHeight="1">
      <c r="A59" s="42"/>
      <c r="B59" s="42"/>
      <c r="C59" s="42"/>
      <c r="D59" s="140" t="s">
        <v>21</v>
      </c>
      <c r="E59" s="132"/>
      <c r="F59" s="47"/>
      <c r="G59" s="47"/>
      <c r="H59" s="48"/>
      <c r="I59" s="42"/>
      <c r="J59" s="42"/>
    </row>
    <row r="60" spans="1:10" ht="18.75" customHeight="1" thickBot="1">
      <c r="A60" s="42"/>
      <c r="B60" s="42"/>
      <c r="C60" s="42"/>
      <c r="D60" s="142"/>
      <c r="E60" s="131"/>
      <c r="F60" s="26"/>
      <c r="G60" s="26"/>
      <c r="H60" s="27"/>
      <c r="I60" s="42"/>
      <c r="J60" s="42"/>
    </row>
    <row r="61" spans="1:10">
      <c r="A61" s="42"/>
      <c r="B61" s="42"/>
      <c r="C61" s="42"/>
      <c r="D61" s="42"/>
      <c r="E61" s="42"/>
      <c r="F61" s="42"/>
      <c r="G61" s="42"/>
      <c r="H61" s="42"/>
      <c r="I61" s="42"/>
      <c r="J61" s="42"/>
    </row>
    <row r="62" spans="1:10">
      <c r="A62" s="42"/>
      <c r="B62" s="42"/>
      <c r="C62" s="42"/>
      <c r="D62" s="42"/>
      <c r="E62" s="42"/>
      <c r="F62" s="42"/>
      <c r="G62" s="42"/>
      <c r="H62" s="42"/>
      <c r="I62" s="42"/>
      <c r="J62" s="42"/>
    </row>
  </sheetData>
  <mergeCells count="17">
    <mergeCell ref="D23:D25"/>
    <mergeCell ref="A1:I1"/>
    <mergeCell ref="A3:I8"/>
    <mergeCell ref="B10:D10"/>
    <mergeCell ref="B14:C19"/>
    <mergeCell ref="D17:D19"/>
    <mergeCell ref="B43:C45"/>
    <mergeCell ref="D49:D56"/>
    <mergeCell ref="D59:D60"/>
    <mergeCell ref="B28:C34"/>
    <mergeCell ref="D31:D32"/>
    <mergeCell ref="D33:D34"/>
    <mergeCell ref="B35:C35"/>
    <mergeCell ref="B38:C40"/>
    <mergeCell ref="D39:D40"/>
    <mergeCell ref="B48:C50"/>
    <mergeCell ref="B53:C55"/>
  </mergeCells>
  <phoneticPr fontId="2"/>
  <conditionalFormatting sqref="B11">
    <cfRule type="containsBlanks" dxfId="1" priority="3">
      <formula>LEN(TRIM(B11))=0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5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リスト!$B$2:$B$48</xm:f>
          </x14:formula1>
          <xm:sqref>B11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0"/>
  <sheetViews>
    <sheetView zoomScale="85" zoomScaleNormal="85" zoomScaleSheetLayoutView="85" zoomScalePageLayoutView="85" workbookViewId="0">
      <selection activeCell="B3" sqref="B3:B4"/>
    </sheetView>
  </sheetViews>
  <sheetFormatPr defaultColWidth="9" defaultRowHeight="13.5"/>
  <cols>
    <col min="1" max="1" width="21.875" style="51" customWidth="1"/>
    <col min="2" max="2" width="18.125" style="119" customWidth="1"/>
    <col min="3" max="3" width="3.125" style="119" customWidth="1"/>
    <col min="4" max="4" width="26.25" style="119" customWidth="1"/>
    <col min="5" max="7" width="9.375" style="51" customWidth="1"/>
    <col min="8" max="10" width="10" style="51" customWidth="1"/>
    <col min="11" max="11" width="30" style="51" customWidth="1"/>
    <col min="12" max="16384" width="9" style="51"/>
  </cols>
  <sheetData>
    <row r="1" spans="1:11" ht="37.5" customHeight="1">
      <c r="A1" s="196" t="s">
        <v>92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</row>
    <row r="2" spans="1:11" ht="57" customHeight="1" thickBot="1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1" s="55" customFormat="1" ht="37.5" customHeight="1" thickBot="1">
      <c r="A3" s="197" t="s">
        <v>22</v>
      </c>
      <c r="B3" s="199" t="str">
        <f>IF(入力シート!B11="","",入力シート!B11)</f>
        <v/>
      </c>
      <c r="C3" s="53"/>
      <c r="D3" s="210" t="s">
        <v>23</v>
      </c>
      <c r="E3" s="211"/>
      <c r="F3" s="211"/>
      <c r="G3" s="212"/>
      <c r="H3" s="135"/>
      <c r="I3" s="219" t="s">
        <v>93</v>
      </c>
      <c r="J3" s="220"/>
      <c r="K3" s="54" t="str">
        <f>IF(B3="","",VLOOKUP(B3,リスト!B2:C48,2,0))</f>
        <v/>
      </c>
    </row>
    <row r="4" spans="1:11" s="55" customFormat="1" ht="7.5" customHeight="1" thickBot="1">
      <c r="A4" s="198"/>
      <c r="B4" s="200"/>
      <c r="C4" s="53"/>
      <c r="D4" s="213"/>
      <c r="E4" s="214"/>
      <c r="F4" s="214"/>
      <c r="G4" s="215"/>
      <c r="H4" s="59"/>
      <c r="I4" s="59"/>
      <c r="J4" s="59"/>
      <c r="K4" s="56"/>
    </row>
    <row r="5" spans="1:11" s="55" customFormat="1" ht="45" customHeight="1" thickBot="1">
      <c r="A5" s="137" t="s">
        <v>24</v>
      </c>
      <c r="B5" s="57">
        <f>J43</f>
        <v>0</v>
      </c>
      <c r="C5" s="58"/>
      <c r="D5" s="216"/>
      <c r="E5" s="217"/>
      <c r="F5" s="217"/>
      <c r="G5" s="218"/>
      <c r="H5" s="59"/>
      <c r="I5" s="59"/>
      <c r="J5" s="59"/>
      <c r="K5" s="59"/>
    </row>
    <row r="6" spans="1:11" s="55" customFormat="1" ht="26.25" customHeight="1">
      <c r="A6" s="60"/>
      <c r="B6" s="61"/>
      <c r="C6" s="62"/>
      <c r="D6" s="136"/>
      <c r="E6" s="136"/>
      <c r="F6" s="136"/>
      <c r="G6" s="136"/>
      <c r="H6" s="136"/>
      <c r="I6" s="136"/>
      <c r="J6" s="59"/>
      <c r="K6" s="59"/>
    </row>
    <row r="7" spans="1:11" s="55" customFormat="1" ht="26.25" customHeight="1">
      <c r="A7" s="5"/>
      <c r="B7" s="63"/>
      <c r="C7" s="63"/>
      <c r="D7" s="63"/>
      <c r="E7" s="64"/>
      <c r="F7" s="64"/>
      <c r="G7" s="64"/>
      <c r="H7" s="64"/>
      <c r="I7" s="64"/>
      <c r="J7" s="64"/>
      <c r="K7" s="64"/>
    </row>
    <row r="8" spans="1:11" s="55" customFormat="1" ht="15" customHeight="1">
      <c r="A8" s="201" t="s">
        <v>25</v>
      </c>
      <c r="B8" s="203" t="s">
        <v>4</v>
      </c>
      <c r="C8" s="223" t="s">
        <v>26</v>
      </c>
      <c r="D8" s="224"/>
      <c r="E8" s="65" t="s">
        <v>27</v>
      </c>
      <c r="F8" s="205" t="s">
        <v>28</v>
      </c>
      <c r="G8" s="206"/>
      <c r="H8" s="207" t="s">
        <v>29</v>
      </c>
      <c r="I8" s="208"/>
      <c r="J8" s="209"/>
      <c r="K8" s="201" t="s">
        <v>30</v>
      </c>
    </row>
    <row r="9" spans="1:11" s="55" customFormat="1" ht="33.75" customHeight="1">
      <c r="A9" s="202"/>
      <c r="B9" s="204"/>
      <c r="C9" s="225"/>
      <c r="D9" s="226"/>
      <c r="E9" s="66" t="s">
        <v>31</v>
      </c>
      <c r="F9" s="66" t="s">
        <v>32</v>
      </c>
      <c r="G9" s="66" t="s">
        <v>33</v>
      </c>
      <c r="H9" s="67" t="s">
        <v>34</v>
      </c>
      <c r="I9" s="68" t="s">
        <v>35</v>
      </c>
      <c r="J9" s="69" t="s">
        <v>36</v>
      </c>
      <c r="K9" s="202"/>
    </row>
    <row r="10" spans="1:11" s="55" customFormat="1" ht="18.75" customHeight="1">
      <c r="A10" s="164" t="s">
        <v>2</v>
      </c>
      <c r="B10" s="70" t="s">
        <v>9</v>
      </c>
      <c r="C10" s="192" t="str">
        <f>IF(入力シート!E15="","",入力シート!E15)</f>
        <v/>
      </c>
      <c r="D10" s="193"/>
      <c r="E10" s="71">
        <f>IF(入力シート!F15="","",入力シート!F15)</f>
        <v>0</v>
      </c>
      <c r="F10" s="72" t="str">
        <f>IF(入力シート!G15="","",入力シート!G15)</f>
        <v/>
      </c>
      <c r="G10" s="72" t="str">
        <f>IF(入力シート!H15="","",入力シート!H15)</f>
        <v/>
      </c>
      <c r="H10" s="73">
        <f>IF(入力シート!F15="","",入力シート!F15)</f>
        <v>0</v>
      </c>
      <c r="I10" s="73">
        <f>IF(H10="",0,H10)*1000</f>
        <v>0</v>
      </c>
      <c r="J10" s="74">
        <f>SUM(入力シート!F15:F19)*1000</f>
        <v>0</v>
      </c>
      <c r="K10" s="75"/>
    </row>
    <row r="11" spans="1:11" s="55" customFormat="1" ht="18.75" customHeight="1">
      <c r="A11" s="165"/>
      <c r="B11" s="76" t="s">
        <v>10</v>
      </c>
      <c r="C11" s="176" t="str">
        <f>IF(入力シート!E16="","",入力シート!E16)</f>
        <v/>
      </c>
      <c r="D11" s="177"/>
      <c r="E11" s="77">
        <f>IF(入力シート!F16="","",入力シート!F16)</f>
        <v>0</v>
      </c>
      <c r="F11" s="78" t="str">
        <f>IF(入力シート!G16="","",入力シート!G16)</f>
        <v/>
      </c>
      <c r="G11" s="78" t="str">
        <f>IF(入力シート!H16="","",入力シート!H16)</f>
        <v/>
      </c>
      <c r="H11" s="79">
        <f>IF(入力シート!F16="","",入力シート!F16)</f>
        <v>0</v>
      </c>
      <c r="I11" s="79">
        <f>IF(H11="",0,H11)*1000</f>
        <v>0</v>
      </c>
      <c r="J11" s="80"/>
      <c r="K11" s="81"/>
    </row>
    <row r="12" spans="1:11" s="55" customFormat="1" ht="18.75" customHeight="1">
      <c r="A12" s="165"/>
      <c r="B12" s="167" t="s">
        <v>11</v>
      </c>
      <c r="C12" s="170" t="str">
        <f>IF(入力シート!E17="","",入力シート!E17)</f>
        <v/>
      </c>
      <c r="D12" s="171"/>
      <c r="E12" s="71" t="str">
        <f>IF(入力シート!F17="","",入力シート!F17)</f>
        <v/>
      </c>
      <c r="F12" s="72" t="str">
        <f>IF(入力シート!G17="","",入力シート!G17)</f>
        <v/>
      </c>
      <c r="G12" s="72" t="str">
        <f>IF(入力シート!H17="","",入力シート!H17)</f>
        <v/>
      </c>
      <c r="H12" s="82" t="str">
        <f>IF(入力シート!F17="","",入力シート!F17)</f>
        <v/>
      </c>
      <c r="I12" s="82">
        <f>IF(H12="",0,H12)*1000</f>
        <v>0</v>
      </c>
      <c r="J12" s="83"/>
      <c r="K12" s="75"/>
    </row>
    <row r="13" spans="1:11" s="55" customFormat="1" ht="18.75" customHeight="1">
      <c r="A13" s="165"/>
      <c r="B13" s="168"/>
      <c r="C13" s="172" t="str">
        <f>IF(入力シート!E18="","",入力シート!E18)</f>
        <v/>
      </c>
      <c r="D13" s="173"/>
      <c r="E13" s="84" t="str">
        <f>IF(入力シート!F18="","",入力シート!F18)</f>
        <v/>
      </c>
      <c r="F13" s="85" t="str">
        <f>IF(入力シート!G18="","",入力シート!G18)</f>
        <v/>
      </c>
      <c r="G13" s="85" t="str">
        <f>IF(入力シート!H18="","",入力シート!H18)</f>
        <v/>
      </c>
      <c r="H13" s="86" t="str">
        <f>IF(入力シート!F18="","",入力シート!F18)</f>
        <v/>
      </c>
      <c r="I13" s="86">
        <f>IF(H13="",0,H13)*1000</f>
        <v>0</v>
      </c>
      <c r="J13" s="87"/>
      <c r="K13" s="88"/>
    </row>
    <row r="14" spans="1:11" s="55" customFormat="1" ht="18.75" customHeight="1">
      <c r="A14" s="165"/>
      <c r="B14" s="168"/>
      <c r="C14" s="174" t="str">
        <f>IF(入力シート!E19="","",入力シート!E19)</f>
        <v/>
      </c>
      <c r="D14" s="175"/>
      <c r="E14" s="77" t="str">
        <f>IF(入力シート!F19="","",入力シート!F19)</f>
        <v/>
      </c>
      <c r="F14" s="78" t="str">
        <f>IF(入力シート!G19="","",入力シート!G19)</f>
        <v/>
      </c>
      <c r="G14" s="78" t="str">
        <f>IF(入力シート!H19="","",入力シート!H19)</f>
        <v/>
      </c>
      <c r="H14" s="89" t="str">
        <f>IF(入力シート!F19="","",入力シート!F19)</f>
        <v/>
      </c>
      <c r="I14" s="89">
        <f t="shared" ref="I14" si="0">IF(H14="",0,H14)*1000</f>
        <v>0</v>
      </c>
      <c r="J14" s="80"/>
      <c r="K14" s="81"/>
    </row>
    <row r="15" spans="1:11" s="55" customFormat="1" ht="18.75" customHeight="1">
      <c r="A15" s="227" t="s">
        <v>37</v>
      </c>
      <c r="B15" s="90" t="s">
        <v>9</v>
      </c>
      <c r="C15" s="180" t="str">
        <f>IF(入力シート!E21="","",入力シート!E21)</f>
        <v/>
      </c>
      <c r="D15" s="181"/>
      <c r="E15" s="91">
        <f>IF(入力シート!F21="","",入力シート!F21)</f>
        <v>0</v>
      </c>
      <c r="F15" s="92" t="str">
        <f>IF(入力シート!G21="","",入力シート!G21)</f>
        <v/>
      </c>
      <c r="G15" s="92" t="str">
        <f>IF(入力シート!H21="","",入力シート!H21)</f>
        <v/>
      </c>
      <c r="H15" s="91">
        <f>IF(入力シート!F21="","",入力シート!F21)</f>
        <v>0</v>
      </c>
      <c r="I15" s="91">
        <f>IF(H15="",0,H15)*1000</f>
        <v>0</v>
      </c>
      <c r="J15" s="74">
        <f>SUM(入力シート!F21:F25)*1000</f>
        <v>0</v>
      </c>
      <c r="K15" s="75"/>
    </row>
    <row r="16" spans="1:11" s="55" customFormat="1" ht="18.75" customHeight="1">
      <c r="A16" s="227"/>
      <c r="B16" s="93" t="s">
        <v>10</v>
      </c>
      <c r="C16" s="182" t="str">
        <f>IF(入力シート!E22="","",入力シート!E22)</f>
        <v/>
      </c>
      <c r="D16" s="183"/>
      <c r="E16" s="94">
        <f>IF(入力シート!F22="","",入力シート!F22)</f>
        <v>0</v>
      </c>
      <c r="F16" s="95" t="str">
        <f>IF(入力シート!G22="","",入力シート!G22)</f>
        <v/>
      </c>
      <c r="G16" s="95" t="str">
        <f>IF(入力シート!H22="","",入力シート!H22)</f>
        <v/>
      </c>
      <c r="H16" s="94">
        <f>IF(入力シート!F22="","",入力シート!F22)</f>
        <v>0</v>
      </c>
      <c r="I16" s="94">
        <f>IF(H16="",0,H16)*1000</f>
        <v>0</v>
      </c>
      <c r="J16" s="80"/>
      <c r="K16" s="81"/>
    </row>
    <row r="17" spans="1:11" s="55" customFormat="1" ht="18.75" customHeight="1">
      <c r="A17" s="227"/>
      <c r="B17" s="229" t="s">
        <v>11</v>
      </c>
      <c r="C17" s="184" t="str">
        <f>IF(入力シート!E23="","",入力シート!E23)</f>
        <v/>
      </c>
      <c r="D17" s="185"/>
      <c r="E17" s="91" t="str">
        <f>IF(入力シート!F23="","",入力シート!F23)</f>
        <v/>
      </c>
      <c r="F17" s="92" t="str">
        <f>IF(入力シート!G23="","",入力シート!G23)</f>
        <v/>
      </c>
      <c r="G17" s="92" t="str">
        <f>IF(入力シート!H23="","",入力シート!H23)</f>
        <v/>
      </c>
      <c r="H17" s="96" t="str">
        <f>IF(入力シート!F23="","",入力シート!F23)</f>
        <v/>
      </c>
      <c r="I17" s="96">
        <f>IF(H17="",0,H17)*1000</f>
        <v>0</v>
      </c>
      <c r="J17" s="83"/>
      <c r="K17" s="75"/>
    </row>
    <row r="18" spans="1:11" s="55" customFormat="1" ht="18.75" customHeight="1">
      <c r="A18" s="227"/>
      <c r="B18" s="230"/>
      <c r="C18" s="188" t="str">
        <f>IF(入力シート!E24="","",入力シート!E24)</f>
        <v/>
      </c>
      <c r="D18" s="189"/>
      <c r="E18" s="97" t="str">
        <f>IF(入力シート!F24="","",入力シート!F24)</f>
        <v/>
      </c>
      <c r="F18" s="98" t="str">
        <f>IF(入力シート!G24="","",入力シート!G24)</f>
        <v/>
      </c>
      <c r="G18" s="98" t="str">
        <f>IF(入力シート!H24="","",入力シート!H24)</f>
        <v/>
      </c>
      <c r="H18" s="97" t="str">
        <f>IF(入力シート!F24="","",入力シート!F24)</f>
        <v/>
      </c>
      <c r="I18" s="97">
        <f>IF(H18="",0,H18)*1000</f>
        <v>0</v>
      </c>
      <c r="J18" s="87"/>
      <c r="K18" s="88"/>
    </row>
    <row r="19" spans="1:11" s="55" customFormat="1" ht="18.75" customHeight="1">
      <c r="A19" s="228"/>
      <c r="B19" s="230"/>
      <c r="C19" s="190" t="str">
        <f>IF(入力シート!E25="","",入力シート!E25)</f>
        <v/>
      </c>
      <c r="D19" s="191"/>
      <c r="E19" s="94" t="str">
        <f>IF(入力シート!F25="","",入力シート!F25)</f>
        <v/>
      </c>
      <c r="F19" s="95" t="str">
        <f>IF(入力シート!G25="","",入力シート!G25)</f>
        <v/>
      </c>
      <c r="G19" s="95" t="str">
        <f>IF(入力シート!H25="","",入力シート!H25)</f>
        <v/>
      </c>
      <c r="H19" s="99" t="str">
        <f>IF(入力シート!F25="","",入力シート!F25)</f>
        <v/>
      </c>
      <c r="I19" s="99">
        <f t="shared" ref="I19:I42" si="1">IF(H19="",0,H19)*1000</f>
        <v>0</v>
      </c>
      <c r="J19" s="80"/>
      <c r="K19" s="81"/>
    </row>
    <row r="20" spans="1:11" s="55" customFormat="1" ht="18.75" customHeight="1">
      <c r="A20" s="164" t="s">
        <v>12</v>
      </c>
      <c r="B20" s="70" t="s">
        <v>14</v>
      </c>
      <c r="C20" s="192" t="str">
        <f>IF(入力シート!E29="","",入力シート!E29)</f>
        <v/>
      </c>
      <c r="D20" s="193"/>
      <c r="E20" s="71">
        <f>IF(入力シート!F29="","",入力シート!F29)</f>
        <v>0</v>
      </c>
      <c r="F20" s="72" t="str">
        <f>IF(入力シート!G29="","",入力シート!G29)</f>
        <v/>
      </c>
      <c r="G20" s="72" t="str">
        <f>IF(入力シート!H29="","",入力シート!H29)</f>
        <v/>
      </c>
      <c r="H20" s="73">
        <f>IF(入力シート!F29="","",入力シート!F29)</f>
        <v>0</v>
      </c>
      <c r="I20" s="73">
        <f t="shared" si="1"/>
        <v>0</v>
      </c>
      <c r="J20" s="100">
        <f>SUM(入力シート!F29:F34,入力シート!F36:F40)*1000</f>
        <v>0</v>
      </c>
      <c r="K20" s="75"/>
    </row>
    <row r="21" spans="1:11" s="55" customFormat="1" ht="18.75" customHeight="1">
      <c r="A21" s="165"/>
      <c r="B21" s="76" t="s">
        <v>15</v>
      </c>
      <c r="C21" s="176" t="str">
        <f>IF(入力シート!E30="","",入力シート!E30)</f>
        <v/>
      </c>
      <c r="D21" s="177"/>
      <c r="E21" s="77">
        <f>IF(入力シート!F30="","",入力シート!F30)</f>
        <v>0</v>
      </c>
      <c r="F21" s="78" t="str">
        <f>IF(入力シート!G30="","",入力シート!G30)</f>
        <v/>
      </c>
      <c r="G21" s="78" t="str">
        <f>IF(入力シート!H30="","",入力シート!H30)</f>
        <v/>
      </c>
      <c r="H21" s="79">
        <f>IF(入力シート!F30="","",入力シート!F30)</f>
        <v>0</v>
      </c>
      <c r="I21" s="79">
        <f t="shared" si="1"/>
        <v>0</v>
      </c>
      <c r="J21" s="80"/>
      <c r="K21" s="81"/>
    </row>
    <row r="22" spans="1:11" s="55" customFormat="1" ht="18.75" customHeight="1">
      <c r="A22" s="165"/>
      <c r="B22" s="167" t="s">
        <v>9</v>
      </c>
      <c r="C22" s="170" t="str">
        <f>IF(入力シート!E31="","",入力シート!E31)</f>
        <v/>
      </c>
      <c r="D22" s="171"/>
      <c r="E22" s="71" t="str">
        <f>IF(入力シート!F31="","",入力シート!F31)</f>
        <v/>
      </c>
      <c r="F22" s="72" t="str">
        <f>IF(入力シート!G31="","",入力シート!G31)</f>
        <v/>
      </c>
      <c r="G22" s="72" t="str">
        <f>IF(入力シート!H31="","",入力シート!H31)</f>
        <v/>
      </c>
      <c r="H22" s="73" t="str">
        <f>IF(入力シート!F31="","",入力シート!F31)</f>
        <v/>
      </c>
      <c r="I22" s="73">
        <f t="shared" si="1"/>
        <v>0</v>
      </c>
      <c r="J22" s="83"/>
      <c r="K22" s="75"/>
    </row>
    <row r="23" spans="1:11" s="55" customFormat="1" ht="18.75" customHeight="1">
      <c r="A23" s="165"/>
      <c r="B23" s="169"/>
      <c r="C23" s="176" t="str">
        <f>IF(入力シート!E32="","",入力シート!E32)</f>
        <v/>
      </c>
      <c r="D23" s="177"/>
      <c r="E23" s="77" t="str">
        <f>IF(入力シート!F32="","",入力シート!F32)</f>
        <v/>
      </c>
      <c r="F23" s="78" t="str">
        <f>IF(入力シート!G32="","",入力シート!G32)</f>
        <v/>
      </c>
      <c r="G23" s="78" t="str">
        <f>IF(入力シート!H32="","",入力シート!H32)</f>
        <v/>
      </c>
      <c r="H23" s="79" t="str">
        <f>IF(入力シート!F32="","",入力シート!F32)</f>
        <v/>
      </c>
      <c r="I23" s="79">
        <f t="shared" si="1"/>
        <v>0</v>
      </c>
      <c r="J23" s="80"/>
      <c r="K23" s="81"/>
    </row>
    <row r="24" spans="1:11" s="55" customFormat="1" ht="18.75" customHeight="1">
      <c r="A24" s="165"/>
      <c r="B24" s="168" t="s">
        <v>10</v>
      </c>
      <c r="C24" s="192" t="str">
        <f>IF(入力シート!E33="","",入力シート!E33)</f>
        <v/>
      </c>
      <c r="D24" s="193"/>
      <c r="E24" s="71" t="str">
        <f>IF(入力シート!F33="","",入力シート!F33)</f>
        <v/>
      </c>
      <c r="F24" s="72" t="str">
        <f>IF(入力シート!G33="","",入力シート!G33)</f>
        <v/>
      </c>
      <c r="G24" s="72" t="str">
        <f>IF(入力シート!H33="","",入力シート!H33)</f>
        <v/>
      </c>
      <c r="H24" s="73" t="str">
        <f>IF(入力シート!F33="","",入力シート!F33)</f>
        <v/>
      </c>
      <c r="I24" s="73">
        <f t="shared" si="1"/>
        <v>0</v>
      </c>
      <c r="J24" s="83"/>
      <c r="K24" s="75"/>
    </row>
    <row r="25" spans="1:11" s="55" customFormat="1" ht="18.75" customHeight="1">
      <c r="A25" s="165"/>
      <c r="B25" s="168"/>
      <c r="C25" s="194" t="str">
        <f>IF(入力シート!E34="","",入力シート!E34)</f>
        <v/>
      </c>
      <c r="D25" s="195"/>
      <c r="E25" s="101" t="str">
        <f>IF(入力シート!F34="","",入力シート!F34)</f>
        <v/>
      </c>
      <c r="F25" s="102" t="str">
        <f>IF(入力シート!G34="","",入力シート!G34)</f>
        <v/>
      </c>
      <c r="G25" s="102" t="str">
        <f>IF(入力シート!H34="","",入力シート!H34)</f>
        <v/>
      </c>
      <c r="H25" s="103" t="str">
        <f>IF(入力シート!F34="","",入力シート!F34)</f>
        <v/>
      </c>
      <c r="I25" s="103">
        <f t="shared" si="1"/>
        <v>0</v>
      </c>
      <c r="J25" s="104"/>
      <c r="K25" s="105"/>
    </row>
    <row r="26" spans="1:11" s="55" customFormat="1" ht="18.75" customHeight="1">
      <c r="A26" s="178" t="s">
        <v>90</v>
      </c>
      <c r="B26" s="90" t="s">
        <v>14</v>
      </c>
      <c r="C26" s="180" t="str">
        <f>IF(入力シート!E36="","",入力シート!E36)</f>
        <v/>
      </c>
      <c r="D26" s="181"/>
      <c r="E26" s="91">
        <f>IF(入力シート!F36="","",入力シート!F36)</f>
        <v>0</v>
      </c>
      <c r="F26" s="92" t="str">
        <f>IF(入力シート!G36="","",入力シート!G36)</f>
        <v/>
      </c>
      <c r="G26" s="92" t="str">
        <f>IF(入力シート!H36="","",入力シート!H36)</f>
        <v/>
      </c>
      <c r="H26" s="91">
        <f>IF(入力シート!F36="","",入力シート!F36)</f>
        <v>0</v>
      </c>
      <c r="I26" s="91">
        <f t="shared" si="1"/>
        <v>0</v>
      </c>
      <c r="J26" s="106"/>
      <c r="K26" s="75"/>
    </row>
    <row r="27" spans="1:11" s="55" customFormat="1" ht="18.75" customHeight="1">
      <c r="A27" s="178"/>
      <c r="B27" s="93" t="s">
        <v>15</v>
      </c>
      <c r="C27" s="182" t="str">
        <f>IF(入力シート!E37="","",入力シート!E37)</f>
        <v/>
      </c>
      <c r="D27" s="183"/>
      <c r="E27" s="94">
        <f>IF(入力シート!F37="","",入力シート!F37)</f>
        <v>0</v>
      </c>
      <c r="F27" s="95" t="str">
        <f>IF(入力シート!G37="","",入力シート!G37)</f>
        <v/>
      </c>
      <c r="G27" s="95" t="str">
        <f>IF(入力シート!H37="","",入力シート!H37)</f>
        <v/>
      </c>
      <c r="H27" s="94">
        <f>IF(入力シート!F37="","",入力シート!F37)</f>
        <v>0</v>
      </c>
      <c r="I27" s="94">
        <f t="shared" si="1"/>
        <v>0</v>
      </c>
      <c r="J27" s="80"/>
      <c r="K27" s="81"/>
    </row>
    <row r="28" spans="1:11" s="55" customFormat="1" ht="18.75" customHeight="1">
      <c r="A28" s="178"/>
      <c r="B28" s="107" t="s">
        <v>9</v>
      </c>
      <c r="C28" s="184" t="str">
        <f>IF(入力シート!E38="","",入力シート!E38)</f>
        <v/>
      </c>
      <c r="D28" s="185"/>
      <c r="E28" s="96" t="str">
        <f>IF(入力シート!F38="","",入力シート!F38)</f>
        <v/>
      </c>
      <c r="F28" s="108" t="str">
        <f>IF(入力シート!G38="","",入力シート!G38)</f>
        <v/>
      </c>
      <c r="G28" s="108" t="str">
        <f>IF(入力シート!H38="","",入力シート!H38)</f>
        <v/>
      </c>
      <c r="H28" s="96" t="str">
        <f>IF(入力シート!F38="","",入力シート!F38)</f>
        <v/>
      </c>
      <c r="I28" s="96">
        <f t="shared" si="1"/>
        <v>0</v>
      </c>
      <c r="J28" s="109"/>
      <c r="K28" s="110"/>
    </row>
    <row r="29" spans="1:11" s="55" customFormat="1" ht="18.75" customHeight="1">
      <c r="A29" s="178"/>
      <c r="B29" s="186" t="s">
        <v>10</v>
      </c>
      <c r="C29" s="188" t="str">
        <f>IF(入力シート!E39="","",入力シート!E39)</f>
        <v/>
      </c>
      <c r="D29" s="189"/>
      <c r="E29" s="97" t="str">
        <f>IF(入力シート!F39="","",入力シート!F39)</f>
        <v/>
      </c>
      <c r="F29" s="98" t="str">
        <f>IF(入力シート!G39="","",入力シート!G39)</f>
        <v/>
      </c>
      <c r="G29" s="98" t="str">
        <f>IF(入力シート!H39="","",入力シート!H39)</f>
        <v/>
      </c>
      <c r="H29" s="97" t="str">
        <f>IF(入力シート!F39="","",入力シート!F39)</f>
        <v/>
      </c>
      <c r="I29" s="97">
        <f t="shared" si="1"/>
        <v>0</v>
      </c>
      <c r="J29" s="87"/>
      <c r="K29" s="88"/>
    </row>
    <row r="30" spans="1:11" s="55" customFormat="1" ht="18.75" customHeight="1">
      <c r="A30" s="179"/>
      <c r="B30" s="187"/>
      <c r="C30" s="190" t="str">
        <f>IF(入力シート!E40="","",入力シート!E40)</f>
        <v/>
      </c>
      <c r="D30" s="191"/>
      <c r="E30" s="94" t="str">
        <f>IF(入力シート!F40="","",入力シート!F40)</f>
        <v/>
      </c>
      <c r="F30" s="95" t="str">
        <f>IF(入力シート!G40="","",入力シート!G40)</f>
        <v/>
      </c>
      <c r="G30" s="95" t="str">
        <f>IF(入力シート!H40="","",入力シート!H40)</f>
        <v/>
      </c>
      <c r="H30" s="94" t="str">
        <f>IF(入力シート!F40="","",入力シート!F40)</f>
        <v/>
      </c>
      <c r="I30" s="94">
        <f t="shared" si="1"/>
        <v>0</v>
      </c>
      <c r="J30" s="80"/>
      <c r="K30" s="81"/>
    </row>
    <row r="31" spans="1:11" s="55" customFormat="1" ht="18.75" customHeight="1">
      <c r="A31" s="221" t="s">
        <v>16</v>
      </c>
      <c r="B31" s="124"/>
      <c r="C31" s="170" t="str">
        <f>IF(入力シート!D44="","",入力シート!D44)</f>
        <v/>
      </c>
      <c r="D31" s="171"/>
      <c r="E31" s="71" t="str">
        <f>IF(入力シート!E44="","",入力シート!E44)</f>
        <v/>
      </c>
      <c r="F31" s="72" t="str">
        <f>IF(入力シート!F44="","",入力シート!F44)</f>
        <v/>
      </c>
      <c r="G31" s="72" t="str">
        <f>IF(入力シート!G44="","",入力シート!G44)</f>
        <v/>
      </c>
      <c r="H31" s="73" t="str">
        <f>IF(入力シート!E44="","",入力シート!E44)</f>
        <v/>
      </c>
      <c r="I31" s="73">
        <f t="shared" si="1"/>
        <v>0</v>
      </c>
      <c r="J31" s="100">
        <f>SUM(入力シート!E44:E45)*1000</f>
        <v>0</v>
      </c>
      <c r="K31" s="111"/>
    </row>
    <row r="32" spans="1:11" s="55" customFormat="1" ht="18.75" customHeight="1">
      <c r="A32" s="222"/>
      <c r="B32" s="125"/>
      <c r="C32" s="172" t="str">
        <f>IF(入力シート!D45="","",入力シート!D45)</f>
        <v/>
      </c>
      <c r="D32" s="173"/>
      <c r="E32" s="84" t="str">
        <f>IF(入力シート!E45="","",入力シート!E45)</f>
        <v/>
      </c>
      <c r="F32" s="85" t="str">
        <f>IF(入力シート!F45="","",入力シート!F45)</f>
        <v/>
      </c>
      <c r="G32" s="85" t="str">
        <f>IF(入力シート!G45="","",入力シート!G45)</f>
        <v/>
      </c>
      <c r="H32" s="86" t="str">
        <f>IF(入力シート!E45="","",入力シート!E45)</f>
        <v/>
      </c>
      <c r="I32" s="86">
        <f t="shared" si="1"/>
        <v>0</v>
      </c>
      <c r="J32" s="112"/>
      <c r="K32" s="113"/>
    </row>
    <row r="33" spans="1:11" s="55" customFormat="1" ht="18.75" customHeight="1">
      <c r="A33" s="164" t="s">
        <v>38</v>
      </c>
      <c r="B33" s="167" t="s">
        <v>20</v>
      </c>
      <c r="C33" s="170" t="str">
        <f>IF(入力シート!E49="","",入力シート!E49)</f>
        <v/>
      </c>
      <c r="D33" s="171"/>
      <c r="E33" s="71" t="str">
        <f>IF(入力シート!F49="","",入力シート!F49)</f>
        <v/>
      </c>
      <c r="F33" s="72" t="str">
        <f>IF(入力シート!G49="","",入力シート!G49)</f>
        <v/>
      </c>
      <c r="G33" s="72" t="str">
        <f>IF(入力シート!H49="","",入力シート!H49)</f>
        <v/>
      </c>
      <c r="H33" s="73" t="str">
        <f>IF(入力シート!F49="","",入力シート!F49)</f>
        <v/>
      </c>
      <c r="I33" s="73">
        <f t="shared" si="1"/>
        <v>0</v>
      </c>
      <c r="J33" s="100">
        <f>SUM(入力シート!F49:F56,入力シート!F59:F60)*1000</f>
        <v>0</v>
      </c>
      <c r="K33" s="111"/>
    </row>
    <row r="34" spans="1:11" s="55" customFormat="1" ht="18.75" customHeight="1">
      <c r="A34" s="165"/>
      <c r="B34" s="168"/>
      <c r="C34" s="172" t="str">
        <f>IF(入力シート!E50="","",入力シート!E50)</f>
        <v/>
      </c>
      <c r="D34" s="173"/>
      <c r="E34" s="84" t="str">
        <f>IF(入力シート!F50="","",入力シート!F50)</f>
        <v/>
      </c>
      <c r="F34" s="85" t="str">
        <f>IF(入力シート!G50="","",入力シート!G50)</f>
        <v/>
      </c>
      <c r="G34" s="85" t="str">
        <f>IF(入力シート!H50="","",入力シート!H50)</f>
        <v/>
      </c>
      <c r="H34" s="86" t="str">
        <f>IF(入力シート!F50="","",入力シート!F50)</f>
        <v/>
      </c>
      <c r="I34" s="86">
        <f t="shared" si="1"/>
        <v>0</v>
      </c>
      <c r="J34" s="112"/>
      <c r="K34" s="113"/>
    </row>
    <row r="35" spans="1:11" s="55" customFormat="1" ht="18.75" customHeight="1">
      <c r="A35" s="165"/>
      <c r="B35" s="168"/>
      <c r="C35" s="172" t="str">
        <f>IF(入力シート!E51="","",入力シート!E51)</f>
        <v/>
      </c>
      <c r="D35" s="173"/>
      <c r="E35" s="84" t="str">
        <f>IF(入力シート!F51="","",入力シート!F51)</f>
        <v/>
      </c>
      <c r="F35" s="85" t="str">
        <f>IF(入力シート!G51="","",入力シート!G51)</f>
        <v/>
      </c>
      <c r="G35" s="85" t="str">
        <f>IF(入力シート!H51="","",入力シート!H51)</f>
        <v/>
      </c>
      <c r="H35" s="86" t="str">
        <f>IF(入力シート!F51="","",入力シート!F51)</f>
        <v/>
      </c>
      <c r="I35" s="86">
        <f t="shared" si="1"/>
        <v>0</v>
      </c>
      <c r="J35" s="112"/>
      <c r="K35" s="113"/>
    </row>
    <row r="36" spans="1:11" s="55" customFormat="1" ht="18.75" customHeight="1">
      <c r="A36" s="165"/>
      <c r="B36" s="168"/>
      <c r="C36" s="172" t="str">
        <f>IF(入力シート!E52="","",入力シート!E52)</f>
        <v/>
      </c>
      <c r="D36" s="173"/>
      <c r="E36" s="84" t="str">
        <f>IF(入力シート!F52="","",入力シート!F52)</f>
        <v/>
      </c>
      <c r="F36" s="85" t="str">
        <f>IF(入力シート!G52="","",入力シート!G52)</f>
        <v/>
      </c>
      <c r="G36" s="85" t="str">
        <f>IF(入力シート!H52="","",入力シート!H52)</f>
        <v/>
      </c>
      <c r="H36" s="86" t="str">
        <f>IF(入力シート!F52="","",入力シート!F52)</f>
        <v/>
      </c>
      <c r="I36" s="86">
        <f t="shared" si="1"/>
        <v>0</v>
      </c>
      <c r="J36" s="112"/>
      <c r="K36" s="113"/>
    </row>
    <row r="37" spans="1:11" s="55" customFormat="1" ht="18.75" customHeight="1">
      <c r="A37" s="165"/>
      <c r="B37" s="168"/>
      <c r="C37" s="172" t="str">
        <f>IF(入力シート!E53="","",入力シート!E53)</f>
        <v/>
      </c>
      <c r="D37" s="173"/>
      <c r="E37" s="84" t="str">
        <f>IF(入力シート!F53="","",入力シート!F53)</f>
        <v/>
      </c>
      <c r="F37" s="85" t="str">
        <f>IF(入力シート!G53="","",入力シート!G53)</f>
        <v/>
      </c>
      <c r="G37" s="85" t="str">
        <f>IF(入力シート!H53="","",入力シート!H53)</f>
        <v/>
      </c>
      <c r="H37" s="86" t="str">
        <f>IF(入力シート!F53="","",入力シート!F53)</f>
        <v/>
      </c>
      <c r="I37" s="86">
        <f t="shared" si="1"/>
        <v>0</v>
      </c>
      <c r="J37" s="112"/>
      <c r="K37" s="113"/>
    </row>
    <row r="38" spans="1:11" s="55" customFormat="1" ht="18.75" customHeight="1">
      <c r="A38" s="165"/>
      <c r="B38" s="168"/>
      <c r="C38" s="172" t="str">
        <f>IF(入力シート!E54="","",入力シート!E54)</f>
        <v/>
      </c>
      <c r="D38" s="173"/>
      <c r="E38" s="84" t="str">
        <f>IF(入力シート!F54="","",入力シート!F54)</f>
        <v/>
      </c>
      <c r="F38" s="85" t="str">
        <f>IF(入力シート!G54="","",入力シート!G54)</f>
        <v/>
      </c>
      <c r="G38" s="85" t="str">
        <f>IF(入力シート!H54="","",入力シート!H54)</f>
        <v/>
      </c>
      <c r="H38" s="86" t="str">
        <f>IF(入力シート!F54="","",入力シート!F54)</f>
        <v/>
      </c>
      <c r="I38" s="86">
        <f t="shared" si="1"/>
        <v>0</v>
      </c>
      <c r="J38" s="112"/>
      <c r="K38" s="113"/>
    </row>
    <row r="39" spans="1:11" s="55" customFormat="1" ht="18.75" customHeight="1">
      <c r="A39" s="165"/>
      <c r="B39" s="168"/>
      <c r="C39" s="172" t="str">
        <f>IF(入力シート!E55="","",入力シート!E55)</f>
        <v/>
      </c>
      <c r="D39" s="173"/>
      <c r="E39" s="84" t="str">
        <f>IF(入力シート!F55="","",入力シート!F55)</f>
        <v/>
      </c>
      <c r="F39" s="85" t="str">
        <f>IF(入力シート!G55="","",入力シート!G55)</f>
        <v/>
      </c>
      <c r="G39" s="85" t="str">
        <f>IF(入力シート!H55="","",入力シート!H55)</f>
        <v/>
      </c>
      <c r="H39" s="86" t="str">
        <f>IF(入力シート!F55="","",入力シート!F55)</f>
        <v/>
      </c>
      <c r="I39" s="86">
        <f t="shared" si="1"/>
        <v>0</v>
      </c>
      <c r="J39" s="112"/>
      <c r="K39" s="113"/>
    </row>
    <row r="40" spans="1:11" s="55" customFormat="1" ht="18.75" customHeight="1">
      <c r="A40" s="165"/>
      <c r="B40" s="169"/>
      <c r="C40" s="174" t="str">
        <f>IF(入力シート!E56="","",入力シート!E56)</f>
        <v/>
      </c>
      <c r="D40" s="175"/>
      <c r="E40" s="77" t="str">
        <f>IF(入力シート!F56="","",入力シート!F56)</f>
        <v/>
      </c>
      <c r="F40" s="78" t="str">
        <f>IF(入力シート!G56="","",入力シート!G56)</f>
        <v/>
      </c>
      <c r="G40" s="78" t="str">
        <f>IF(入力シート!H56="","",入力シート!H56)</f>
        <v/>
      </c>
      <c r="H40" s="79" t="str">
        <f>IF(入力シート!F56="","",入力シート!F56)</f>
        <v/>
      </c>
      <c r="I40" s="79">
        <f t="shared" si="1"/>
        <v>0</v>
      </c>
      <c r="J40" s="114"/>
      <c r="K40" s="115"/>
    </row>
    <row r="41" spans="1:11" s="55" customFormat="1" ht="18.75" customHeight="1">
      <c r="A41" s="165"/>
      <c r="B41" s="167" t="s">
        <v>39</v>
      </c>
      <c r="C41" s="170" t="str">
        <f>IF(入力シート!E59="","",入力シート!E59)</f>
        <v/>
      </c>
      <c r="D41" s="171"/>
      <c r="E41" s="71" t="str">
        <f>IF(入力シート!F59="","",入力シート!F59)</f>
        <v/>
      </c>
      <c r="F41" s="72" t="str">
        <f>IF(入力シート!G59="","",入力シート!G59)</f>
        <v/>
      </c>
      <c r="G41" s="72" t="str">
        <f>IF(入力シート!H59="","",入力シート!H59)</f>
        <v/>
      </c>
      <c r="H41" s="73" t="str">
        <f>IF(入力シート!F59="","",入力シート!F59)</f>
        <v/>
      </c>
      <c r="I41" s="73">
        <f t="shared" si="1"/>
        <v>0</v>
      </c>
      <c r="J41" s="106"/>
      <c r="K41" s="111"/>
    </row>
    <row r="42" spans="1:11" s="55" customFormat="1" ht="18.75" customHeight="1">
      <c r="A42" s="166"/>
      <c r="B42" s="169"/>
      <c r="C42" s="176" t="str">
        <f>IF(入力シート!E60="","",入力シート!E60)</f>
        <v/>
      </c>
      <c r="D42" s="177"/>
      <c r="E42" s="77" t="str">
        <f>IF(入力シート!F60="","",入力シート!F60)</f>
        <v/>
      </c>
      <c r="F42" s="78" t="str">
        <f>IF(入力シート!G60="","",入力シート!G60)</f>
        <v/>
      </c>
      <c r="G42" s="78" t="str">
        <f>IF(入力シート!H60="","",入力シート!H60)</f>
        <v/>
      </c>
      <c r="H42" s="79" t="str">
        <f>IF(入力シート!F60="","",入力シート!F60)</f>
        <v/>
      </c>
      <c r="I42" s="79">
        <f t="shared" si="1"/>
        <v>0</v>
      </c>
      <c r="J42" s="114"/>
      <c r="K42" s="115"/>
    </row>
    <row r="43" spans="1:11" s="117" customFormat="1" ht="22.5" customHeight="1">
      <c r="A43" s="161" t="s">
        <v>40</v>
      </c>
      <c r="B43" s="162"/>
      <c r="C43" s="162"/>
      <c r="D43" s="163"/>
      <c r="E43" s="116">
        <f t="shared" ref="E43:J43" si="2">SUM(E10:E42)</f>
        <v>0</v>
      </c>
      <c r="F43" s="116">
        <f t="shared" si="2"/>
        <v>0</v>
      </c>
      <c r="G43" s="116">
        <f t="shared" si="2"/>
        <v>0</v>
      </c>
      <c r="H43" s="116">
        <f t="shared" si="2"/>
        <v>0</v>
      </c>
      <c r="I43" s="116">
        <f t="shared" si="2"/>
        <v>0</v>
      </c>
      <c r="J43" s="116">
        <f t="shared" si="2"/>
        <v>0</v>
      </c>
      <c r="K43" s="116"/>
    </row>
    <row r="44" spans="1:11" s="55" customFormat="1">
      <c r="B44" s="118"/>
      <c r="C44" s="118"/>
      <c r="D44" s="118"/>
    </row>
    <row r="45" spans="1:11" s="55" customFormat="1">
      <c r="B45" s="118"/>
      <c r="C45" s="118"/>
      <c r="D45" s="118"/>
    </row>
    <row r="46" spans="1:11" s="55" customFormat="1">
      <c r="B46" s="118"/>
      <c r="C46" s="118"/>
      <c r="D46" s="118"/>
    </row>
    <row r="47" spans="1:11" s="55" customFormat="1">
      <c r="B47" s="118"/>
      <c r="C47" s="118"/>
      <c r="D47" s="118"/>
    </row>
    <row r="48" spans="1:11" s="55" customFormat="1">
      <c r="B48" s="118"/>
      <c r="C48" s="118"/>
      <c r="D48" s="118"/>
    </row>
    <row r="49" spans="1:11" s="55" customFormat="1">
      <c r="B49" s="118"/>
      <c r="C49" s="118"/>
      <c r="D49" s="118"/>
    </row>
    <row r="50" spans="1:11">
      <c r="A50" s="55"/>
      <c r="B50" s="118"/>
      <c r="C50" s="118"/>
      <c r="D50" s="118"/>
      <c r="E50" s="55"/>
      <c r="F50" s="55"/>
      <c r="G50" s="55"/>
      <c r="H50" s="55"/>
      <c r="I50" s="55"/>
      <c r="J50" s="55"/>
      <c r="K50" s="55"/>
    </row>
  </sheetData>
  <mergeCells count="58">
    <mergeCell ref="A31:A32"/>
    <mergeCell ref="C31:D31"/>
    <mergeCell ref="C32:D32"/>
    <mergeCell ref="C8:D9"/>
    <mergeCell ref="A15:A19"/>
    <mergeCell ref="A10:A14"/>
    <mergeCell ref="C10:D10"/>
    <mergeCell ref="C11:D11"/>
    <mergeCell ref="B12:B14"/>
    <mergeCell ref="C12:D12"/>
    <mergeCell ref="C13:D13"/>
    <mergeCell ref="C14:D14"/>
    <mergeCell ref="C15:D15"/>
    <mergeCell ref="C16:D16"/>
    <mergeCell ref="B17:B19"/>
    <mergeCell ref="C17:D17"/>
    <mergeCell ref="A1:K1"/>
    <mergeCell ref="A3:A4"/>
    <mergeCell ref="B3:B4"/>
    <mergeCell ref="A8:A9"/>
    <mergeCell ref="B8:B9"/>
    <mergeCell ref="F8:G8"/>
    <mergeCell ref="H8:J8"/>
    <mergeCell ref="K8:K9"/>
    <mergeCell ref="D3:G5"/>
    <mergeCell ref="I3:J3"/>
    <mergeCell ref="C18:D18"/>
    <mergeCell ref="C19:D19"/>
    <mergeCell ref="A20:A25"/>
    <mergeCell ref="C20:D20"/>
    <mergeCell ref="C21:D21"/>
    <mergeCell ref="B22:B23"/>
    <mergeCell ref="C22:D22"/>
    <mergeCell ref="C23:D23"/>
    <mergeCell ref="B24:B25"/>
    <mergeCell ref="C24:D24"/>
    <mergeCell ref="C25:D25"/>
    <mergeCell ref="A26:A30"/>
    <mergeCell ref="C26:D26"/>
    <mergeCell ref="C27:D27"/>
    <mergeCell ref="C28:D28"/>
    <mergeCell ref="B29:B30"/>
    <mergeCell ref="C29:D29"/>
    <mergeCell ref="C30:D30"/>
    <mergeCell ref="A43:D43"/>
    <mergeCell ref="A33:A42"/>
    <mergeCell ref="B33:B40"/>
    <mergeCell ref="C33:D33"/>
    <mergeCell ref="C34:D34"/>
    <mergeCell ref="C35:D35"/>
    <mergeCell ref="C36:D36"/>
    <mergeCell ref="C37:D37"/>
    <mergeCell ref="C38:D38"/>
    <mergeCell ref="C39:D39"/>
    <mergeCell ref="C40:D40"/>
    <mergeCell ref="B41:B42"/>
    <mergeCell ref="C41:D41"/>
    <mergeCell ref="C42:D42"/>
  </mergeCells>
  <phoneticPr fontId="2"/>
  <conditionalFormatting sqref="B11">
    <cfRule type="containsBlanks" dxfId="0" priority="1">
      <formula>LEN(TRIM(B11))=0</formula>
    </cfRule>
  </conditionalFormatting>
  <pageMargins left="0.7" right="0.7" top="0.75" bottom="0.75" header="0.3" footer="0.3"/>
  <pageSetup paperSize="9" scale="56" orientation="portrait" r:id="rId1"/>
  <headerFooter>
    <oddHeader>&amp;R（様式７）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48"/>
  <sheetViews>
    <sheetView workbookViewId="0">
      <selection activeCell="D1" sqref="D1"/>
    </sheetView>
  </sheetViews>
  <sheetFormatPr defaultRowHeight="16.5"/>
  <cols>
    <col min="1" max="1" width="4.125" style="1" customWidth="1"/>
    <col min="2" max="2" width="9.625" style="2" bestFit="1" customWidth="1"/>
    <col min="3" max="3" width="11.375" style="1" bestFit="1" customWidth="1"/>
  </cols>
  <sheetData>
    <row r="1" spans="1:3">
      <c r="A1" s="120" t="s">
        <v>41</v>
      </c>
      <c r="B1" s="121" t="s">
        <v>42</v>
      </c>
      <c r="C1" s="120" t="s">
        <v>93</v>
      </c>
    </row>
    <row r="2" spans="1:3">
      <c r="A2" s="122">
        <v>1</v>
      </c>
      <c r="B2" s="123" t="s">
        <v>43</v>
      </c>
      <c r="C2" s="122">
        <v>1</v>
      </c>
    </row>
    <row r="3" spans="1:3">
      <c r="A3" s="122">
        <v>2</v>
      </c>
      <c r="B3" s="123" t="s">
        <v>44</v>
      </c>
      <c r="C3" s="122">
        <v>2</v>
      </c>
    </row>
    <row r="4" spans="1:3">
      <c r="A4" s="122">
        <v>3</v>
      </c>
      <c r="B4" s="123" t="s">
        <v>45</v>
      </c>
      <c r="C4" s="122">
        <v>3</v>
      </c>
    </row>
    <row r="5" spans="1:3">
      <c r="A5" s="122">
        <v>4</v>
      </c>
      <c r="B5" s="123" t="s">
        <v>46</v>
      </c>
      <c r="C5" s="122">
        <v>4</v>
      </c>
    </row>
    <row r="6" spans="1:3">
      <c r="A6" s="122">
        <v>5</v>
      </c>
      <c r="B6" s="123" t="s">
        <v>47</v>
      </c>
      <c r="C6" s="122">
        <v>5</v>
      </c>
    </row>
    <row r="7" spans="1:3">
      <c r="A7" s="122">
        <v>6</v>
      </c>
      <c r="B7" s="123" t="s">
        <v>48</v>
      </c>
      <c r="C7" s="122">
        <v>6</v>
      </c>
    </row>
    <row r="8" spans="1:3">
      <c r="A8" s="122">
        <v>7</v>
      </c>
      <c r="B8" s="123" t="s">
        <v>49</v>
      </c>
      <c r="C8" s="122">
        <v>7</v>
      </c>
    </row>
    <row r="9" spans="1:3">
      <c r="A9" s="122">
        <v>8</v>
      </c>
      <c r="B9" s="123" t="s">
        <v>50</v>
      </c>
      <c r="C9" s="122">
        <v>8</v>
      </c>
    </row>
    <row r="10" spans="1:3">
      <c r="A10" s="122">
        <v>9</v>
      </c>
      <c r="B10" s="123" t="s">
        <v>51</v>
      </c>
      <c r="C10" s="122">
        <v>9</v>
      </c>
    </row>
    <row r="11" spans="1:3">
      <c r="A11" s="122">
        <v>10</v>
      </c>
      <c r="B11" s="123" t="s">
        <v>52</v>
      </c>
      <c r="C11" s="122">
        <v>10</v>
      </c>
    </row>
    <row r="12" spans="1:3">
      <c r="A12" s="122">
        <v>11</v>
      </c>
      <c r="B12" s="123" t="s">
        <v>53</v>
      </c>
      <c r="C12" s="122">
        <v>11</v>
      </c>
    </row>
    <row r="13" spans="1:3">
      <c r="A13" s="122">
        <v>12</v>
      </c>
      <c r="B13" s="123" t="s">
        <v>54</v>
      </c>
      <c r="C13" s="122">
        <v>12</v>
      </c>
    </row>
    <row r="14" spans="1:3">
      <c r="A14" s="122">
        <v>13</v>
      </c>
      <c r="B14" s="123" t="s">
        <v>55</v>
      </c>
      <c r="C14" s="122">
        <v>13</v>
      </c>
    </row>
    <row r="15" spans="1:3">
      <c r="A15" s="122">
        <v>14</v>
      </c>
      <c r="B15" s="123" t="s">
        <v>56</v>
      </c>
      <c r="C15" s="122">
        <v>14</v>
      </c>
    </row>
    <row r="16" spans="1:3">
      <c r="A16" s="122">
        <v>15</v>
      </c>
      <c r="B16" s="123" t="s">
        <v>57</v>
      </c>
      <c r="C16" s="122">
        <v>15</v>
      </c>
    </row>
    <row r="17" spans="1:3">
      <c r="A17" s="122">
        <v>16</v>
      </c>
      <c r="B17" s="123" t="s">
        <v>58</v>
      </c>
      <c r="C17" s="122">
        <v>16</v>
      </c>
    </row>
    <row r="18" spans="1:3">
      <c r="A18" s="122">
        <v>17</v>
      </c>
      <c r="B18" s="123" t="s">
        <v>59</v>
      </c>
      <c r="C18" s="122">
        <v>17</v>
      </c>
    </row>
    <row r="19" spans="1:3">
      <c r="A19" s="122">
        <v>18</v>
      </c>
      <c r="B19" s="123" t="s">
        <v>60</v>
      </c>
      <c r="C19" s="122">
        <v>18</v>
      </c>
    </row>
    <row r="20" spans="1:3">
      <c r="A20" s="122">
        <v>19</v>
      </c>
      <c r="B20" s="123" t="s">
        <v>61</v>
      </c>
      <c r="C20" s="122">
        <v>19</v>
      </c>
    </row>
    <row r="21" spans="1:3">
      <c r="A21" s="122">
        <v>20</v>
      </c>
      <c r="B21" s="123" t="s">
        <v>62</v>
      </c>
      <c r="C21" s="122">
        <v>20</v>
      </c>
    </row>
    <row r="22" spans="1:3">
      <c r="A22" s="122">
        <v>21</v>
      </c>
      <c r="B22" s="123" t="s">
        <v>63</v>
      </c>
      <c r="C22" s="122">
        <v>21</v>
      </c>
    </row>
    <row r="23" spans="1:3">
      <c r="A23" s="122">
        <v>22</v>
      </c>
      <c r="B23" s="123" t="s">
        <v>64</v>
      </c>
      <c r="C23" s="122">
        <v>22</v>
      </c>
    </row>
    <row r="24" spans="1:3">
      <c r="A24" s="122">
        <v>23</v>
      </c>
      <c r="B24" s="123" t="s">
        <v>65</v>
      </c>
      <c r="C24" s="122">
        <v>23</v>
      </c>
    </row>
    <row r="25" spans="1:3">
      <c r="A25" s="122">
        <v>24</v>
      </c>
      <c r="B25" s="123" t="s">
        <v>66</v>
      </c>
      <c r="C25" s="122">
        <v>24</v>
      </c>
    </row>
    <row r="26" spans="1:3">
      <c r="A26" s="122">
        <v>25</v>
      </c>
      <c r="B26" s="123" t="s">
        <v>67</v>
      </c>
      <c r="C26" s="122">
        <v>25</v>
      </c>
    </row>
    <row r="27" spans="1:3">
      <c r="A27" s="122">
        <v>26</v>
      </c>
      <c r="B27" s="123" t="s">
        <v>68</v>
      </c>
      <c r="C27" s="122">
        <v>26</v>
      </c>
    </row>
    <row r="28" spans="1:3">
      <c r="A28" s="122">
        <v>27</v>
      </c>
      <c r="B28" s="123" t="s">
        <v>69</v>
      </c>
      <c r="C28" s="122">
        <v>27</v>
      </c>
    </row>
    <row r="29" spans="1:3">
      <c r="A29" s="122">
        <v>28</v>
      </c>
      <c r="B29" s="123" t="s">
        <v>70</v>
      </c>
      <c r="C29" s="122">
        <v>28</v>
      </c>
    </row>
    <row r="30" spans="1:3">
      <c r="A30" s="122">
        <v>29</v>
      </c>
      <c r="B30" s="123" t="s">
        <v>71</v>
      </c>
      <c r="C30" s="122">
        <v>29</v>
      </c>
    </row>
    <row r="31" spans="1:3">
      <c r="A31" s="122">
        <v>30</v>
      </c>
      <c r="B31" s="123" t="s">
        <v>72</v>
      </c>
      <c r="C31" s="122">
        <v>30</v>
      </c>
    </row>
    <row r="32" spans="1:3">
      <c r="A32" s="122">
        <v>31</v>
      </c>
      <c r="B32" s="123" t="s">
        <v>73</v>
      </c>
      <c r="C32" s="122">
        <v>31</v>
      </c>
    </row>
    <row r="33" spans="1:3">
      <c r="A33" s="122">
        <v>32</v>
      </c>
      <c r="B33" s="123" t="s">
        <v>74</v>
      </c>
      <c r="C33" s="122">
        <v>32</v>
      </c>
    </row>
    <row r="34" spans="1:3">
      <c r="A34" s="122">
        <v>33</v>
      </c>
      <c r="B34" s="123" t="s">
        <v>75</v>
      </c>
      <c r="C34" s="122">
        <v>33</v>
      </c>
    </row>
    <row r="35" spans="1:3">
      <c r="A35" s="122">
        <v>34</v>
      </c>
      <c r="B35" s="123" t="s">
        <v>76</v>
      </c>
      <c r="C35" s="122">
        <v>34</v>
      </c>
    </row>
    <row r="36" spans="1:3">
      <c r="A36" s="122">
        <v>35</v>
      </c>
      <c r="B36" s="123" t="s">
        <v>77</v>
      </c>
      <c r="C36" s="122">
        <v>35</v>
      </c>
    </row>
    <row r="37" spans="1:3">
      <c r="A37" s="122">
        <v>36</v>
      </c>
      <c r="B37" s="123" t="s">
        <v>78</v>
      </c>
      <c r="C37" s="122">
        <v>36</v>
      </c>
    </row>
    <row r="38" spans="1:3">
      <c r="A38" s="122">
        <v>37</v>
      </c>
      <c r="B38" s="123" t="s">
        <v>79</v>
      </c>
      <c r="C38" s="122">
        <v>37</v>
      </c>
    </row>
    <row r="39" spans="1:3">
      <c r="A39" s="122">
        <v>38</v>
      </c>
      <c r="B39" s="123" t="s">
        <v>80</v>
      </c>
      <c r="C39" s="122">
        <v>38</v>
      </c>
    </row>
    <row r="40" spans="1:3">
      <c r="A40" s="122">
        <v>39</v>
      </c>
      <c r="B40" s="123" t="s">
        <v>81</v>
      </c>
      <c r="C40" s="122">
        <v>39</v>
      </c>
    </row>
    <row r="41" spans="1:3">
      <c r="A41" s="122">
        <v>40</v>
      </c>
      <c r="B41" s="123" t="s">
        <v>82</v>
      </c>
      <c r="C41" s="122">
        <v>40</v>
      </c>
    </row>
    <row r="42" spans="1:3">
      <c r="A42" s="122">
        <v>41</v>
      </c>
      <c r="B42" s="123" t="s">
        <v>83</v>
      </c>
      <c r="C42" s="122">
        <v>41</v>
      </c>
    </row>
    <row r="43" spans="1:3">
      <c r="A43" s="122">
        <v>42</v>
      </c>
      <c r="B43" s="123" t="s">
        <v>84</v>
      </c>
      <c r="C43" s="122">
        <v>42</v>
      </c>
    </row>
    <row r="44" spans="1:3">
      <c r="A44" s="122">
        <v>43</v>
      </c>
      <c r="B44" s="123" t="s">
        <v>85</v>
      </c>
      <c r="C44" s="122">
        <v>43</v>
      </c>
    </row>
    <row r="45" spans="1:3">
      <c r="A45" s="122">
        <v>44</v>
      </c>
      <c r="B45" s="123" t="s">
        <v>86</v>
      </c>
      <c r="C45" s="122">
        <v>44</v>
      </c>
    </row>
    <row r="46" spans="1:3">
      <c r="A46" s="122">
        <v>45</v>
      </c>
      <c r="B46" s="123" t="s">
        <v>87</v>
      </c>
      <c r="C46" s="122">
        <v>45</v>
      </c>
    </row>
    <row r="47" spans="1:3">
      <c r="A47" s="122">
        <v>46</v>
      </c>
      <c r="B47" s="123" t="s">
        <v>88</v>
      </c>
      <c r="C47" s="122">
        <v>46</v>
      </c>
    </row>
    <row r="48" spans="1:3">
      <c r="A48" s="122">
        <v>47</v>
      </c>
      <c r="B48" s="123" t="s">
        <v>89</v>
      </c>
      <c r="C48" s="122">
        <v>47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入力シート</vt:lpstr>
      <vt:lpstr>取りまとめ用紙Ｂ</vt:lpstr>
      <vt:lpstr>リスト</vt:lpstr>
      <vt:lpstr>入力シート!Print_Area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2026-03-27T02:22:05Z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2024-01-19T08:26:50Z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ca4ddbc8-d2e3-4cf8-931b-4db8e392c5ce</vt:lpwstr>
  </property>
  <property fmtid="{D5CDD505-2E9C-101B-9397-08002B2CF9AE}" pid="8" name="MSIP_Label_defa4170-0d19-0005-0004-bc88714345d2_ContentBits">
    <vt:lpwstr>0</vt:lpwstr>
  </property>
</Properties>
</file>